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xWindow="0" yWindow="0" windowWidth="20496" windowHeight="7752" activeTab="1"/>
  </bookViews>
  <sheets>
    <sheet name="รพศ.อุดรธานี" sheetId="3" r:id="rId1"/>
    <sheet name="รพศ.สกลนคร" sheetId="4" r:id="rId2"/>
  </sheets>
  <externalReferences>
    <externalReference r:id="rId3"/>
    <externalReference r:id="rId4"/>
  </externalReferences>
  <definedNames>
    <definedName name="Q_">#REF!</definedName>
    <definedName name="Q_33">#REF!</definedName>
    <definedName name="Q_รพ">#REF!</definedName>
    <definedName name="Q_รพศรพท_เปรียบเทียบ">#REF!</definedName>
    <definedName name="q01_สำรวจข้อมูลพื้นฐาน_2557">#REF!</definedName>
    <definedName name="q019_">#REF!</definedName>
    <definedName name="q91_">#REF!</definedName>
    <definedName name="q91_ข้อมูลรายรพ_55_571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9" i="4" l="1"/>
  <c r="G229" i="4"/>
  <c r="L228" i="4"/>
  <c r="G228" i="4"/>
  <c r="G227" i="4" s="1"/>
  <c r="L227" i="4"/>
  <c r="L226" i="4"/>
  <c r="L225" i="4" s="1"/>
  <c r="G226" i="4"/>
  <c r="G225" i="4"/>
  <c r="L224" i="4"/>
  <c r="L223" i="4" s="1"/>
  <c r="G224" i="4"/>
  <c r="G223" i="4" s="1"/>
  <c r="L222" i="4"/>
  <c r="G222" i="4"/>
  <c r="D222" i="4"/>
  <c r="B222" i="4"/>
  <c r="L221" i="4"/>
  <c r="G221" i="4"/>
  <c r="D221" i="4"/>
  <c r="B221" i="4"/>
  <c r="L220" i="4"/>
  <c r="G220" i="4"/>
  <c r="D220" i="4"/>
  <c r="B220" i="4"/>
  <c r="L219" i="4"/>
  <c r="G219" i="4"/>
  <c r="D219" i="4"/>
  <c r="B219" i="4"/>
  <c r="L218" i="4"/>
  <c r="G218" i="4"/>
  <c r="D218" i="4"/>
  <c r="B218" i="4"/>
  <c r="L217" i="4"/>
  <c r="G217" i="4"/>
  <c r="D217" i="4"/>
  <c r="B217" i="4"/>
  <c r="L216" i="4"/>
  <c r="L214" i="4" s="1"/>
  <c r="G216" i="4"/>
  <c r="L215" i="4"/>
  <c r="G215" i="4"/>
  <c r="D215" i="4"/>
  <c r="B215" i="4"/>
  <c r="G214" i="4"/>
  <c r="D214" i="4"/>
  <c r="B214" i="4"/>
  <c r="L213" i="4"/>
  <c r="L211" i="4" s="1"/>
  <c r="G213" i="4"/>
  <c r="L212" i="4"/>
  <c r="G212" i="4"/>
  <c r="G210" i="4" s="1"/>
  <c r="D212" i="4"/>
  <c r="B212" i="4"/>
  <c r="G211" i="4"/>
  <c r="D211" i="4"/>
  <c r="B211" i="4"/>
  <c r="D210" i="4"/>
  <c r="D223" i="4" s="1"/>
  <c r="B210" i="4"/>
  <c r="B223" i="4" s="1"/>
  <c r="A205" i="4"/>
  <c r="G198" i="4"/>
  <c r="B198" i="4"/>
  <c r="P197" i="4"/>
  <c r="G197" i="4"/>
  <c r="B197" i="4"/>
  <c r="N195" i="4"/>
  <c r="L195" i="4"/>
  <c r="G195" i="4"/>
  <c r="B195" i="4"/>
  <c r="P194" i="4"/>
  <c r="G194" i="4"/>
  <c r="B194" i="4"/>
  <c r="G193" i="4"/>
  <c r="B193" i="4"/>
  <c r="G192" i="4"/>
  <c r="B192" i="4"/>
  <c r="P191" i="4"/>
  <c r="P190" i="4"/>
  <c r="P189" i="4"/>
  <c r="G189" i="4"/>
  <c r="B189" i="4"/>
  <c r="P188" i="4"/>
  <c r="P187" i="4"/>
  <c r="G186" i="4"/>
  <c r="B186" i="4"/>
  <c r="G185" i="4"/>
  <c r="B185" i="4"/>
  <c r="G184" i="4"/>
  <c r="B184" i="4"/>
  <c r="Q183" i="4"/>
  <c r="G183" i="4"/>
  <c r="B183" i="4"/>
  <c r="Q182" i="4"/>
  <c r="G182" i="4"/>
  <c r="B182" i="4"/>
  <c r="Q181" i="4"/>
  <c r="G181" i="4"/>
  <c r="B181" i="4"/>
  <c r="Q180" i="4"/>
  <c r="G180" i="4"/>
  <c r="Q175" i="4" s="1"/>
  <c r="B180" i="4"/>
  <c r="Q178" i="4"/>
  <c r="Q177" i="4"/>
  <c r="A175" i="4"/>
  <c r="B147" i="4"/>
  <c r="B146" i="4"/>
  <c r="G142" i="4"/>
  <c r="R134" i="4"/>
  <c r="N134" i="4"/>
  <c r="L134" i="4"/>
  <c r="G134" i="4"/>
  <c r="B134" i="4"/>
  <c r="R130" i="4"/>
  <c r="L130" i="4"/>
  <c r="I130" i="4"/>
  <c r="G130" i="4"/>
  <c r="B130" i="4"/>
  <c r="T127" i="4"/>
  <c r="T126" i="4" s="1"/>
  <c r="R126" i="4"/>
  <c r="N126" i="4"/>
  <c r="L126" i="4"/>
  <c r="I126" i="4"/>
  <c r="G126" i="4"/>
  <c r="D126" i="4"/>
  <c r="B126" i="4"/>
  <c r="N123" i="4"/>
  <c r="N122" i="4" s="1"/>
  <c r="T122" i="4"/>
  <c r="R122" i="4"/>
  <c r="L122" i="4"/>
  <c r="G122" i="4"/>
  <c r="D122" i="4"/>
  <c r="B122" i="4"/>
  <c r="N99" i="4"/>
  <c r="D99" i="4"/>
  <c r="L97" i="4"/>
  <c r="G97" i="4"/>
  <c r="B97" i="4"/>
  <c r="N94" i="4"/>
  <c r="D198" i="4" s="1"/>
  <c r="I92" i="4"/>
  <c r="D182" i="4" s="1"/>
  <c r="T188" i="4" s="1"/>
  <c r="D92" i="4"/>
  <c r="R90" i="4"/>
  <c r="L90" i="4"/>
  <c r="G90" i="4"/>
  <c r="B90" i="4"/>
  <c r="D86" i="4"/>
  <c r="R85" i="4"/>
  <c r="N85" i="4"/>
  <c r="L85" i="4"/>
  <c r="G85" i="4"/>
  <c r="B85" i="4"/>
  <c r="T82" i="4"/>
  <c r="R80" i="4"/>
  <c r="L80" i="4"/>
  <c r="G80" i="4"/>
  <c r="B80" i="4"/>
  <c r="D76" i="4"/>
  <c r="I186" i="4" s="1"/>
  <c r="N75" i="4"/>
  <c r="T74" i="4"/>
  <c r="R74" i="4"/>
  <c r="L74" i="4"/>
  <c r="G74" i="4"/>
  <c r="R72" i="4" s="1"/>
  <c r="B74" i="4"/>
  <c r="D68" i="4"/>
  <c r="N227" i="4" s="1"/>
  <c r="D67" i="4"/>
  <c r="B66" i="4"/>
  <c r="R63" i="4"/>
  <c r="R59" i="4" s="1"/>
  <c r="R57" i="4" s="1"/>
  <c r="T61" i="4"/>
  <c r="N212" i="4" s="1"/>
  <c r="N61" i="4"/>
  <c r="I192" i="4" s="1"/>
  <c r="L59" i="4"/>
  <c r="G59" i="4"/>
  <c r="B59" i="4"/>
  <c r="G48" i="4"/>
  <c r="L47" i="4"/>
  <c r="G45" i="4"/>
  <c r="L44" i="4"/>
  <c r="G42" i="4"/>
  <c r="D42" i="4"/>
  <c r="D41" i="4" s="1"/>
  <c r="L41" i="4"/>
  <c r="B41" i="4"/>
  <c r="R40" i="4"/>
  <c r="G39" i="4"/>
  <c r="N38" i="4"/>
  <c r="I38" i="4"/>
  <c r="R37" i="4"/>
  <c r="L37" i="4"/>
  <c r="N36" i="4"/>
  <c r="I36" i="4"/>
  <c r="R34" i="4"/>
  <c r="L34" i="4"/>
  <c r="B33" i="4"/>
  <c r="T32" i="4"/>
  <c r="R31" i="4"/>
  <c r="R29" i="4" s="1"/>
  <c r="L31" i="4"/>
  <c r="L29" i="4" s="1"/>
  <c r="G31" i="4"/>
  <c r="D30" i="4"/>
  <c r="D29" i="4"/>
  <c r="B29" i="4"/>
  <c r="D23" i="4"/>
  <c r="I216" i="4" s="1"/>
  <c r="L22" i="4"/>
  <c r="G22" i="4"/>
  <c r="N19" i="4"/>
  <c r="D19" i="4"/>
  <c r="I17" i="4"/>
  <c r="D17" i="4"/>
  <c r="I211" i="4" s="1"/>
  <c r="R16" i="4"/>
  <c r="L16" i="4"/>
  <c r="G16" i="4"/>
  <c r="B16" i="4"/>
  <c r="R14" i="4" s="1"/>
  <c r="Q11" i="4"/>
  <c r="Q10" i="4"/>
  <c r="Q9" i="4"/>
  <c r="Q8" i="4"/>
  <c r="B150" i="4" s="1"/>
  <c r="Q6" i="4"/>
  <c r="Q5" i="4"/>
  <c r="A3" i="4"/>
  <c r="R27" i="4" l="1"/>
  <c r="Q3" i="4" s="1"/>
  <c r="I198" i="4"/>
  <c r="D85" i="4"/>
  <c r="D184" i="4"/>
  <c r="T190" i="4" s="1"/>
  <c r="N97" i="4"/>
  <c r="N211" i="4"/>
  <c r="I16" i="4"/>
  <c r="I225" i="4"/>
  <c r="I224" i="4" s="1"/>
  <c r="T80" i="4"/>
  <c r="I197" i="4"/>
  <c r="N226" i="4"/>
  <c r="N225" i="4" s="1"/>
  <c r="D66" i="4"/>
  <c r="N74" i="4"/>
  <c r="G29" i="4"/>
  <c r="G199" i="4"/>
  <c r="I194" i="4"/>
  <c r="T194" i="4" s="1"/>
  <c r="L210" i="4"/>
  <c r="L230" i="4" s="1"/>
  <c r="R119" i="4"/>
  <c r="I23" i="4"/>
  <c r="D37" i="4"/>
  <c r="I189" i="4" s="1"/>
  <c r="I18" i="4"/>
  <c r="I226" i="4" s="1"/>
  <c r="N24" i="4"/>
  <c r="D34" i="4"/>
  <c r="D33" i="4" s="1"/>
  <c r="N35" i="4"/>
  <c r="N34" i="4" s="1"/>
  <c r="N39" i="4"/>
  <c r="N37" i="4" s="1"/>
  <c r="N43" i="4"/>
  <c r="N46" i="4"/>
  <c r="N49" i="4"/>
  <c r="T60" i="4"/>
  <c r="T62" i="4"/>
  <c r="N213" i="4" s="1"/>
  <c r="I81" i="4"/>
  <c r="I80" i="4" s="1"/>
  <c r="I91" i="4"/>
  <c r="I93" i="4"/>
  <c r="D193" i="4" s="1"/>
  <c r="D135" i="4"/>
  <c r="D134" i="4" s="1"/>
  <c r="B143" i="4"/>
  <c r="B151" i="4"/>
  <c r="N18" i="4"/>
  <c r="I32" i="4"/>
  <c r="I34" i="4"/>
  <c r="T35" i="4"/>
  <c r="T34" i="4" s="1"/>
  <c r="T29" i="4" s="1"/>
  <c r="I40" i="4"/>
  <c r="I39" i="4" s="1"/>
  <c r="I44" i="4"/>
  <c r="I47" i="4"/>
  <c r="I50" i="4"/>
  <c r="D61" i="4"/>
  <c r="D63" i="4"/>
  <c r="I213" i="4" s="1"/>
  <c r="I210" i="4" s="1"/>
  <c r="D75" i="4"/>
  <c r="D74" i="4" s="1"/>
  <c r="N81" i="4"/>
  <c r="N80" i="4" s="1"/>
  <c r="N91" i="4"/>
  <c r="N90" i="4" s="1"/>
  <c r="N93" i="4"/>
  <c r="D197" i="4" s="1"/>
  <c r="I135" i="4"/>
  <c r="I134" i="4" s="1"/>
  <c r="B144" i="4"/>
  <c r="B152" i="4"/>
  <c r="D20" i="4"/>
  <c r="T38" i="4"/>
  <c r="T37" i="4" s="1"/>
  <c r="D60" i="4"/>
  <c r="D62" i="4"/>
  <c r="N64" i="4"/>
  <c r="D69" i="4"/>
  <c r="N228" i="4" s="1"/>
  <c r="I76" i="4"/>
  <c r="I195" i="4" s="1"/>
  <c r="T86" i="4"/>
  <c r="T85" i="4" s="1"/>
  <c r="N92" i="4"/>
  <c r="D195" i="4" s="1"/>
  <c r="T195" i="4" s="1"/>
  <c r="D100" i="4"/>
  <c r="I182" i="4" s="1"/>
  <c r="D131" i="4"/>
  <c r="D130" i="4" s="1"/>
  <c r="B142" i="4"/>
  <c r="B148" i="4"/>
  <c r="T18" i="4"/>
  <c r="I219" i="4" s="1"/>
  <c r="N32" i="4"/>
  <c r="N31" i="4" s="1"/>
  <c r="D36" i="4"/>
  <c r="N40" i="4"/>
  <c r="T41" i="4"/>
  <c r="T40" i="4" s="1"/>
  <c r="N50" i="4"/>
  <c r="I61" i="4"/>
  <c r="N222" i="4" s="1"/>
  <c r="N63" i="4"/>
  <c r="N216" i="4" s="1"/>
  <c r="N66" i="4"/>
  <c r="N219" i="4" s="1"/>
  <c r="I75" i="4"/>
  <c r="I74" i="4" s="1"/>
  <c r="I82" i="4"/>
  <c r="T91" i="4"/>
  <c r="T93" i="4"/>
  <c r="D189" i="4" s="1"/>
  <c r="I98" i="4"/>
  <c r="I123" i="4"/>
  <c r="I122" i="4" s="1"/>
  <c r="T119" i="4" s="1"/>
  <c r="T135" i="4"/>
  <c r="T134" i="4" s="1"/>
  <c r="B145" i="4"/>
  <c r="B153" i="4"/>
  <c r="N17" i="4"/>
  <c r="T17" i="4"/>
  <c r="D21" i="4"/>
  <c r="I214" i="4" s="1"/>
  <c r="N23" i="4"/>
  <c r="I33" i="4"/>
  <c r="D185" i="4" s="1"/>
  <c r="T191" i="4" s="1"/>
  <c r="D35" i="4"/>
  <c r="I37" i="4"/>
  <c r="N42" i="4"/>
  <c r="N41" i="4" s="1"/>
  <c r="N45" i="4"/>
  <c r="N48" i="4"/>
  <c r="I60" i="4"/>
  <c r="I62" i="4"/>
  <c r="T64" i="4"/>
  <c r="T63" i="4" s="1"/>
  <c r="T59" i="4" s="1"/>
  <c r="D70" i="4"/>
  <c r="N229" i="4" s="1"/>
  <c r="N76" i="4"/>
  <c r="I87" i="4"/>
  <c r="I85" i="4" s="1"/>
  <c r="T92" i="4"/>
  <c r="D192" i="4" s="1"/>
  <c r="D101" i="4"/>
  <c r="I180" i="4" s="1"/>
  <c r="N131" i="4"/>
  <c r="N130" i="4" s="1"/>
  <c r="D142" i="4"/>
  <c r="B149" i="4"/>
  <c r="D18" i="4"/>
  <c r="I212" i="4" s="1"/>
  <c r="D22" i="4"/>
  <c r="I215" i="4" s="1"/>
  <c r="I24" i="4"/>
  <c r="N33" i="4"/>
  <c r="I35" i="4"/>
  <c r="I41" i="4"/>
  <c r="I43" i="4"/>
  <c r="I42" i="4" s="1"/>
  <c r="I46" i="4"/>
  <c r="I45" i="4" s="1"/>
  <c r="I49" i="4"/>
  <c r="N60" i="4"/>
  <c r="N62" i="4"/>
  <c r="I185" i="4" s="1"/>
  <c r="N65" i="4"/>
  <c r="N218" i="4" s="1"/>
  <c r="D81" i="4"/>
  <c r="D80" i="4" s="1"/>
  <c r="D91" i="4"/>
  <c r="D93" i="4"/>
  <c r="I183" i="4" s="1"/>
  <c r="D102" i="4"/>
  <c r="I181" i="4" s="1"/>
  <c r="T131" i="4"/>
  <c r="T130" i="4" s="1"/>
  <c r="I97" i="4" l="1"/>
  <c r="I184" i="4"/>
  <c r="I90" i="4"/>
  <c r="T72" i="4" s="1"/>
  <c r="D181" i="4"/>
  <c r="T187" i="4" s="1"/>
  <c r="D90" i="4"/>
  <c r="D194" i="4"/>
  <c r="T197" i="4" s="1"/>
  <c r="D97" i="4"/>
  <c r="D180" i="4"/>
  <c r="I193" i="4"/>
  <c r="N47" i="4"/>
  <c r="T90" i="4"/>
  <c r="I31" i="4"/>
  <c r="I222" i="4"/>
  <c r="N217" i="4"/>
  <c r="T192" i="4"/>
  <c r="N44" i="4"/>
  <c r="N29" i="4" s="1"/>
  <c r="I228" i="4"/>
  <c r="I227" i="4" s="1"/>
  <c r="N16" i="4"/>
  <c r="D186" i="4"/>
  <c r="T198" i="4" s="1"/>
  <c r="I229" i="4"/>
  <c r="D16" i="4"/>
  <c r="N179" i="4"/>
  <c r="T140" i="4"/>
  <c r="L179" i="4"/>
  <c r="R140" i="4"/>
  <c r="I221" i="4"/>
  <c r="I220" i="4" s="1"/>
  <c r="N22" i="4"/>
  <c r="N215" i="4"/>
  <c r="N214" i="4" s="1"/>
  <c r="N59" i="4"/>
  <c r="I22" i="4"/>
  <c r="D183" i="4"/>
  <c r="T189" i="4" s="1"/>
  <c r="I48" i="4"/>
  <c r="I223" i="4"/>
  <c r="D59" i="4"/>
  <c r="T57" i="4" s="1"/>
  <c r="N224" i="4"/>
  <c r="N223" i="4" s="1"/>
  <c r="N221" i="4"/>
  <c r="N220" i="4" s="1"/>
  <c r="I59" i="4"/>
  <c r="N210" i="4"/>
  <c r="I218" i="4"/>
  <c r="I217" i="4" s="1"/>
  <c r="N230" i="4" s="1"/>
  <c r="T16" i="4"/>
  <c r="I199" i="4" l="1"/>
  <c r="S175" i="4"/>
  <c r="T14" i="4"/>
  <c r="S3" i="4" s="1"/>
  <c r="I29" i="4"/>
  <c r="T27" i="4" s="1"/>
  <c r="T201" i="4"/>
  <c r="T202" i="4" s="1"/>
  <c r="N229" i="3" l="1"/>
  <c r="L229" i="3"/>
  <c r="G229" i="3"/>
  <c r="N228" i="3"/>
  <c r="L228" i="3"/>
  <c r="G228" i="3"/>
  <c r="G227" i="3" s="1"/>
  <c r="L227" i="3"/>
  <c r="L226" i="3"/>
  <c r="L225" i="3" s="1"/>
  <c r="I226" i="3"/>
  <c r="G226" i="3"/>
  <c r="I225" i="3"/>
  <c r="G225" i="3"/>
  <c r="L224" i="3"/>
  <c r="L223" i="3" s="1"/>
  <c r="I224" i="3"/>
  <c r="G224" i="3"/>
  <c r="L222" i="3"/>
  <c r="I222" i="3"/>
  <c r="G222" i="3"/>
  <c r="D222" i="3"/>
  <c r="B222" i="3"/>
  <c r="L221" i="3"/>
  <c r="I221" i="3"/>
  <c r="G221" i="3"/>
  <c r="G220" i="3" s="1"/>
  <c r="D221" i="3"/>
  <c r="B221" i="3"/>
  <c r="L220" i="3"/>
  <c r="I220" i="3"/>
  <c r="D220" i="3"/>
  <c r="B220" i="3"/>
  <c r="L219" i="3"/>
  <c r="I219" i="3"/>
  <c r="G219" i="3"/>
  <c r="G217" i="3" s="1"/>
  <c r="D219" i="3"/>
  <c r="B219" i="3"/>
  <c r="L218" i="3"/>
  <c r="L217" i="3" s="1"/>
  <c r="I218" i="3"/>
  <c r="I217" i="3" s="1"/>
  <c r="G218" i="3"/>
  <c r="D218" i="3"/>
  <c r="B218" i="3"/>
  <c r="D217" i="3"/>
  <c r="B217" i="3"/>
  <c r="L216" i="3"/>
  <c r="G216" i="3"/>
  <c r="L215" i="3"/>
  <c r="L214" i="3" s="1"/>
  <c r="G215" i="3"/>
  <c r="D215" i="3"/>
  <c r="B215" i="3"/>
  <c r="G214" i="3"/>
  <c r="D214" i="3"/>
  <c r="B214" i="3"/>
  <c r="L213" i="3"/>
  <c r="G213" i="3"/>
  <c r="L212" i="3"/>
  <c r="L211" i="3" s="1"/>
  <c r="G212" i="3"/>
  <c r="D212" i="3"/>
  <c r="B212" i="3"/>
  <c r="I211" i="3"/>
  <c r="G211" i="3"/>
  <c r="G210" i="3" s="1"/>
  <c r="D211" i="3"/>
  <c r="B211" i="3"/>
  <c r="D210" i="3"/>
  <c r="D223" i="3" s="1"/>
  <c r="B210" i="3"/>
  <c r="B223" i="3" s="1"/>
  <c r="A205" i="3"/>
  <c r="I198" i="3"/>
  <c r="G198" i="3"/>
  <c r="B198" i="3"/>
  <c r="P197" i="3"/>
  <c r="G197" i="3"/>
  <c r="B197" i="3"/>
  <c r="G195" i="3"/>
  <c r="B195" i="3"/>
  <c r="P194" i="3"/>
  <c r="G194" i="3"/>
  <c r="B194" i="3"/>
  <c r="G193" i="3"/>
  <c r="B193" i="3"/>
  <c r="G192" i="3"/>
  <c r="D192" i="3"/>
  <c r="T192" i="3" s="1"/>
  <c r="B192" i="3"/>
  <c r="P191" i="3"/>
  <c r="P190" i="3"/>
  <c r="P189" i="3"/>
  <c r="I189" i="3"/>
  <c r="G189" i="3"/>
  <c r="D189" i="3"/>
  <c r="B189" i="3"/>
  <c r="P188" i="3"/>
  <c r="P187" i="3"/>
  <c r="G186" i="3"/>
  <c r="B186" i="3"/>
  <c r="I185" i="3"/>
  <c r="G185" i="3"/>
  <c r="B185" i="3"/>
  <c r="Q183" i="3"/>
  <c r="G183" i="3"/>
  <c r="Q182" i="3"/>
  <c r="I182" i="3"/>
  <c r="B182" i="3"/>
  <c r="Q181" i="3"/>
  <c r="I181" i="3"/>
  <c r="G181" i="3"/>
  <c r="D181" i="3"/>
  <c r="T187" i="3" s="1"/>
  <c r="B181" i="3"/>
  <c r="Q180" i="3"/>
  <c r="I180" i="3"/>
  <c r="Q178" i="3"/>
  <c r="Q177" i="3"/>
  <c r="A175" i="3"/>
  <c r="R134" i="3"/>
  <c r="L134" i="3"/>
  <c r="G134" i="3"/>
  <c r="B134" i="3"/>
  <c r="R130" i="3"/>
  <c r="L130" i="3"/>
  <c r="G130" i="3"/>
  <c r="B130" i="3"/>
  <c r="T126" i="3"/>
  <c r="R126" i="3"/>
  <c r="N126" i="3"/>
  <c r="L126" i="3"/>
  <c r="G126" i="3"/>
  <c r="B126" i="3"/>
  <c r="R122" i="3"/>
  <c r="L122" i="3"/>
  <c r="G122" i="3"/>
  <c r="R119" i="3" s="1"/>
  <c r="D122" i="3"/>
  <c r="B122" i="3"/>
  <c r="B102" i="3"/>
  <c r="B101" i="3"/>
  <c r="G180" i="3" s="1"/>
  <c r="B100" i="3"/>
  <c r="G182" i="3" s="1"/>
  <c r="B99" i="3"/>
  <c r="R90" i="3"/>
  <c r="L90" i="3"/>
  <c r="G90" i="3"/>
  <c r="B90" i="3"/>
  <c r="T85" i="3"/>
  <c r="R85" i="3"/>
  <c r="L85" i="3"/>
  <c r="G85" i="3"/>
  <c r="D85" i="3"/>
  <c r="B85" i="3"/>
  <c r="R80" i="3"/>
  <c r="N80" i="3"/>
  <c r="L80" i="3"/>
  <c r="G80" i="3"/>
  <c r="B80" i="3"/>
  <c r="R74" i="3"/>
  <c r="L74" i="3"/>
  <c r="G74" i="3"/>
  <c r="B74" i="3"/>
  <c r="B66" i="3"/>
  <c r="R63" i="3"/>
  <c r="R59" i="3" s="1"/>
  <c r="L59" i="3"/>
  <c r="G59" i="3"/>
  <c r="B59" i="3"/>
  <c r="G48" i="3"/>
  <c r="L47" i="3"/>
  <c r="G45" i="3"/>
  <c r="L44" i="3"/>
  <c r="L29" i="3" s="1"/>
  <c r="G42" i="3"/>
  <c r="L41" i="3"/>
  <c r="D41" i="3"/>
  <c r="B41" i="3"/>
  <c r="R40" i="3"/>
  <c r="G39" i="3"/>
  <c r="R37" i="3"/>
  <c r="L37" i="3"/>
  <c r="R34" i="3"/>
  <c r="L34" i="3"/>
  <c r="B33" i="3"/>
  <c r="T31" i="3"/>
  <c r="R31" i="3"/>
  <c r="R29" i="3" s="1"/>
  <c r="L31" i="3"/>
  <c r="G31" i="3"/>
  <c r="G29" i="3"/>
  <c r="R27" i="3" s="1"/>
  <c r="D29" i="3"/>
  <c r="B29" i="3"/>
  <c r="N22" i="3"/>
  <c r="L22" i="3"/>
  <c r="I22" i="3"/>
  <c r="G22" i="3"/>
  <c r="T16" i="3"/>
  <c r="R16" i="3"/>
  <c r="L16" i="3"/>
  <c r="I16" i="3"/>
  <c r="G16" i="3"/>
  <c r="B16" i="3"/>
  <c r="R14" i="3" s="1"/>
  <c r="Q11" i="3"/>
  <c r="Q10" i="3"/>
  <c r="Q9" i="3"/>
  <c r="Q8" i="3"/>
  <c r="B148" i="3" s="1"/>
  <c r="Q6" i="3"/>
  <c r="Q5" i="3"/>
  <c r="A3" i="3"/>
  <c r="G223" i="3" l="1"/>
  <c r="L230" i="3" s="1"/>
  <c r="L210" i="3"/>
  <c r="R57" i="3"/>
  <c r="D19" i="3"/>
  <c r="D36" i="3"/>
  <c r="N38" i="3"/>
  <c r="D60" i="3"/>
  <c r="D62" i="3"/>
  <c r="T64" i="3"/>
  <c r="T63" i="3" s="1"/>
  <c r="D81" i="3"/>
  <c r="D80" i="3" s="1"/>
  <c r="T91" i="3"/>
  <c r="T90" i="3" s="1"/>
  <c r="I127" i="3"/>
  <c r="I126" i="3" s="1"/>
  <c r="T135" i="3"/>
  <c r="T134" i="3" s="1"/>
  <c r="B146" i="3"/>
  <c r="D21" i="3"/>
  <c r="I214" i="3" s="1"/>
  <c r="I41" i="3"/>
  <c r="N43" i="3"/>
  <c r="N46" i="3"/>
  <c r="N49" i="3"/>
  <c r="T60" i="3"/>
  <c r="D63" i="3"/>
  <c r="N75" i="3"/>
  <c r="I82" i="3"/>
  <c r="D186" i="3" s="1"/>
  <c r="T198" i="3" s="1"/>
  <c r="N92" i="3"/>
  <c r="N98" i="3"/>
  <c r="N131" i="3"/>
  <c r="N130" i="3" s="1"/>
  <c r="B142" i="3"/>
  <c r="B149" i="3"/>
  <c r="D22" i="3"/>
  <c r="I215" i="3" s="1"/>
  <c r="D35" i="3"/>
  <c r="N39" i="3"/>
  <c r="I44" i="3"/>
  <c r="I47" i="3"/>
  <c r="I50" i="3"/>
  <c r="D61" i="3"/>
  <c r="N63" i="3"/>
  <c r="N216" i="3" s="1"/>
  <c r="N66" i="3"/>
  <c r="N219" i="3" s="1"/>
  <c r="T75" i="3"/>
  <c r="T74" i="3" s="1"/>
  <c r="T82" i="3"/>
  <c r="I197" i="3" s="1"/>
  <c r="D93" i="3"/>
  <c r="I183" i="3" s="1"/>
  <c r="I123" i="3"/>
  <c r="I122" i="3" s="1"/>
  <c r="T119" i="3" s="1"/>
  <c r="T131" i="3"/>
  <c r="T130" i="3" s="1"/>
  <c r="D142" i="3"/>
  <c r="B150" i="3"/>
  <c r="N33" i="3"/>
  <c r="I35" i="3"/>
  <c r="I40" i="3"/>
  <c r="N50" i="3"/>
  <c r="I61" i="3"/>
  <c r="N222" i="3" s="1"/>
  <c r="D67" i="3"/>
  <c r="D76" i="3"/>
  <c r="I186" i="3" s="1"/>
  <c r="I86" i="3"/>
  <c r="I85" i="3" s="1"/>
  <c r="I93" i="3"/>
  <c r="D193" i="3" s="1"/>
  <c r="N123" i="3"/>
  <c r="N122" i="3" s="1"/>
  <c r="D135" i="3"/>
  <c r="D134" i="3" s="1"/>
  <c r="B143" i="3"/>
  <c r="B151" i="3"/>
  <c r="N17" i="3"/>
  <c r="D34" i="3"/>
  <c r="D33" i="3" s="1"/>
  <c r="N35" i="3"/>
  <c r="N34" i="3" s="1"/>
  <c r="N40" i="3"/>
  <c r="T41" i="3"/>
  <c r="T40" i="3" s="1"/>
  <c r="N61" i="3"/>
  <c r="I192" i="3" s="1"/>
  <c r="D68" i="3"/>
  <c r="N227" i="3" s="1"/>
  <c r="I76" i="3"/>
  <c r="N86" i="3"/>
  <c r="N85" i="3" s="1"/>
  <c r="N93" i="3"/>
  <c r="D197" i="3" s="1"/>
  <c r="N99" i="3"/>
  <c r="T123" i="3"/>
  <c r="T122" i="3" s="1"/>
  <c r="I135" i="3"/>
  <c r="I134" i="3" s="1"/>
  <c r="B144" i="3"/>
  <c r="B152" i="3"/>
  <c r="D18" i="3"/>
  <c r="I34" i="3"/>
  <c r="T35" i="3"/>
  <c r="T34" i="3" s="1"/>
  <c r="T29" i="3" s="1"/>
  <c r="I38" i="3"/>
  <c r="I194" i="3" s="1"/>
  <c r="T194" i="3" s="1"/>
  <c r="T61" i="3"/>
  <c r="N212" i="3" s="1"/>
  <c r="N64" i="3"/>
  <c r="N76" i="3"/>
  <c r="D91" i="3"/>
  <c r="N94" i="3"/>
  <c r="D198" i="3" s="1"/>
  <c r="D98" i="3"/>
  <c r="D127" i="3"/>
  <c r="D126" i="3" s="1"/>
  <c r="N135" i="3"/>
  <c r="N134" i="3" s="1"/>
  <c r="B145" i="3"/>
  <c r="B153" i="3"/>
  <c r="N19" i="3"/>
  <c r="D23" i="3"/>
  <c r="I216" i="3" s="1"/>
  <c r="I36" i="3"/>
  <c r="T38" i="3"/>
  <c r="T37" i="3" s="1"/>
  <c r="N42" i="3"/>
  <c r="N41" i="3" s="1"/>
  <c r="N45" i="3"/>
  <c r="N44" i="3" s="1"/>
  <c r="N48" i="3"/>
  <c r="N47" i="3" s="1"/>
  <c r="I60" i="3"/>
  <c r="I62" i="3"/>
  <c r="N65" i="3"/>
  <c r="N218" i="3" s="1"/>
  <c r="N217" i="3" s="1"/>
  <c r="D75" i="3"/>
  <c r="D74" i="3" s="1"/>
  <c r="I81" i="3"/>
  <c r="I80" i="3" s="1"/>
  <c r="D92" i="3"/>
  <c r="I98" i="3"/>
  <c r="D131" i="3"/>
  <c r="D130" i="3" s="1"/>
  <c r="B147" i="3"/>
  <c r="D20" i="3"/>
  <c r="I229" i="3" s="1"/>
  <c r="N32" i="3"/>
  <c r="N36" i="3"/>
  <c r="I43" i="3"/>
  <c r="I42" i="3" s="1"/>
  <c r="I46" i="3"/>
  <c r="I45" i="3" s="1"/>
  <c r="I49" i="3"/>
  <c r="I48" i="3" s="1"/>
  <c r="N60" i="3"/>
  <c r="T62" i="3"/>
  <c r="N213" i="3" s="1"/>
  <c r="I75" i="3"/>
  <c r="I74" i="3" s="1"/>
  <c r="T81" i="3"/>
  <c r="T80" i="3" s="1"/>
  <c r="I92" i="3"/>
  <c r="I131" i="3"/>
  <c r="I130" i="3" s="1"/>
  <c r="D182" i="3" l="1"/>
  <c r="T188" i="3" s="1"/>
  <c r="I90" i="3"/>
  <c r="I212" i="3"/>
  <c r="I210" i="3" s="1"/>
  <c r="D16" i="3"/>
  <c r="I195" i="3"/>
  <c r="L98" i="3"/>
  <c r="D183" i="3"/>
  <c r="T189" i="3" s="1"/>
  <c r="N97" i="3"/>
  <c r="T59" i="3"/>
  <c r="D90" i="3"/>
  <c r="D195" i="3"/>
  <c r="T195" i="3" s="1"/>
  <c r="N90" i="3"/>
  <c r="I39" i="3"/>
  <c r="D59" i="3"/>
  <c r="T57" i="3" s="1"/>
  <c r="N224" i="3"/>
  <c r="N223" i="3" s="1"/>
  <c r="N215" i="3"/>
  <c r="N214" i="3" s="1"/>
  <c r="N59" i="3"/>
  <c r="N31" i="3"/>
  <c r="N29" i="3" s="1"/>
  <c r="D180" i="3"/>
  <c r="N221" i="3"/>
  <c r="N220" i="3" s="1"/>
  <c r="I59" i="3"/>
  <c r="I193" i="3"/>
  <c r="N74" i="3"/>
  <c r="T72" i="3" s="1"/>
  <c r="N37" i="3"/>
  <c r="N211" i="3"/>
  <c r="D185" i="3"/>
  <c r="T191" i="3" s="1"/>
  <c r="L99" i="3"/>
  <c r="B184" i="3" s="1"/>
  <c r="D184" i="3"/>
  <c r="T190" i="3" s="1"/>
  <c r="I213" i="3"/>
  <c r="I184" i="3"/>
  <c r="I97" i="3"/>
  <c r="G98" i="3"/>
  <c r="T140" i="3"/>
  <c r="N179" i="3"/>
  <c r="R140" i="3"/>
  <c r="L179" i="3"/>
  <c r="D97" i="3"/>
  <c r="B98" i="3"/>
  <c r="D194" i="3"/>
  <c r="T197" i="3" s="1"/>
  <c r="I31" i="3"/>
  <c r="I228" i="3"/>
  <c r="I227" i="3" s="1"/>
  <c r="I223" i="3" s="1"/>
  <c r="N16" i="3"/>
  <c r="N226" i="3"/>
  <c r="N225" i="3" s="1"/>
  <c r="D66" i="3"/>
  <c r="B180" i="3" l="1"/>
  <c r="B97" i="3"/>
  <c r="B183" i="3"/>
  <c r="L97" i="3"/>
  <c r="T14" i="3"/>
  <c r="S175" i="3"/>
  <c r="I199" i="3"/>
  <c r="N210" i="3"/>
  <c r="N230" i="3" s="1"/>
  <c r="I29" i="3"/>
  <c r="T27" i="3" s="1"/>
  <c r="G97" i="3"/>
  <c r="G184" i="3"/>
  <c r="T201" i="3"/>
  <c r="T202" i="3" s="1"/>
  <c r="R72" i="3" l="1"/>
  <c r="Q3" i="3" s="1"/>
  <c r="Q175" i="3"/>
  <c r="G199" i="3"/>
  <c r="S3" i="3"/>
</calcChain>
</file>

<file path=xl/sharedStrings.xml><?xml version="1.0" encoding="utf-8"?>
<sst xmlns="http://schemas.openxmlformats.org/spreadsheetml/2006/main" count="1522" uniqueCount="260">
  <si>
    <t>-</t>
  </si>
  <si>
    <t>ข้อมูลส่วนราชการ</t>
  </si>
  <si>
    <t>ผู้อำนวยการโรงพยาบาล ผู้อำนวยการเฉพาะด้าน (แพทย์) ระดับสูง</t>
  </si>
  <si>
    <t>เขต</t>
  </si>
  <si>
    <t>จังหวัด</t>
  </si>
  <si>
    <t>รองผู้อำนวยการฝ่ายการแพทย์ 
(นายแพทย์)</t>
  </si>
  <si>
    <t>ชื่อโรงพยาบาล</t>
  </si>
  <si>
    <t>รพศ.สกลนคร</t>
  </si>
  <si>
    <t xml:space="preserve">รองผู้อำนวยการฝ่ายบริหาร </t>
  </si>
  <si>
    <t>HCODE</t>
  </si>
  <si>
    <t xml:space="preserve">   (นักจัดการงานทั่วไป หรือ</t>
  </si>
  <si>
    <t>ACTIVE Bed</t>
  </si>
  <si>
    <t xml:space="preserve">   นักวิเคราะห์นโยบายและแผน หรือ</t>
  </si>
  <si>
    <t>OP Visit</t>
  </si>
  <si>
    <t xml:space="preserve">   นักวิชาการสาธารณสุข 
   (ด้านบริหารโรงพยาบาล)</t>
  </si>
  <si>
    <t>ขนาดโรงพยาบาล(Type)</t>
  </si>
  <si>
    <t>รองผู้อำนวยการฝ่ายการพยาบาล</t>
  </si>
  <si>
    <t>ภารกิจด้านอำนวยการ</t>
  </si>
  <si>
    <t>1.กลุ่มงานบริหารทั่วไป</t>
  </si>
  <si>
    <t>2.กลุ่มงานพัสดุ</t>
  </si>
  <si>
    <t>3.กลุ่มงานโครงสร้างพื้นฐานและวิศวกรรมทางการแพทย์</t>
  </si>
  <si>
    <t>4.กลุ่มงานทรัพยากรบุคคล</t>
  </si>
  <si>
    <t>นักจัดการงานทั่วไป</t>
  </si>
  <si>
    <t>นวก.พัสดุ</t>
  </si>
  <si>
    <t>วิศวกรโยธา/เครื่องกล/ไฟฟ้า/สิ่งแวดล้อม</t>
  </si>
  <si>
    <t>นักทรัพยากรบุคคล</t>
  </si>
  <si>
    <t>นิติกร</t>
  </si>
  <si>
    <t>จพ.พัสดุ</t>
  </si>
  <si>
    <t>นายช่างเทคนิค</t>
  </si>
  <si>
    <t>จพ.ธุรการ</t>
  </si>
  <si>
    <t>จพ.ธุรการ(กรอบงานบริหาร)</t>
  </si>
  <si>
    <t>นายช่างเทคนิค(กรอบงานซ่อมบำรุง)</t>
  </si>
  <si>
    <t>นายช่างศิลป์</t>
  </si>
  <si>
    <t>นักประชาสัมพันธ์</t>
  </si>
  <si>
    <t>5.กลุ่มงานการเงิน</t>
  </si>
  <si>
    <t>6.กลุ่มงานบัญชี</t>
  </si>
  <si>
    <t>จพ.เผยแพร่ประชาสัมพันธ์</t>
  </si>
  <si>
    <t>นวก.เงินและบัญชี</t>
  </si>
  <si>
    <t>จพ.การเงินและบัญชี</t>
  </si>
  <si>
    <t>ภารกิจด้านบริการปฐมภูมิ</t>
  </si>
  <si>
    <t>1.กลุ่มงานผู้ป่วยนอก</t>
  </si>
  <si>
    <t>3.กลุ่มงานเวชกรรมสังคม</t>
  </si>
  <si>
    <t>5.กลุ่มงานอาชีวเวชกรรม</t>
  </si>
  <si>
    <t>6.กลุ่มงานการพยาบาลชุมชน</t>
  </si>
  <si>
    <t>นายแพทย์</t>
  </si>
  <si>
    <t>1.งานเวชปฏิบัติครอบครัวและชุมชนและศูนย์สุขภาพชุมชนเขตเมือง</t>
  </si>
  <si>
    <t>1.งานคลินิกอาชีวเวชกรรม</t>
  </si>
  <si>
    <t>1.งานการพยาบาลที่บ้านและชุมชน</t>
  </si>
  <si>
    <t>พยาบาลวิชาชีพ/พยาบาลเทคนิค</t>
  </si>
  <si>
    <t>2.กลุ่มงานการแพทย์แผนไทยและการแพทย์ทางเลือก</t>
  </si>
  <si>
    <t>พยาบาลวิชาชีพ</t>
  </si>
  <si>
    <t>นวก.สาธารณสุข/จพ.สาธารณสุข</t>
  </si>
  <si>
    <t>2.งานส่งเสริมสุขภาพและฟื้นฟู
สภาพวัยทำงาน</t>
  </si>
  <si>
    <t>2.งานพยาบาลผู้จัดการสุขภาพ
ชุมชน</t>
  </si>
  <si>
    <t>เภสัชกร</t>
  </si>
  <si>
    <t>จพ.เวชสถิติ</t>
  </si>
  <si>
    <t>นวก.สาธารณสุข(ทันตสาธารณสุข)/จพ.ทันตสาธารณสุข</t>
  </si>
  <si>
    <t>นวก.สาธารณสุข</t>
  </si>
  <si>
    <t>แพทย์แผนไทย/
จพ.สาธารณสุข (วุฒิ ป.การแพทย์แผนไทย) (อายุรเวท)</t>
  </si>
  <si>
    <t xml:space="preserve"> แพทย์แผนไทย/
จพ.สาธารณสุข (วุฒิ ป.การแพทย์แผนไทย)  (อายุรเวท)</t>
  </si>
  <si>
    <t>3.งานอาชีวป้องกันและควบคุมโรค</t>
  </si>
  <si>
    <t>3.งานพัฒนาคุณภาพการพยาบาลชุมชน</t>
  </si>
  <si>
    <t>นักกายภาพบำบัด</t>
  </si>
  <si>
    <t xml:space="preserve"> </t>
  </si>
  <si>
    <t>2.งานป้องกันควบคุมโรคและระบาดวิทยา</t>
  </si>
  <si>
    <t>4.งานการพยาบาลชุมชนในการ
บำบัดรักษายาเสพติด</t>
  </si>
  <si>
    <t>4.กลุ่มงานสุขศึกษา</t>
  </si>
  <si>
    <t>4.งานพิษวิทยาและเวชศาสตร์
สิ่งแวดล้อม</t>
  </si>
  <si>
    <t>3.งานพัฒนาระบบบริการปฐมภูมิและสนับสนุนเครือข่าย</t>
  </si>
  <si>
    <t>5.งานอาชีวอนามัยความปลอดภัยและ
อนามัยสิ่งแวดล้อม</t>
  </si>
  <si>
    <t>4.งานส่งเสริมสุขภาพและฟื้นฟู</t>
  </si>
  <si>
    <t>6.งานตรวจสุขภาพ</t>
  </si>
  <si>
    <t>5.งานคุ้มครองผู้บริโภค</t>
  </si>
  <si>
    <t>ภารกิจด้านพัฒนาระบบบริการและสนับสนุนบริการสุขภาพ</t>
  </si>
  <si>
    <t>1.กลุ่มงานสารสนเทศทางการแพทย์</t>
  </si>
  <si>
    <t>3.กลุ่มงานยุทธศาสตร์และแผนงานโครงการ</t>
  </si>
  <si>
    <t>4.กลุ่มงานพัฒนาทรัพยากรบุคคล</t>
  </si>
  <si>
    <t>5.กลุ่มงานพัฒนาคุณภาพบริการและมาตรฐาน</t>
  </si>
  <si>
    <t>นวก.คอมพิวเตอร์</t>
  </si>
  <si>
    <t>นักวิเคราะห์นโยบายและแผน</t>
  </si>
  <si>
    <t>นักวิชาการสถิติ(กรอบงานแผนงาน)</t>
  </si>
  <si>
    <t>นักวิชาการสถิติ</t>
  </si>
  <si>
    <t>ช่างภาพการแพทย์</t>
  </si>
  <si>
    <t xml:space="preserve">นวก.สาธารณสุข(เวชสถิติ)/จพ.เวชสถิติ </t>
  </si>
  <si>
    <t>นวก.โสตทัศนศึกษา/จพ.โสตทัศนศึกษา</t>
  </si>
  <si>
    <t>งานระบาดวิทยาคลินิก</t>
  </si>
  <si>
    <t>นายช่างศิลป์(กรอบงานบริหาร)</t>
  </si>
  <si>
    <t>บรรณารักษ์(กรอบงานห้องสมุด)</t>
  </si>
  <si>
    <t>2.กลุ่มงานประกันสุขภาพ</t>
  </si>
  <si>
    <t>จพ.ห้องสมุด(กรอบงานห้องสมุด)</t>
  </si>
  <si>
    <t xml:space="preserve">นวก.เงินและบัญชี </t>
  </si>
  <si>
    <t>ภารกิจด้านบริการทุติยภูมิและตติยภูมิ</t>
  </si>
  <si>
    <t>1.กลุ่มงานเวชศาสตร์ฉุกเฉิน</t>
  </si>
  <si>
    <t>2.กลุ่มงานอายุกรรม</t>
  </si>
  <si>
    <t>3.กลุ่มงานศัลยกรรม</t>
  </si>
  <si>
    <t>4.กลุ่มงานศัลยกรรมออร์โธปิดิกส์</t>
  </si>
  <si>
    <t>นักปฏิบัติการฉุกเฉินการแพทย์/</t>
  </si>
  <si>
    <t>นักเทคโนโลยีหัวใจและทรวงอก</t>
  </si>
  <si>
    <t xml:space="preserve">จพ.สาธารณสุข (เวชกิจฉุกเฉิน)/ </t>
  </si>
  <si>
    <t>จพ.ฉุกเฉินการแพทย์</t>
  </si>
  <si>
    <t>5.กลุ่มงานกุมารเวชกรรม</t>
  </si>
  <si>
    <t>6.กลุ่มงานนิติเวช</t>
  </si>
  <si>
    <t>7.กลุ่มงานจักษุวิทยา</t>
  </si>
  <si>
    <t>8.กลุ่มงานโสต ศอ นาสิก</t>
  </si>
  <si>
    <t>นักนิติวิทยาศาสตร์</t>
  </si>
  <si>
    <t>นักเวชศาสตร์การสื่อความหมาย /</t>
  </si>
  <si>
    <t>จพ.วิทยาศาสตร์การแพทย์
(วุฒิ ป.วิทยาศาสตร์การแพทย์
สาขาความผิดปกติของการสื่อความหมาย)</t>
  </si>
  <si>
    <t>.</t>
  </si>
  <si>
    <t>9.กลุ่มงานโภชนศาสตร์</t>
  </si>
  <si>
    <t>10.กลุ่มงานพยาธิวิทยากายวิภาค</t>
  </si>
  <si>
    <t>11.กลุ่มงานสูติ-นรีเวชกรรม</t>
  </si>
  <si>
    <t>12.กลุ่มงานวิสัญญีวิทยา</t>
  </si>
  <si>
    <t>นักโภชนาการ/นักกำหนดอาหาร/โภชนากร</t>
  </si>
  <si>
    <t>นักวิทยาศาสตร์การแพทย์/จพ.วิทยาศาสตร์การแพทย์</t>
  </si>
  <si>
    <t>ภารกิจด้านบริการทุติยภูมิและตติยภูมิ (ต่อ)</t>
  </si>
  <si>
    <t>13.กลุ่มงานจิตเวชและยาเสพติด</t>
  </si>
  <si>
    <t>14.กลุ่มงานทันตกรรม</t>
  </si>
  <si>
    <t>15.กลุ่มงานรังสีวิทยา</t>
  </si>
  <si>
    <t>16.กลุ่มงานเทคนิคการแพทย์และพยาธิวิทยาคลินิก</t>
  </si>
  <si>
    <t>ทันตแพทย์</t>
  </si>
  <si>
    <t>นวก.สาธารณสุข (ทันตสาธารณสุข)/จพ.ทันตสาธารณสุข</t>
  </si>
  <si>
    <t>นักรังสีการแพทย์/นักฟิสิกส์การแพทย์ /จพ.รังสีการแพทย์</t>
  </si>
  <si>
    <t>นักเทคนิคการแพทย์</t>
  </si>
  <si>
    <t>นักจิตวิทยา/นักจิตวิทยาคลีนิค</t>
  </si>
  <si>
    <t>ช่างทันตกรรม</t>
  </si>
  <si>
    <t>นักรังสีการแพทย์ (รังสีรักษา)</t>
  </si>
  <si>
    <t>นักวิทยาศาสตร์การแพทย์ /จพ.วิทยาศาสตร์การแพทย์
(วุฒิ วทบ.สาขาเวชศาสตร์การธนาคารเลือด)</t>
  </si>
  <si>
    <t>นักรังสีการแพทย์ (เวชศาสตร์นิวเคลียร์)</t>
  </si>
  <si>
    <t>17.กลุ่มงานเวชกรรมฟื้นฟู</t>
  </si>
  <si>
    <t>18.กลุ่มงานสังคมสงเคราะห์</t>
  </si>
  <si>
    <t>19.กลุ่มงานเภสัชกรรม</t>
  </si>
  <si>
    <t>นักสังคมสงเคราะห์</t>
  </si>
  <si>
    <t>นักกายภาพบำบัด/จพ.เวชกรรมฟื้นฟู</t>
  </si>
  <si>
    <t>จพ.เภสัชกรรม</t>
  </si>
  <si>
    <t>นักกิจกรรมบำบัด/จพ.อาชีวบำบัด</t>
  </si>
  <si>
    <t>นักกายอุปกรณ์</t>
  </si>
  <si>
    <t xml:space="preserve">ช่างกายอุปกรณ์  </t>
  </si>
  <si>
    <t>ภารกิจด้านการพยาบาล</t>
  </si>
  <si>
    <t>กลุ่มการพยาบาล</t>
  </si>
  <si>
    <t>1.กลุ่มงานการพยาบาลผู้ป่วยอุบัติเหตุและฉุกเฉิน</t>
  </si>
  <si>
    <t>2.กลุ่มงานการพยาบาลผู้ป่วยนอก</t>
  </si>
  <si>
    <t>3.กลุ่มงานการพยาบาลผู้ป่วยหนัก</t>
  </si>
  <si>
    <t>4.กลุ่มงานการพยาบาลผู้คลอด</t>
  </si>
  <si>
    <t>5.กลุ่มงานการพยาบาลผู้ป่วยห้องผ่าตัด</t>
  </si>
  <si>
    <t>6.กลุ่มงานการพยาบาลวิสัญญี</t>
  </si>
  <si>
    <t>7.กลุ่มงานการพยาบาลผู้ป่วยอายุรกรรม</t>
  </si>
  <si>
    <t>8.กลุ่มงานการพยาบาลผู้ป่วยศัลยกรรม</t>
  </si>
  <si>
    <t>9.กลุ่มงานการพยาบาลผู้ป่วยสูติ-นรีเวช</t>
  </si>
  <si>
    <t>10.กลุ่มงานการพยาบาลจิตเวช</t>
  </si>
  <si>
    <t>11.กลุ่มงานการพยาบาลผู้ป่วยกุมารเวชกรรม</t>
  </si>
  <si>
    <t>12.กลุ่มงานการพยาบาลผู้ป่วยออร์โธปิดิกส์</t>
  </si>
  <si>
    <t>13.กลุ่มงานการพยาบาลผู้ป่วยโสต ศอ นาสิก จักษุ</t>
  </si>
  <si>
    <t>14.กลุ่มงานการพยาบาลด้านการควบคุมและป้องกันการติดเชื้อ</t>
  </si>
  <si>
    <t>15.กลุ่มงานการพยาบาลตรวจรักษาพิเศษ</t>
  </si>
  <si>
    <t>16.กลุ่มงานวิจัยและพัฒนาการพยาบาล</t>
  </si>
  <si>
    <t>ภารกิจด้านผลิตบุคลากรทางการแพทย์</t>
  </si>
  <si>
    <t>*1.ศูนย์แพทยศาสตรชั้นคลินิก</t>
  </si>
  <si>
    <t>**2.กลุ่มงานฝึกอบรมพัฒนา
บุคลากรทางการแพทย์</t>
  </si>
  <si>
    <t>นวก.ศึกษา</t>
  </si>
  <si>
    <t>บรรณารักษ์</t>
  </si>
  <si>
    <t>จพ.ห้องสมุด</t>
  </si>
  <si>
    <t>นวก.โสตทัศนศึกษา</t>
  </si>
  <si>
    <t>จพ.โสคทัศนศึกษา</t>
  </si>
  <si>
    <t>* เฉพาะโรงพยาบาลศูนย์/โรงพยาบาลทั่วไปทีมีการสอนนักศึกษาแพทย์ชั้นคลินิกของตนเอง</t>
  </si>
  <si>
    <t>** เฉพาะโรงพยาบาลที่เป็นสถาบันสมทบกับมหาวิทยาลัยต่าง ๆ ในการสอนนักศึกษาแพทย์</t>
  </si>
  <si>
    <r>
      <rPr>
        <b/>
        <u/>
        <sz val="12"/>
        <rFont val="AngsanaUPC"/>
        <family val="1"/>
        <charset val="222"/>
      </rPr>
      <t>หมายเหตุ</t>
    </r>
    <r>
      <rPr>
        <sz val="12"/>
        <rFont val="AngsanaUPC"/>
        <family val="1"/>
        <charset val="222"/>
      </rPr>
      <t xml:space="preserve"> ภารกิจด้านการผลิตบุคลากรทางการแพทย์กำหนดเฉพาะโรงพยาบาลศูนย์/โรงพยาบาลทั่วไปที่มีการสอนนักศึกษาแพทย์ชั้นคลินิกของตนเองและหรือเฉพาะโรงพยาบาลที่เป็นสถาบันสมทบกับ</t>
    </r>
  </si>
  <si>
    <t>มหาวิทยาลัยต่าง ๆ ในการสอนนักศึกษาแพทย์ (หากโรงพยาบาลใดยังไม่มีภารกิจนี้อย่างชัดเจนให้เป็นภาระงานของกลุ่มภารกิจด้านพัฒนาระบบบริการและสนับสนุนบริการสุขภาพ)</t>
  </si>
  <si>
    <t>ลงชื่อ………………...................................</t>
  </si>
  <si>
    <t>(….................................................................)</t>
  </si>
  <si>
    <t>ผู้จัดทำข้อมูล</t>
  </si>
  <si>
    <t>ผู้ตรวจสอบ</t>
  </si>
  <si>
    <t>ผู้เห็นชอบ</t>
  </si>
  <si>
    <t>ผู้อนุมัติ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</si>
  <si>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</si>
  <si>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</si>
  <si>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</si>
  <si>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</si>
  <si>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</si>
  <si>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สรุปกรอบอัตรากำลัง (ใช้ในการบริหารจัดการโครงสร้างและกรอบอัตรากำลัง)</t>
  </si>
  <si>
    <t>สายวิชาชีพ</t>
  </si>
  <si>
    <t>ตำแหน่ง/สายงาน</t>
  </si>
  <si>
    <t>ขั้นต่ำ</t>
  </si>
  <si>
    <t>ขั้นสูง</t>
  </si>
  <si>
    <t>*1.ศูนย์แพทย์ศาสตร์ชั้นคลินิก</t>
  </si>
  <si>
    <t xml:space="preserve">แพทย์ </t>
  </si>
  <si>
    <t>*</t>
  </si>
  <si>
    <t xml:space="preserve">ทันตแพทย์ </t>
  </si>
  <si>
    <t>ช่างกายอุปกรณ์</t>
  </si>
  <si>
    <t>นวก.สธ (ทันตสาธารณสุข)/จพ.ทันตสาธารณสุข</t>
  </si>
  <si>
    <t>นักกิจกรรมบำบัด/เจ้าพนักงานอาชีวบำบัด</t>
  </si>
  <si>
    <t>นักจิตวิทยา/นักจิตวิทยาคลินิก</t>
  </si>
  <si>
    <t>เจ้าพนักงานเภสัชกรรม</t>
  </si>
  <si>
    <t>นักวิชาการโสตฯ/เจ้าพนักงานโสตทัศนศึกษา</t>
  </si>
  <si>
    <t>การคิดสัดส่วนวิชาชีพหลักต่อสายสนับสนุน (60%)</t>
  </si>
  <si>
    <t>นักนิติวิทยาศาสตร์/ นักวิทยาศาตร์การแพทย์/</t>
  </si>
  <si>
    <t>นักปฏิบัติงานฉุกเฉินการแพทย์/</t>
  </si>
  <si>
    <t>เจ้าพนักงานงานวิทยาศาสตร์การแพทย์</t>
  </si>
  <si>
    <t>เจ้าพนักงานเวชกิจฉุกเฉิน</t>
  </si>
  <si>
    <t xml:space="preserve"> (เซลล์และพยาธิฯ)</t>
  </si>
  <si>
    <t>นักวิทย์ศาสตร์การแพทย์/</t>
  </si>
  <si>
    <t>แพทย์แผนไทย/</t>
  </si>
  <si>
    <t>เจ้าพนักงานสาธารณสุข (อายุรเวท)</t>
  </si>
  <si>
    <t>(ธนาคารเลือด)</t>
  </si>
  <si>
    <t xml:space="preserve">(วุฒิ ป.การแพทย์แผนไทย) </t>
  </si>
  <si>
    <t>หมายเหตุ : 1. ยอดรวมทั้งหมดยังไม่ได้นับรวมจำนวน</t>
  </si>
  <si>
    <t xml:space="preserve">                  กรอบอัตรากำลังของ ศูนย์แพทย์ศาสตร์ชั้นคลินิก</t>
  </si>
  <si>
    <t>นักเทคนิคการแพทย์/นักวิทย์ศาสตร์การแพทย์/</t>
  </si>
  <si>
    <t>นักวิชาการสาธารณสุข (เวชสถิติ)/เจ้าพนักงานเวชสถิติ</t>
  </si>
  <si>
    <t>นักวิชาการสาธารณสุข/เจ้าพนักงานสาธารณสุข</t>
  </si>
  <si>
    <t>นักกายภาพบำบัด/เจ้าพนักงานเวชกรรมฟื้นฟู</t>
  </si>
  <si>
    <t xml:space="preserve">นักรังสีการแพทย์/นักฟิสิกส์การแพทย์/
</t>
  </si>
  <si>
    <t>ผู้ช่วยพยาบาล</t>
  </si>
  <si>
    <t>นักรังสีการแพทย์/นักฟิสิกส์การแพทย์/</t>
  </si>
  <si>
    <t>เจ้าพนักงานรังสีการแพทย์</t>
  </si>
  <si>
    <t>นักเวชศาสตร์สื่อความหมาย</t>
  </si>
  <si>
    <t>หมายเหตุ :  2. ยอดรวมทั้งหมดยังไม่ได้นับรวมจำนวน</t>
  </si>
  <si>
    <t>นักโภชนาการ/นักกำหนดอาหาร/โภชนาการ</t>
  </si>
  <si>
    <r>
      <t xml:space="preserve">                        </t>
    </r>
    <r>
      <rPr>
        <b/>
        <sz val="14"/>
        <color theme="1"/>
        <rFont val="AngsanaUPC"/>
        <family val="1"/>
      </rPr>
      <t xml:space="preserve"> กรอบอัตรากำลังของ ตำแหน่งผู้ช่วยพยาบาล</t>
    </r>
  </si>
  <si>
    <t>รวมสายวิชาชีพ</t>
  </si>
  <si>
    <t>รวม (กรอบขั้นสูง)</t>
  </si>
  <si>
    <t>สัดส่วนวิชาชีพหลักต่อสายสนับสนุน (60%)</t>
  </si>
  <si>
    <t>สรุปสายสนับสนุน (BackOffice)</t>
  </si>
  <si>
    <t>สายสนับสนุน (BackOffice)</t>
  </si>
  <si>
    <t>กลุ่มงานบริหารบริหารทั่วไป</t>
  </si>
  <si>
    <t>กลุ่มงานพัฒนาระบบบริการและสนับสนุนบริการสุขภาพ</t>
  </si>
  <si>
    <t>กลุ่มงานทรัพยากรบุคล</t>
  </si>
  <si>
    <t xml:space="preserve">          นักจัดการงานทั่วไป</t>
  </si>
  <si>
    <t xml:space="preserve">     งานพัฒนาคุณภาพ</t>
  </si>
  <si>
    <t>กลุ่มงานการเงินและบัญชี</t>
  </si>
  <si>
    <t xml:space="preserve">          นิติกร</t>
  </si>
  <si>
    <t xml:space="preserve">          นักวิชาการสาธารณสุข</t>
  </si>
  <si>
    <t>กลุ่มงานพัสดุและซ่อมบำรุง</t>
  </si>
  <si>
    <t xml:space="preserve">          เจ้าพนักงานธุรการ</t>
  </si>
  <si>
    <t xml:space="preserve">     งานพัสดุ                                               </t>
  </si>
  <si>
    <t xml:space="preserve">          นายช่างศิลป์</t>
  </si>
  <si>
    <t xml:space="preserve">     งานพัฒนาบุคลากร</t>
  </si>
  <si>
    <t xml:space="preserve">     งานซ่อมบำรุง</t>
  </si>
  <si>
    <t xml:space="preserve">          นักประชาสัมพันธ์</t>
  </si>
  <si>
    <t>กลุ่มงานพัฒนาระบบบริการ
และสนับสนุนบริการสุขภาพ</t>
  </si>
  <si>
    <t xml:space="preserve">          เจ้าพนักงานเผยแพร่ประชาสัมพันธ์ </t>
  </si>
  <si>
    <t xml:space="preserve">     งานห้องสมุด</t>
  </si>
  <si>
    <t xml:space="preserve">          นักทรัพยากรบุคคล</t>
  </si>
  <si>
    <t xml:space="preserve">          บรรณารักษ์</t>
  </si>
  <si>
    <t xml:space="preserve">          เจ้าพนักงานห้องสมุด</t>
  </si>
  <si>
    <t xml:space="preserve">     งานแผนงาน</t>
  </si>
  <si>
    <t xml:space="preserve">     งานคอมพิวเตอร์</t>
  </si>
  <si>
    <t xml:space="preserve">          นักวิชาการเงินและบัญชี</t>
  </si>
  <si>
    <t xml:space="preserve">          นักวิเคราะห์นโยบายและแผน</t>
  </si>
  <si>
    <t xml:space="preserve">     งานประกันสุขภาพ</t>
  </si>
  <si>
    <t xml:space="preserve">          เจ้าพนักงานการเงินและบัญชี</t>
  </si>
  <si>
    <t xml:space="preserve">          นักวิชาการสถิติ</t>
  </si>
  <si>
    <t>รวม</t>
  </si>
  <si>
    <t xml:space="preserve">          นักวิชาการคอมพิวเตอร์</t>
  </si>
  <si>
    <t xml:space="preserve">          นักวิชาการพัสดุ</t>
  </si>
  <si>
    <t xml:space="preserve">          เจ้าพนักงานพัสดุ</t>
  </si>
  <si>
    <t xml:space="preserve">          วิศวกรโยธา/เครื่องกล/ไฟฟ้า/สิ่งแวดล้อม</t>
  </si>
  <si>
    <t xml:space="preserve">          นายช่างเทคนิค</t>
  </si>
  <si>
    <t>รวมสายสนับสนุน (BackOffice)</t>
  </si>
  <si>
    <t>รพศ.อุดรธานี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</si>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</sst>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2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b/>
      <sz val="12"/>
      <name val="AngsanaUPC"/>
      <family val="1"/>
    </font>
    <font>
      <b/>
      <sz val="12"/>
      <name val="AngsanaUPC"/>
      <family val="1"/>
      <charset val="222"/>
    </font>
    <font>
      <sz val="12"/>
      <name val="AngsanaUPC"/>
      <family val="1"/>
    </font>
    <font>
      <b/>
      <u/>
      <sz val="12"/>
      <name val="AngsanaUPC"/>
      <family val="1"/>
      <charset val="222"/>
    </font>
    <font>
      <sz val="11"/>
      <color theme="1"/>
      <name val="Tahoma"/>
      <family val="2"/>
      <scheme val="minor"/>
    </font>
    <font>
      <sz val="16"/>
      <color indexed="8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AngsanaUPC"/>
      <family val="1"/>
      <charset val="222"/>
    </font>
    <font>
      <sz val="16"/>
      <color rgb="FFFF0000"/>
      <name val="TH SarabunPSK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</font>
    <font>
      <sz val="13"/>
      <name val="AngsanaUPC"/>
      <family val="1"/>
    </font>
    <font>
      <b/>
      <sz val="14"/>
      <color indexed="8"/>
      <name val="TH SarabunPSK"/>
      <family val="2"/>
    </font>
    <font>
      <sz val="14"/>
      <color theme="1"/>
      <name val="AngsanaUPC"/>
      <family val="1"/>
    </font>
    <font>
      <sz val="12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2"/>
      <color rgb="FFFF0000"/>
      <name val="AngsanaUPC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8" fillId="0" borderId="0"/>
    <xf numFmtId="0" fontId="1" fillId="0" borderId="0"/>
  </cellStyleXfs>
  <cellXfs count="689">
    <xf numFmtId="0" fontId="0" fillId="0" borderId="0" xfId="0"/>
    <xf numFmtId="0" fontId="2" fillId="2" borderId="0" xfId="0" applyFont="1" applyFill="1" applyBorder="1" applyAlignment="1" applyProtection="1">
      <alignment horizontal="left"/>
    </xf>
    <xf numFmtId="1" fontId="2" fillId="2" borderId="0" xfId="0" applyNumberFormat="1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3" fontId="2" fillId="0" borderId="0" xfId="0" applyNumberFormat="1" applyFont="1" applyBorder="1" applyAlignment="1" applyProtection="1">
      <alignment horizontal="left"/>
    </xf>
    <xf numFmtId="0" fontId="3" fillId="0" borderId="0" xfId="0" applyFont="1" applyProtection="1"/>
    <xf numFmtId="1" fontId="3" fillId="0" borderId="0" xfId="0" applyNumberFormat="1" applyFont="1" applyProtection="1"/>
    <xf numFmtId="0" fontId="3" fillId="0" borderId="0" xfId="0" applyFont="1" applyAlignment="1" applyProtection="1">
      <alignment horizontal="center"/>
    </xf>
    <xf numFmtId="1" fontId="3" fillId="0" borderId="0" xfId="0" applyNumberFormat="1" applyFont="1" applyAlignment="1" applyProtection="1">
      <alignment horizontal="center"/>
    </xf>
    <xf numFmtId="3" fontId="3" fillId="0" borderId="0" xfId="0" applyNumberFormat="1" applyFont="1" applyProtection="1"/>
    <xf numFmtId="3" fontId="3" fillId="0" borderId="0" xfId="0" applyNumberFormat="1" applyFont="1" applyAlignment="1" applyProtection="1">
      <alignment horizontal="center"/>
    </xf>
    <xf numFmtId="3" fontId="5" fillId="3" borderId="1" xfId="0" applyNumberFormat="1" applyFont="1" applyFill="1" applyBorder="1" applyAlignment="1" applyProtection="1">
      <alignment horizontal="right" vertical="center"/>
    </xf>
    <xf numFmtId="3" fontId="5" fillId="3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Protection="1"/>
    <xf numFmtId="1" fontId="7" fillId="0" borderId="0" xfId="0" applyNumberFormat="1" applyFont="1" applyProtection="1"/>
    <xf numFmtId="0" fontId="7" fillId="6" borderId="1" xfId="0" applyFont="1" applyFill="1" applyBorder="1" applyAlignment="1" applyProtection="1">
      <alignment horizontal="center" vertical="center"/>
    </xf>
    <xf numFmtId="0" fontId="7" fillId="6" borderId="2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/>
    </xf>
    <xf numFmtId="0" fontId="7" fillId="0" borderId="6" xfId="0" applyFont="1" applyBorder="1" applyAlignment="1" applyProtection="1">
      <alignment vertical="center"/>
    </xf>
    <xf numFmtId="0" fontId="3" fillId="0" borderId="0" xfId="0" applyFont="1" applyFill="1" applyProtection="1"/>
    <xf numFmtId="1" fontId="3" fillId="0" borderId="0" xfId="0" applyNumberFormat="1" applyFont="1" applyFill="1" applyProtection="1"/>
    <xf numFmtId="0" fontId="7" fillId="0" borderId="0" xfId="0" applyFont="1" applyAlignment="1" applyProtection="1">
      <alignment horizontal="center"/>
    </xf>
    <xf numFmtId="1" fontId="7" fillId="0" borderId="0" xfId="0" applyNumberFormat="1" applyFont="1" applyAlignment="1" applyProtection="1">
      <alignment horizontal="center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wrapText="1"/>
    </xf>
    <xf numFmtId="1" fontId="3" fillId="6" borderId="8" xfId="0" applyNumberFormat="1" applyFont="1" applyFill="1" applyBorder="1" applyAlignment="1" applyProtection="1">
      <alignment horizontal="center" wrapText="1"/>
    </xf>
    <xf numFmtId="0" fontId="3" fillId="6" borderId="8" xfId="0" applyFont="1" applyFill="1" applyBorder="1" applyAlignment="1" applyProtection="1">
      <alignment wrapText="1"/>
    </xf>
    <xf numFmtId="0" fontId="3" fillId="6" borderId="9" xfId="0" applyFont="1" applyFill="1" applyBorder="1" applyAlignment="1" applyProtection="1">
      <alignment horizontal="center"/>
    </xf>
    <xf numFmtId="0" fontId="3" fillId="0" borderId="10" xfId="0" applyFont="1" applyBorder="1" applyProtection="1"/>
    <xf numFmtId="1" fontId="3" fillId="0" borderId="11" xfId="0" applyNumberFormat="1" applyFont="1" applyBorder="1" applyAlignment="1" applyProtection="1">
      <alignment horizontal="center"/>
    </xf>
    <xf numFmtId="0" fontId="3" fillId="0" borderId="11" xfId="0" applyFont="1" applyBorder="1" applyProtection="1"/>
    <xf numFmtId="0" fontId="3" fillId="2" borderId="12" xfId="0" applyFont="1" applyFill="1" applyBorder="1" applyAlignment="1" applyProtection="1">
      <alignment horizontal="center"/>
    </xf>
    <xf numFmtId="1" fontId="3" fillId="6" borderId="11" xfId="0" applyNumberFormat="1" applyFont="1" applyFill="1" applyBorder="1" applyAlignment="1" applyProtection="1">
      <alignment horizontal="center"/>
    </xf>
    <xf numFmtId="0" fontId="3" fillId="6" borderId="11" xfId="0" applyFont="1" applyFill="1" applyBorder="1" applyProtection="1"/>
    <xf numFmtId="0" fontId="3" fillId="6" borderId="12" xfId="0" applyFont="1" applyFill="1" applyBorder="1" applyAlignment="1" applyProtection="1">
      <alignment horizontal="center"/>
    </xf>
    <xf numFmtId="0" fontId="3" fillId="0" borderId="10" xfId="0" applyFont="1" applyBorder="1" applyAlignment="1" applyProtection="1">
      <alignment wrapText="1"/>
    </xf>
    <xf numFmtId="1" fontId="3" fillId="6" borderId="11" xfId="0" applyNumberFormat="1" applyFont="1" applyFill="1" applyBorder="1" applyAlignment="1" applyProtection="1">
      <alignment horizontal="center" wrapText="1"/>
    </xf>
    <xf numFmtId="0" fontId="3" fillId="6" borderId="11" xfId="0" applyFont="1" applyFill="1" applyBorder="1" applyAlignment="1" applyProtection="1">
      <alignment wrapText="1"/>
    </xf>
    <xf numFmtId="0" fontId="3" fillId="0" borderId="13" xfId="0" applyFont="1" applyBorder="1" applyProtection="1"/>
    <xf numFmtId="1" fontId="3" fillId="6" borderId="14" xfId="0" applyNumberFormat="1" applyFont="1" applyFill="1" applyBorder="1" applyAlignment="1" applyProtection="1">
      <alignment horizontal="center"/>
    </xf>
    <xf numFmtId="0" fontId="3" fillId="6" borderId="14" xfId="0" applyFont="1" applyFill="1" applyBorder="1" applyProtection="1"/>
    <xf numFmtId="0" fontId="3" fillId="6" borderId="15" xfId="0" applyFont="1" applyFill="1" applyBorder="1" applyAlignment="1" applyProtection="1">
      <alignment horizontal="center"/>
    </xf>
    <xf numFmtId="3" fontId="4" fillId="8" borderId="1" xfId="0" applyNumberFormat="1" applyFont="1" applyFill="1" applyBorder="1" applyAlignment="1" applyProtection="1">
      <alignment horizontal="center" vertical="center"/>
    </xf>
    <xf numFmtId="3" fontId="4" fillId="8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3" fontId="7" fillId="0" borderId="16" xfId="0" applyNumberFormat="1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Protection="1"/>
    <xf numFmtId="1" fontId="3" fillId="6" borderId="4" xfId="0" applyNumberFormat="1" applyFont="1" applyFill="1" applyBorder="1" applyAlignment="1" applyProtection="1">
      <alignment horizontal="center"/>
    </xf>
    <xf numFmtId="0" fontId="7" fillId="6" borderId="5" xfId="0" applyFont="1" applyFill="1" applyBorder="1" applyAlignment="1" applyProtection="1">
      <alignment horizontal="center" vertical="center"/>
    </xf>
    <xf numFmtId="0" fontId="3" fillId="6" borderId="19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  <xf numFmtId="3" fontId="3" fillId="6" borderId="1" xfId="0" applyNumberFormat="1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left"/>
    </xf>
    <xf numFmtId="3" fontId="3" fillId="6" borderId="3" xfId="0" applyNumberFormat="1" applyFont="1" applyFill="1" applyBorder="1" applyAlignment="1" applyProtection="1">
      <alignment horizontal="center"/>
    </xf>
    <xf numFmtId="0" fontId="3" fillId="6" borderId="5" xfId="0" applyFont="1" applyFill="1" applyBorder="1" applyAlignment="1" applyProtection="1">
      <alignment horizontal="left"/>
    </xf>
    <xf numFmtId="3" fontId="3" fillId="6" borderId="19" xfId="0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1" fontId="3" fillId="0" borderId="0" xfId="0" applyNumberFormat="1" applyFont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3" fontId="3" fillId="0" borderId="0" xfId="0" applyNumberFormat="1" applyFont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1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3" fontId="5" fillId="9" borderId="1" xfId="0" applyNumberFormat="1" applyFont="1" applyFill="1" applyBorder="1" applyAlignment="1" applyProtection="1">
      <alignment horizontal="center" vertical="center"/>
    </xf>
    <xf numFmtId="3" fontId="5" fillId="9" borderId="3" xfId="0" applyNumberFormat="1" applyFont="1" applyFill="1" applyBorder="1" applyAlignment="1" applyProtection="1">
      <alignment horizontal="center" vertical="center"/>
    </xf>
    <xf numFmtId="1" fontId="7" fillId="0" borderId="6" xfId="0" applyNumberFormat="1" applyFont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horizontal="center" vertical="center"/>
    </xf>
    <xf numFmtId="3" fontId="7" fillId="2" borderId="1" xfId="0" applyNumberFormat="1" applyFont="1" applyFill="1" applyBorder="1" applyAlignment="1" applyProtection="1">
      <alignment horizontal="center" vertical="center"/>
    </xf>
    <xf numFmtId="3" fontId="7" fillId="2" borderId="3" xfId="0" applyNumberFormat="1" applyFont="1" applyFill="1" applyBorder="1" applyAlignment="1" applyProtection="1">
      <alignment horizontal="center" vertical="center"/>
    </xf>
    <xf numFmtId="1" fontId="3" fillId="0" borderId="6" xfId="0" applyNumberFormat="1" applyFont="1" applyBorder="1" applyProtection="1"/>
    <xf numFmtId="1" fontId="3" fillId="2" borderId="1" xfId="0" applyNumberFormat="1" applyFont="1" applyFill="1" applyBorder="1" applyProtection="1"/>
    <xf numFmtId="1" fontId="3" fillId="2" borderId="0" xfId="0" applyNumberFormat="1" applyFont="1" applyFill="1" applyBorder="1" applyAlignment="1" applyProtection="1">
      <alignment horizontal="center"/>
    </xf>
    <xf numFmtId="1" fontId="3" fillId="2" borderId="0" xfId="0" applyNumberFormat="1" applyFont="1" applyFill="1" applyBorder="1" applyProtection="1"/>
    <xf numFmtId="1" fontId="3" fillId="2" borderId="20" xfId="0" applyNumberFormat="1" applyFont="1" applyFill="1" applyBorder="1" applyAlignment="1" applyProtection="1">
      <alignment horizontal="center"/>
    </xf>
    <xf numFmtId="1" fontId="3" fillId="2" borderId="0" xfId="0" applyNumberFormat="1" applyFont="1" applyFill="1" applyProtection="1"/>
    <xf numFmtId="1" fontId="3" fillId="2" borderId="5" xfId="0" applyNumberFormat="1" applyFont="1" applyFill="1" applyBorder="1" applyProtection="1"/>
    <xf numFmtId="1" fontId="3" fillId="2" borderId="19" xfId="0" applyNumberFormat="1" applyFont="1" applyFill="1" applyBorder="1" applyAlignment="1" applyProtection="1">
      <alignment horizontal="center"/>
    </xf>
    <xf numFmtId="1" fontId="3" fillId="2" borderId="16" xfId="0" applyNumberFormat="1" applyFont="1" applyFill="1" applyBorder="1" applyProtection="1"/>
    <xf numFmtId="1" fontId="3" fillId="2" borderId="17" xfId="0" applyNumberFormat="1" applyFont="1" applyFill="1" applyBorder="1" applyProtection="1"/>
    <xf numFmtId="3" fontId="3" fillId="2" borderId="0" xfId="0" applyNumberFormat="1" applyFont="1" applyFill="1" applyBorder="1" applyProtection="1"/>
    <xf numFmtId="3" fontId="3" fillId="2" borderId="20" xfId="0" applyNumberFormat="1" applyFont="1" applyFill="1" applyBorder="1" applyAlignment="1" applyProtection="1">
      <alignment horizontal="center"/>
    </xf>
    <xf numFmtId="1" fontId="7" fillId="0" borderId="17" xfId="0" applyNumberFormat="1" applyFont="1" applyBorder="1" applyAlignment="1" applyProtection="1">
      <alignment horizontal="center" vertical="center"/>
    </xf>
    <xf numFmtId="3" fontId="7" fillId="0" borderId="18" xfId="0" applyNumberFormat="1" applyFont="1" applyFill="1" applyBorder="1" applyAlignment="1" applyProtection="1">
      <alignment horizontal="center" vertical="center"/>
    </xf>
    <xf numFmtId="1" fontId="7" fillId="6" borderId="5" xfId="0" applyNumberFormat="1" applyFont="1" applyFill="1" applyBorder="1" applyAlignment="1" applyProtection="1">
      <alignment horizontal="center" vertical="center" wrapText="1"/>
    </xf>
    <xf numFmtId="1" fontId="3" fillId="6" borderId="19" xfId="0" applyNumberFormat="1" applyFont="1" applyFill="1" applyBorder="1" applyAlignment="1" applyProtection="1">
      <alignment horizontal="center"/>
    </xf>
    <xf numFmtId="1" fontId="3" fillId="6" borderId="2" xfId="0" applyNumberFormat="1" applyFont="1" applyFill="1" applyBorder="1" applyProtection="1"/>
    <xf numFmtId="1" fontId="3" fillId="0" borderId="6" xfId="0" applyNumberFormat="1" applyFont="1" applyBorder="1" applyAlignment="1" applyProtection="1">
      <alignment horizontal="left" vertical="center"/>
    </xf>
    <xf numFmtId="1" fontId="7" fillId="6" borderId="2" xfId="0" applyNumberFormat="1" applyFont="1" applyFill="1" applyBorder="1" applyAlignment="1" applyProtection="1">
      <alignment horizontal="center" vertical="center" wrapText="1"/>
    </xf>
    <xf numFmtId="1" fontId="3" fillId="6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Alignment="1" applyProtection="1">
      <alignment vertical="center"/>
    </xf>
    <xf numFmtId="1" fontId="3" fillId="0" borderId="6" xfId="0" applyNumberFormat="1" applyFont="1" applyBorder="1" applyAlignment="1" applyProtection="1">
      <alignment vertical="center"/>
    </xf>
    <xf numFmtId="1" fontId="7" fillId="6" borderId="2" xfId="0" applyNumberFormat="1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/>
    </xf>
    <xf numFmtId="1" fontId="3" fillId="0" borderId="2" xfId="0" applyNumberFormat="1" applyFont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3" fontId="7" fillId="0" borderId="3" xfId="0" applyNumberFormat="1" applyFont="1" applyFill="1" applyBorder="1" applyAlignment="1" applyProtection="1">
      <alignment horizontal="center" vertical="center"/>
    </xf>
    <xf numFmtId="3" fontId="3" fillId="6" borderId="4" xfId="0" applyNumberFormat="1" applyFont="1" applyFill="1" applyBorder="1" applyAlignment="1" applyProtection="1">
      <alignment horizontal="center"/>
    </xf>
    <xf numFmtId="1" fontId="3" fillId="0" borderId="21" xfId="0" applyNumberFormat="1" applyFont="1" applyBorder="1" applyProtection="1"/>
    <xf numFmtId="1" fontId="3" fillId="6" borderId="16" xfId="0" applyNumberFormat="1" applyFont="1" applyFill="1" applyBorder="1" applyAlignment="1" applyProtection="1">
      <alignment horizontal="center"/>
    </xf>
    <xf numFmtId="1" fontId="3" fillId="6" borderId="17" xfId="0" applyNumberFormat="1" applyFont="1" applyFill="1" applyBorder="1" applyProtection="1"/>
    <xf numFmtId="1" fontId="3" fillId="6" borderId="18" xfId="0" applyNumberFormat="1" applyFont="1" applyFill="1" applyBorder="1" applyAlignment="1" applyProtection="1">
      <alignment horizontal="center"/>
    </xf>
    <xf numFmtId="1" fontId="3" fillId="0" borderId="21" xfId="0" applyNumberFormat="1" applyFont="1" applyBorder="1" applyAlignment="1" applyProtection="1">
      <alignment horizontal="left"/>
    </xf>
    <xf numFmtId="1" fontId="3" fillId="6" borderId="22" xfId="0" applyNumberFormat="1" applyFont="1" applyFill="1" applyBorder="1" applyAlignment="1" applyProtection="1">
      <alignment horizontal="center"/>
    </xf>
    <xf numFmtId="1" fontId="6" fillId="6" borderId="17" xfId="0" applyNumberFormat="1" applyFont="1" applyFill="1" applyBorder="1" applyAlignment="1" applyProtection="1">
      <alignment horizontal="center" vertical="center" wrapText="1"/>
    </xf>
    <xf numFmtId="1" fontId="8" fillId="0" borderId="6" xfId="0" applyNumberFormat="1" applyFont="1" applyBorder="1" applyAlignment="1" applyProtection="1">
      <alignment horizontal="left" vertical="center" wrapText="1"/>
    </xf>
    <xf numFmtId="1" fontId="3" fillId="6" borderId="1" xfId="0" applyNumberFormat="1" applyFont="1" applyFill="1" applyBorder="1" applyAlignment="1" applyProtection="1">
      <alignment horizontal="center" vertical="center"/>
    </xf>
    <xf numFmtId="1" fontId="3" fillId="6" borderId="2" xfId="0" applyNumberFormat="1" applyFont="1" applyFill="1" applyBorder="1" applyAlignment="1" applyProtection="1">
      <alignment horizontal="left" vertical="center"/>
    </xf>
    <xf numFmtId="1" fontId="3" fillId="0" borderId="0" xfId="0" applyNumberFormat="1" applyFont="1" applyAlignment="1" applyProtection="1">
      <alignment horizontal="left" vertical="center"/>
    </xf>
    <xf numFmtId="1" fontId="7" fillId="0" borderId="3" xfId="0" applyNumberFormat="1" applyFont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Border="1" applyProtection="1"/>
    <xf numFmtId="1" fontId="3" fillId="2" borderId="0" xfId="0" applyNumberFormat="1" applyFont="1" applyFill="1" applyBorder="1" applyAlignment="1" applyProtection="1">
      <alignment vertical="center"/>
    </xf>
    <xf numFmtId="1" fontId="3" fillId="2" borderId="0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Border="1" applyAlignment="1" applyProtection="1">
      <alignment vertical="center"/>
    </xf>
    <xf numFmtId="1" fontId="7" fillId="0" borderId="6" xfId="0" applyNumberFormat="1" applyFont="1" applyBorder="1" applyAlignment="1" applyProtection="1">
      <alignment horizontal="center" wrapText="1"/>
    </xf>
    <xf numFmtId="1" fontId="7" fillId="0" borderId="1" xfId="0" applyNumberFormat="1" applyFont="1" applyBorder="1" applyAlignment="1" applyProtection="1">
      <alignment horizontal="center" wrapText="1"/>
    </xf>
    <xf numFmtId="1" fontId="3" fillId="0" borderId="23" xfId="0" applyNumberFormat="1" applyFont="1" applyBorder="1" applyAlignment="1" applyProtection="1">
      <alignment horizontal="left"/>
    </xf>
    <xf numFmtId="3" fontId="3" fillId="2" borderId="0" xfId="0" applyNumberFormat="1" applyFont="1" applyFill="1" applyBorder="1" applyAlignment="1" applyProtection="1">
      <alignment horizontal="center" vertical="top"/>
    </xf>
    <xf numFmtId="1" fontId="3" fillId="0" borderId="6" xfId="0" applyNumberFormat="1" applyFont="1" applyBorder="1" applyAlignment="1" applyProtection="1">
      <alignment vertical="top"/>
    </xf>
    <xf numFmtId="1" fontId="3" fillId="6" borderId="3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Alignment="1" applyProtection="1">
      <alignment vertical="top"/>
    </xf>
    <xf numFmtId="1" fontId="7" fillId="0" borderId="6" xfId="0" applyNumberFormat="1" applyFont="1" applyBorder="1" applyAlignment="1" applyProtection="1">
      <alignment horizontal="center"/>
    </xf>
    <xf numFmtId="1" fontId="7" fillId="0" borderId="3" xfId="0" applyNumberFormat="1" applyFont="1" applyBorder="1" applyAlignment="1" applyProtection="1">
      <alignment horizontal="center"/>
    </xf>
    <xf numFmtId="1" fontId="3" fillId="0" borderId="6" xfId="0" applyNumberFormat="1" applyFont="1" applyBorder="1" applyAlignment="1" applyProtection="1"/>
    <xf numFmtId="3" fontId="4" fillId="10" borderId="1" xfId="0" applyNumberFormat="1" applyFont="1" applyFill="1" applyBorder="1" applyAlignment="1" applyProtection="1">
      <alignment horizontal="center" vertical="center"/>
    </xf>
    <xf numFmtId="3" fontId="4" fillId="10" borderId="3" xfId="0" applyNumberFormat="1" applyFont="1" applyFill="1" applyBorder="1" applyAlignment="1" applyProtection="1">
      <alignment horizontal="center" vertical="center"/>
    </xf>
    <xf numFmtId="1" fontId="7" fillId="2" borderId="16" xfId="0" applyNumberFormat="1" applyFont="1" applyFill="1" applyBorder="1" applyAlignment="1" applyProtection="1">
      <alignment horizontal="center" vertical="center"/>
    </xf>
    <xf numFmtId="1" fontId="7" fillId="2" borderId="18" xfId="0" applyNumberFormat="1" applyFont="1" applyFill="1" applyBorder="1" applyAlignment="1" applyProtection="1">
      <alignment horizontal="center" vertical="center"/>
    </xf>
    <xf numFmtId="1" fontId="3" fillId="6" borderId="5" xfId="0" applyNumberFormat="1" applyFont="1" applyFill="1" applyBorder="1" applyAlignment="1" applyProtection="1">
      <alignment horizontal="center"/>
    </xf>
    <xf numFmtId="3" fontId="3" fillId="6" borderId="16" xfId="0" applyNumberFormat="1" applyFont="1" applyFill="1" applyBorder="1" applyAlignment="1" applyProtection="1">
      <alignment horizontal="center"/>
    </xf>
    <xf numFmtId="1" fontId="7" fillId="6" borderId="17" xfId="0" applyNumberFormat="1" applyFont="1" applyFill="1" applyBorder="1" applyAlignment="1" applyProtection="1">
      <alignment horizontal="center" vertical="center" wrapText="1"/>
    </xf>
    <xf numFmtId="3" fontId="3" fillId="6" borderId="18" xfId="0" applyNumberFormat="1" applyFont="1" applyFill="1" applyBorder="1" applyAlignment="1" applyProtection="1">
      <alignment horizontal="center"/>
    </xf>
    <xf numFmtId="3" fontId="3" fillId="2" borderId="1" xfId="0" applyNumberFormat="1" applyFont="1" applyFill="1" applyBorder="1" applyAlignment="1" applyProtection="1">
      <alignment horizontal="center"/>
    </xf>
    <xf numFmtId="3" fontId="3" fillId="2" borderId="3" xfId="0" applyNumberFormat="1" applyFont="1" applyFill="1" applyBorder="1" applyAlignment="1" applyProtection="1">
      <alignment horizontal="center"/>
    </xf>
    <xf numFmtId="3" fontId="3" fillId="0" borderId="0" xfId="0" applyNumberFormat="1" applyFont="1" applyBorder="1" applyAlignment="1" applyProtection="1">
      <alignment horizontal="center"/>
    </xf>
    <xf numFmtId="1" fontId="7" fillId="2" borderId="0" xfId="0" applyNumberFormat="1" applyFont="1" applyFill="1" applyBorder="1" applyAlignment="1" applyProtection="1">
      <alignment horizontal="center" vertical="center" wrapText="1"/>
    </xf>
    <xf numFmtId="3" fontId="5" fillId="8" borderId="1" xfId="0" applyNumberFormat="1" applyFont="1" applyFill="1" applyBorder="1" applyAlignment="1" applyProtection="1">
      <alignment horizontal="center" vertical="center"/>
    </xf>
    <xf numFmtId="3" fontId="5" fillId="8" borderId="3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/>
    </xf>
    <xf numFmtId="1" fontId="7" fillId="0" borderId="3" xfId="0" applyNumberFormat="1" applyFont="1" applyFill="1" applyBorder="1" applyAlignment="1" applyProtection="1">
      <alignment horizontal="center"/>
    </xf>
    <xf numFmtId="3" fontId="7" fillId="0" borderId="1" xfId="0" applyNumberFormat="1" applyFont="1" applyFill="1" applyBorder="1" applyAlignment="1" applyProtection="1">
      <alignment horizontal="center"/>
    </xf>
    <xf numFmtId="3" fontId="7" fillId="0" borderId="3" xfId="0" applyNumberFormat="1" applyFont="1" applyFill="1" applyBorder="1" applyAlignment="1" applyProtection="1">
      <alignment horizontal="center"/>
    </xf>
    <xf numFmtId="1" fontId="7" fillId="6" borderId="5" xfId="0" applyNumberFormat="1" applyFont="1" applyFill="1" applyBorder="1" applyAlignment="1" applyProtection="1">
      <alignment horizontal="center"/>
    </xf>
    <xf numFmtId="1" fontId="7" fillId="6" borderId="2" xfId="0" applyNumberFormat="1" applyFont="1" applyFill="1" applyBorder="1" applyAlignment="1" applyProtection="1">
      <alignment horizontal="center"/>
    </xf>
    <xf numFmtId="1" fontId="3" fillId="0" borderId="24" xfId="0" applyNumberFormat="1" applyFont="1" applyBorder="1" applyProtection="1"/>
    <xf numFmtId="1" fontId="3" fillId="0" borderId="23" xfId="0" applyNumberFormat="1" applyFont="1" applyBorder="1" applyProtection="1"/>
    <xf numFmtId="1" fontId="3" fillId="6" borderId="5" xfId="0" applyNumberFormat="1" applyFont="1" applyFill="1" applyBorder="1" applyProtection="1"/>
    <xf numFmtId="1" fontId="3" fillId="0" borderId="6" xfId="0" applyNumberFormat="1" applyFont="1" applyFill="1" applyBorder="1" applyProtection="1"/>
    <xf numFmtId="1" fontId="7" fillId="0" borderId="16" xfId="0" applyNumberFormat="1" applyFont="1" applyBorder="1" applyAlignment="1" applyProtection="1">
      <alignment horizontal="center"/>
    </xf>
    <xf numFmtId="1" fontId="7" fillId="0" borderId="16" xfId="0" applyNumberFormat="1" applyFont="1" applyFill="1" applyBorder="1" applyAlignment="1" applyProtection="1">
      <alignment horizontal="center"/>
    </xf>
    <xf numFmtId="1" fontId="7" fillId="0" borderId="17" xfId="0" applyNumberFormat="1" applyFont="1" applyBorder="1" applyAlignment="1" applyProtection="1">
      <alignment horizontal="center"/>
    </xf>
    <xf numFmtId="1" fontId="7" fillId="0" borderId="18" xfId="0" applyNumberFormat="1" applyFont="1" applyFill="1" applyBorder="1" applyAlignment="1" applyProtection="1">
      <alignment horizontal="center"/>
    </xf>
    <xf numFmtId="1" fontId="3" fillId="6" borderId="5" xfId="0" applyNumberFormat="1" applyFont="1" applyFill="1" applyBorder="1" applyAlignment="1" applyProtection="1">
      <alignment horizontal="left"/>
    </xf>
    <xf numFmtId="1" fontId="7" fillId="2" borderId="0" xfId="0" applyNumberFormat="1" applyFont="1" applyFill="1" applyBorder="1" applyAlignment="1" applyProtection="1">
      <alignment horizontal="center"/>
    </xf>
    <xf numFmtId="1" fontId="7" fillId="0" borderId="4" xfId="0" applyNumberFormat="1" applyFont="1" applyBorder="1" applyAlignment="1" applyProtection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  <xf numFmtId="1" fontId="7" fillId="0" borderId="5" xfId="0" applyNumberFormat="1" applyFont="1" applyBorder="1" applyAlignment="1" applyProtection="1">
      <alignment horizontal="center" vertical="center"/>
    </xf>
    <xf numFmtId="1" fontId="7" fillId="0" borderId="19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Alignment="1" applyProtection="1">
      <alignment vertical="center"/>
    </xf>
    <xf numFmtId="3" fontId="3" fillId="6" borderId="22" xfId="0" applyNumberFormat="1" applyFont="1" applyFill="1" applyBorder="1" applyAlignment="1" applyProtection="1">
      <alignment horizontal="center"/>
    </xf>
    <xf numFmtId="1" fontId="7" fillId="6" borderId="0" xfId="0" applyNumberFormat="1" applyFont="1" applyFill="1" applyBorder="1" applyAlignment="1" applyProtection="1">
      <alignment horizontal="center" vertical="center" wrapText="1"/>
    </xf>
    <xf numFmtId="3" fontId="3" fillId="6" borderId="20" xfId="0" applyNumberFormat="1" applyFont="1" applyFill="1" applyBorder="1" applyAlignment="1" applyProtection="1">
      <alignment horizontal="center"/>
    </xf>
    <xf numFmtId="1" fontId="3" fillId="0" borderId="21" xfId="0" applyNumberFormat="1" applyFont="1" applyBorder="1" applyAlignment="1" applyProtection="1">
      <alignment vertical="center"/>
    </xf>
    <xf numFmtId="1" fontId="8" fillId="0" borderId="21" xfId="0" applyNumberFormat="1" applyFont="1" applyBorder="1" applyAlignment="1" applyProtection="1">
      <alignment vertical="top" wrapText="1"/>
    </xf>
    <xf numFmtId="1" fontId="8" fillId="0" borderId="6" xfId="0" applyNumberFormat="1" applyFont="1" applyBorder="1" applyAlignment="1" applyProtection="1">
      <alignment vertical="top" wrapText="1"/>
    </xf>
    <xf numFmtId="1" fontId="3" fillId="6" borderId="5" xfId="0" applyNumberFormat="1" applyFont="1" applyFill="1" applyBorder="1" applyAlignment="1" applyProtection="1">
      <alignment horizontal="center" vertical="center"/>
    </xf>
    <xf numFmtId="3" fontId="3" fillId="6" borderId="1" xfId="0" applyNumberFormat="1" applyFont="1" applyFill="1" applyBorder="1" applyAlignment="1" applyProtection="1">
      <alignment horizontal="center" vertical="center"/>
    </xf>
    <xf numFmtId="3" fontId="3" fillId="6" borderId="3" xfId="0" applyNumberFormat="1" applyFont="1" applyFill="1" applyBorder="1" applyAlignment="1" applyProtection="1">
      <alignment horizontal="center" vertical="center"/>
    </xf>
    <xf numFmtId="1" fontId="3" fillId="0" borderId="24" xfId="0" applyNumberFormat="1" applyFont="1" applyBorder="1" applyAlignment="1" applyProtection="1">
      <alignment vertical="top"/>
    </xf>
    <xf numFmtId="3" fontId="3" fillId="6" borderId="4" xfId="0" applyNumberFormat="1" applyFont="1" applyFill="1" applyBorder="1" applyAlignment="1" applyProtection="1">
      <alignment horizontal="center" vertical="center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Border="1" applyAlignment="1" applyProtection="1">
      <alignment vertical="top"/>
    </xf>
    <xf numFmtId="1" fontId="7" fillId="0" borderId="1" xfId="0" applyNumberFormat="1" applyFont="1" applyBorder="1" applyAlignment="1" applyProtection="1">
      <alignment horizontal="center" vertical="top"/>
    </xf>
    <xf numFmtId="1" fontId="7" fillId="0" borderId="1" xfId="0" applyNumberFormat="1" applyFont="1" applyFill="1" applyBorder="1" applyAlignment="1" applyProtection="1">
      <alignment horizontal="center" vertical="top"/>
    </xf>
    <xf numFmtId="1" fontId="7" fillId="0" borderId="2" xfId="0" applyNumberFormat="1" applyFont="1" applyBorder="1" applyAlignment="1" applyProtection="1">
      <alignment horizontal="center" vertical="top"/>
    </xf>
    <xf numFmtId="1" fontId="7" fillId="0" borderId="3" xfId="0" applyNumberFormat="1" applyFont="1" applyFill="1" applyBorder="1" applyAlignment="1" applyProtection="1">
      <alignment horizontal="center" vertical="top"/>
    </xf>
    <xf numFmtId="1" fontId="7" fillId="0" borderId="0" xfId="0" applyNumberFormat="1" applyFont="1" applyAlignment="1" applyProtection="1">
      <alignment vertical="top"/>
    </xf>
    <xf numFmtId="1" fontId="7" fillId="6" borderId="5" xfId="0" applyNumberFormat="1" applyFont="1" applyFill="1" applyBorder="1" applyAlignment="1" applyProtection="1">
      <alignment horizontal="center" vertical="top"/>
    </xf>
    <xf numFmtId="1" fontId="7" fillId="6" borderId="2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Border="1" applyAlignment="1" applyProtection="1">
      <alignment vertical="top" wrapText="1"/>
    </xf>
    <xf numFmtId="1" fontId="3" fillId="0" borderId="0" xfId="0" applyNumberFormat="1" applyFont="1" applyBorder="1" applyAlignment="1" applyProtection="1">
      <alignment horizontal="center" vertical="top" wrapText="1"/>
    </xf>
    <xf numFmtId="1" fontId="3" fillId="2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Border="1" applyAlignment="1" applyProtection="1">
      <alignment horizontal="center" vertical="top"/>
    </xf>
    <xf numFmtId="1" fontId="3" fillId="0" borderId="0" xfId="0" applyNumberFormat="1" applyFont="1" applyBorder="1" applyAlignment="1" applyProtection="1">
      <alignment horizontal="center" vertical="center"/>
    </xf>
    <xf numFmtId="1" fontId="7" fillId="0" borderId="6" xfId="0" applyNumberFormat="1" applyFont="1" applyBorder="1" applyAlignment="1" applyProtection="1">
      <alignment horizontal="center" vertical="center" wrapText="1"/>
    </xf>
    <xf numFmtId="1" fontId="3" fillId="0" borderId="23" xfId="0" applyNumberFormat="1" applyFont="1" applyBorder="1" applyAlignment="1" applyProtection="1">
      <alignment horizontal="left" vertical="center"/>
    </xf>
    <xf numFmtId="1" fontId="3" fillId="0" borderId="3" xfId="0" applyNumberFormat="1" applyFont="1" applyBorder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3" fontId="4" fillId="9" borderId="3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49" fontId="11" fillId="0" borderId="0" xfId="1" applyNumberFormat="1" applyFont="1" applyAlignment="1">
      <alignment horizontal="center"/>
    </xf>
    <xf numFmtId="49" fontId="11" fillId="0" borderId="0" xfId="1" applyNumberFormat="1" applyFont="1"/>
    <xf numFmtId="49" fontId="12" fillId="0" borderId="0" xfId="1" applyNumberFormat="1" applyFont="1"/>
    <xf numFmtId="49" fontId="13" fillId="0" borderId="0" xfId="1" applyNumberFormat="1" applyFont="1"/>
    <xf numFmtId="0" fontId="14" fillId="0" borderId="0" xfId="0" applyFont="1" applyProtection="1"/>
    <xf numFmtId="49" fontId="11" fillId="0" borderId="0" xfId="1" applyNumberFormat="1" applyFont="1" applyAlignment="1">
      <alignment horizontal="center" vertical="center"/>
    </xf>
    <xf numFmtId="49" fontId="12" fillId="0" borderId="0" xfId="1" applyNumberFormat="1" applyFont="1" applyAlignment="1">
      <alignment horizontal="center"/>
    </xf>
    <xf numFmtId="49" fontId="15" fillId="0" borderId="0" xfId="1" applyNumberFormat="1" applyFont="1" applyAlignment="1">
      <alignment horizontal="center"/>
    </xf>
    <xf numFmtId="49" fontId="15" fillId="0" borderId="0" xfId="1" applyNumberFormat="1" applyFont="1"/>
    <xf numFmtId="0" fontId="4" fillId="3" borderId="18" xfId="2" applyFont="1" applyFill="1" applyBorder="1" applyAlignment="1" applyProtection="1">
      <alignment vertical="center"/>
    </xf>
    <xf numFmtId="3" fontId="5" fillId="3" borderId="16" xfId="2" applyNumberFormat="1" applyFont="1" applyFill="1" applyBorder="1" applyAlignment="1" applyProtection="1">
      <alignment horizontal="right" vertical="center"/>
    </xf>
    <xf numFmtId="3" fontId="5" fillId="3" borderId="17" xfId="2" applyNumberFormat="1" applyFont="1" applyFill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Protection="1"/>
    <xf numFmtId="1" fontId="3" fillId="0" borderId="0" xfId="2" applyNumberFormat="1" applyFont="1" applyProtection="1"/>
    <xf numFmtId="0" fontId="3" fillId="0" borderId="0" xfId="2" applyFont="1" applyAlignment="1" applyProtection="1">
      <alignment horizontal="center"/>
    </xf>
    <xf numFmtId="1" fontId="3" fillId="0" borderId="0" xfId="2" applyNumberFormat="1" applyFont="1" applyAlignment="1" applyProtection="1">
      <alignment horizontal="center"/>
    </xf>
    <xf numFmtId="0" fontId="7" fillId="0" borderId="23" xfId="2" applyFont="1" applyBorder="1" applyAlignment="1" applyProtection="1">
      <alignment vertical="center"/>
    </xf>
    <xf numFmtId="0" fontId="3" fillId="0" borderId="6" xfId="2" applyFont="1" applyBorder="1" applyAlignment="1" applyProtection="1">
      <alignment vertical="center"/>
    </xf>
    <xf numFmtId="0" fontId="16" fillId="14" borderId="1" xfId="2" applyFont="1" applyFill="1" applyBorder="1" applyAlignment="1" applyProtection="1">
      <alignment horizontal="center"/>
    </xf>
    <xf numFmtId="0" fontId="3" fillId="14" borderId="1" xfId="2" applyFont="1" applyFill="1" applyBorder="1" applyAlignment="1" applyProtection="1">
      <alignment horizontal="center"/>
    </xf>
    <xf numFmtId="0" fontId="3" fillId="14" borderId="2" xfId="2" applyFont="1" applyFill="1" applyBorder="1" applyAlignment="1" applyProtection="1">
      <alignment horizontal="center"/>
    </xf>
    <xf numFmtId="0" fontId="3" fillId="14" borderId="3" xfId="2" applyFont="1" applyFill="1" applyBorder="1" applyAlignment="1" applyProtection="1">
      <alignment horizontal="center"/>
    </xf>
    <xf numFmtId="0" fontId="16" fillId="7" borderId="1" xfId="2" applyFont="1" applyFill="1" applyBorder="1" applyAlignment="1" applyProtection="1">
      <alignment horizontal="center"/>
    </xf>
    <xf numFmtId="1" fontId="16" fillId="7" borderId="1" xfId="2" applyNumberFormat="1" applyFont="1" applyFill="1" applyBorder="1" applyAlignment="1" applyProtection="1">
      <alignment horizontal="center"/>
    </xf>
    <xf numFmtId="0" fontId="16" fillId="7" borderId="2" xfId="2" applyFont="1" applyFill="1" applyBorder="1" applyAlignment="1" applyProtection="1">
      <alignment horizontal="center"/>
    </xf>
    <xf numFmtId="0" fontId="16" fillId="7" borderId="3" xfId="2" applyFont="1" applyFill="1" applyBorder="1" applyAlignment="1" applyProtection="1">
      <alignment horizontal="center"/>
    </xf>
    <xf numFmtId="0" fontId="7" fillId="0" borderId="6" xfId="2" applyFont="1" applyBorder="1" applyAlignment="1" applyProtection="1">
      <alignment vertical="center"/>
    </xf>
    <xf numFmtId="1" fontId="17" fillId="0" borderId="25" xfId="3" applyNumberFormat="1" applyFont="1" applyFill="1" applyBorder="1" applyAlignment="1">
      <alignment horizontal="left" vertical="center" wrapText="1"/>
    </xf>
    <xf numFmtId="1" fontId="17" fillId="0" borderId="28" xfId="3" applyNumberFormat="1" applyFont="1" applyFill="1" applyBorder="1" applyAlignment="1">
      <alignment horizontal="left" vertical="center" wrapText="1"/>
    </xf>
    <xf numFmtId="0" fontId="16" fillId="0" borderId="26" xfId="2" applyFont="1" applyBorder="1" applyAlignment="1" applyProtection="1">
      <alignment horizontal="center" vertical="center"/>
    </xf>
    <xf numFmtId="0" fontId="16" fillId="0" borderId="29" xfId="4" applyFont="1" applyBorder="1" applyAlignment="1" applyProtection="1"/>
    <xf numFmtId="0" fontId="3" fillId="0" borderId="29" xfId="4" applyFont="1" applyBorder="1" applyAlignment="1" applyProtection="1"/>
    <xf numFmtId="0" fontId="3" fillId="0" borderId="30" xfId="2" applyFont="1" applyBorder="1" applyAlignment="1" applyProtection="1">
      <alignment horizontal="center" vertical="center"/>
    </xf>
    <xf numFmtId="0" fontId="3" fillId="0" borderId="31" xfId="2" applyFont="1" applyBorder="1" applyAlignment="1" applyProtection="1">
      <alignment horizontal="center" vertical="center"/>
    </xf>
    <xf numFmtId="1" fontId="17" fillId="0" borderId="32" xfId="3" applyNumberFormat="1" applyFont="1" applyFill="1" applyBorder="1" applyAlignment="1">
      <alignment horizontal="left" vertical="center" wrapText="1"/>
    </xf>
    <xf numFmtId="1" fontId="17" fillId="0" borderId="35" xfId="3" applyNumberFormat="1" applyFont="1" applyFill="1" applyBorder="1" applyAlignment="1">
      <alignment horizontal="left" vertical="center" wrapText="1"/>
    </xf>
    <xf numFmtId="0" fontId="16" fillId="0" borderId="33" xfId="2" applyFont="1" applyBorder="1" applyAlignment="1" applyProtection="1">
      <alignment horizontal="center" vertical="center"/>
    </xf>
    <xf numFmtId="0" fontId="16" fillId="0" borderId="35" xfId="4" applyFont="1" applyBorder="1" applyAlignment="1" applyProtection="1"/>
    <xf numFmtId="0" fontId="3" fillId="0" borderId="35" xfId="4" applyFont="1" applyBorder="1" applyAlignment="1" applyProtection="1"/>
    <xf numFmtId="0" fontId="3" fillId="0" borderId="33" xfId="2" applyFont="1" applyBorder="1" applyAlignment="1" applyProtection="1">
      <alignment horizontal="center" vertical="center"/>
    </xf>
    <xf numFmtId="0" fontId="3" fillId="0" borderId="34" xfId="2" applyFont="1" applyBorder="1" applyAlignment="1" applyProtection="1">
      <alignment horizontal="center" vertical="center"/>
    </xf>
    <xf numFmtId="1" fontId="19" fillId="0" borderId="32" xfId="3" applyNumberFormat="1" applyFont="1" applyFill="1" applyBorder="1" applyAlignment="1">
      <alignment horizontal="left" vertical="center" wrapText="1"/>
    </xf>
    <xf numFmtId="3" fontId="17" fillId="0" borderId="32" xfId="3" applyNumberFormat="1" applyFont="1" applyFill="1" applyBorder="1" applyAlignment="1">
      <alignment horizontal="left" vertical="center" wrapText="1"/>
    </xf>
    <xf numFmtId="0" fontId="3" fillId="0" borderId="0" xfId="2" applyFont="1" applyBorder="1" applyProtection="1"/>
    <xf numFmtId="3" fontId="3" fillId="0" borderId="0" xfId="2" applyNumberFormat="1" applyFont="1" applyProtection="1"/>
    <xf numFmtId="3" fontId="3" fillId="0" borderId="0" xfId="2" applyNumberFormat="1" applyFont="1" applyAlignment="1" applyProtection="1">
      <alignment horizontal="center"/>
    </xf>
    <xf numFmtId="3" fontId="17" fillId="0" borderId="36" xfId="3" applyNumberFormat="1" applyFont="1" applyFill="1" applyBorder="1" applyAlignment="1">
      <alignment horizontal="left" vertical="center" wrapText="1"/>
    </xf>
    <xf numFmtId="1" fontId="17" fillId="0" borderId="37" xfId="3" applyNumberFormat="1" applyFont="1" applyFill="1" applyBorder="1" applyAlignment="1">
      <alignment horizontal="left" vertical="center" wrapText="1"/>
    </xf>
    <xf numFmtId="1" fontId="17" fillId="0" borderId="36" xfId="3" applyNumberFormat="1" applyFont="1" applyFill="1" applyBorder="1" applyAlignment="1">
      <alignment horizontal="left" vertical="center" wrapText="1"/>
    </xf>
    <xf numFmtId="1" fontId="17" fillId="0" borderId="36" xfId="3" applyNumberFormat="1" applyFont="1" applyFill="1" applyBorder="1" applyAlignment="1">
      <alignment horizontal="left" vertical="top" wrapText="1"/>
    </xf>
    <xf numFmtId="0" fontId="3" fillId="16" borderId="6" xfId="4" applyFont="1" applyFill="1" applyBorder="1" applyAlignment="1" applyProtection="1">
      <alignment horizontal="center"/>
    </xf>
    <xf numFmtId="1" fontId="17" fillId="0" borderId="24" xfId="3" applyNumberFormat="1" applyFont="1" applyFill="1" applyBorder="1" applyAlignment="1">
      <alignment horizontal="left" vertical="top" wrapText="1"/>
    </xf>
    <xf numFmtId="0" fontId="17" fillId="2" borderId="6" xfId="4" applyFont="1" applyFill="1" applyBorder="1" applyAlignment="1" applyProtection="1">
      <alignment horizontal="center"/>
    </xf>
    <xf numFmtId="1" fontId="17" fillId="0" borderId="40" xfId="3" applyNumberFormat="1" applyFont="1" applyFill="1" applyBorder="1" applyAlignment="1">
      <alignment horizontal="left" vertical="top" wrapText="1"/>
    </xf>
    <xf numFmtId="1" fontId="17" fillId="0" borderId="24" xfId="3" applyNumberFormat="1" applyFont="1" applyFill="1" applyBorder="1" applyAlignment="1">
      <alignment horizontal="left" vertical="center" wrapText="1"/>
    </xf>
    <xf numFmtId="3" fontId="17" fillId="2" borderId="6" xfId="4" applyNumberFormat="1" applyFont="1" applyFill="1" applyBorder="1" applyAlignment="1" applyProtection="1">
      <alignment horizontal="center"/>
    </xf>
    <xf numFmtId="0" fontId="16" fillId="0" borderId="24" xfId="2" applyFont="1" applyBorder="1" applyAlignment="1" applyProtection="1">
      <alignment horizontal="left" vertical="top" wrapText="1"/>
    </xf>
    <xf numFmtId="0" fontId="16" fillId="0" borderId="41" xfId="4" applyFont="1" applyBorder="1" applyAlignment="1" applyProtection="1"/>
    <xf numFmtId="0" fontId="3" fillId="0" borderId="41" xfId="4" applyFont="1" applyBorder="1" applyAlignment="1" applyProtection="1"/>
    <xf numFmtId="0" fontId="3" fillId="0" borderId="42" xfId="2" applyFont="1" applyBorder="1" applyAlignment="1" applyProtection="1">
      <alignment horizontal="center" vertical="center"/>
    </xf>
    <xf numFmtId="0" fontId="3" fillId="0" borderId="43" xfId="2" applyFont="1" applyBorder="1" applyAlignment="1" applyProtection="1">
      <alignment horizontal="center" vertical="center"/>
    </xf>
    <xf numFmtId="0" fontId="20" fillId="2" borderId="0" xfId="0" applyFont="1" applyFill="1" applyBorder="1" applyAlignment="1">
      <alignment vertical="center"/>
    </xf>
    <xf numFmtId="3" fontId="21" fillId="2" borderId="6" xfId="0" applyNumberFormat="1" applyFont="1" applyFill="1" applyBorder="1" applyAlignment="1">
      <alignment horizontal="center" vertical="center"/>
    </xf>
    <xf numFmtId="1" fontId="17" fillId="0" borderId="29" xfId="3" applyNumberFormat="1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</xf>
    <xf numFmtId="1" fontId="17" fillId="0" borderId="37" xfId="3" applyNumberFormat="1" applyFont="1" applyFill="1" applyBorder="1" applyAlignment="1">
      <alignment horizontal="left" vertical="top" wrapText="1"/>
    </xf>
    <xf numFmtId="1" fontId="17" fillId="0" borderId="6" xfId="3" applyNumberFormat="1" applyFont="1" applyFill="1" applyBorder="1" applyAlignment="1">
      <alignment horizontal="left" vertical="center" wrapText="1"/>
    </xf>
    <xf numFmtId="1" fontId="16" fillId="0" borderId="2" xfId="2" applyNumberFormat="1" applyFont="1" applyBorder="1" applyAlignment="1" applyProtection="1">
      <alignment horizontal="center" vertical="center"/>
    </xf>
    <xf numFmtId="0" fontId="16" fillId="0" borderId="2" xfId="2" applyFont="1" applyBorder="1" applyAlignment="1" applyProtection="1">
      <alignment horizontal="center" vertical="center"/>
    </xf>
    <xf numFmtId="0" fontId="16" fillId="0" borderId="3" xfId="2" applyFont="1" applyBorder="1" applyAlignment="1" applyProtection="1">
      <alignment horizontal="center" vertical="center"/>
    </xf>
    <xf numFmtId="1" fontId="17" fillId="0" borderId="29" xfId="3" applyNumberFormat="1" applyFont="1" applyFill="1" applyBorder="1" applyAlignment="1">
      <alignment horizontal="left" vertical="top" wrapText="1"/>
    </xf>
    <xf numFmtId="1" fontId="17" fillId="0" borderId="40" xfId="3" applyNumberFormat="1" applyFont="1" applyFill="1" applyBorder="1" applyAlignment="1">
      <alignment horizontal="left" vertical="center" wrapText="1"/>
    </xf>
    <xf numFmtId="0" fontId="17" fillId="0" borderId="35" xfId="3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/>
    </xf>
    <xf numFmtId="1" fontId="17" fillId="0" borderId="44" xfId="3" applyNumberFormat="1" applyFont="1" applyFill="1" applyBorder="1" applyAlignment="1">
      <alignment horizontal="left" vertical="center" wrapText="1"/>
    </xf>
    <xf numFmtId="0" fontId="3" fillId="2" borderId="0" xfId="2" applyFont="1" applyFill="1" applyBorder="1" applyAlignment="1" applyProtection="1"/>
    <xf numFmtId="0" fontId="5" fillId="14" borderId="45" xfId="2" applyFont="1" applyFill="1" applyBorder="1" applyAlignment="1" applyProtection="1">
      <alignment horizontal="center"/>
    </xf>
    <xf numFmtId="3" fontId="16" fillId="14" borderId="45" xfId="2" applyNumberFormat="1" applyFont="1" applyFill="1" applyBorder="1" applyAlignment="1" applyProtection="1">
      <alignment horizontal="center"/>
    </xf>
    <xf numFmtId="3" fontId="16" fillId="14" borderId="46" xfId="2" applyNumberFormat="1" applyFont="1" applyFill="1" applyBorder="1" applyAlignment="1" applyProtection="1">
      <alignment horizontal="center"/>
    </xf>
    <xf numFmtId="3" fontId="16" fillId="14" borderId="47" xfId="2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>
      <alignment vertical="center"/>
    </xf>
    <xf numFmtId="1" fontId="3" fillId="0" borderId="0" xfId="2" applyNumberFormat="1" applyFont="1" applyBorder="1" applyProtection="1"/>
    <xf numFmtId="0" fontId="3" fillId="0" borderId="0" xfId="2" applyFont="1" applyBorder="1" applyAlignment="1" applyProtection="1">
      <alignment horizontal="center"/>
    </xf>
    <xf numFmtId="1" fontId="17" fillId="0" borderId="0" xfId="3" applyNumberFormat="1" applyFont="1" applyFill="1" applyBorder="1" applyAlignment="1">
      <alignment horizontal="left" vertical="center" wrapText="1"/>
    </xf>
    <xf numFmtId="1" fontId="3" fillId="0" borderId="0" xfId="2" applyNumberFormat="1" applyFont="1" applyBorder="1" applyAlignment="1" applyProtection="1">
      <alignment horizontal="center"/>
    </xf>
    <xf numFmtId="0" fontId="17" fillId="0" borderId="0" xfId="3" applyFont="1" applyFill="1" applyBorder="1" applyAlignment="1">
      <alignment horizontal="left" vertical="center" wrapText="1"/>
    </xf>
    <xf numFmtId="0" fontId="22" fillId="0" borderId="0" xfId="0" applyFont="1" applyBorder="1"/>
    <xf numFmtId="3" fontId="17" fillId="0" borderId="48" xfId="2" applyNumberFormat="1" applyFont="1" applyBorder="1" applyAlignment="1" applyProtection="1">
      <alignment horizontal="center"/>
    </xf>
    <xf numFmtId="3" fontId="17" fillId="17" borderId="23" xfId="2" applyNumberFormat="1" applyFont="1" applyFill="1" applyBorder="1" applyAlignment="1" applyProtection="1">
      <alignment horizontal="center"/>
    </xf>
    <xf numFmtId="0" fontId="3" fillId="2" borderId="0" xfId="2" applyFont="1" applyFill="1" applyBorder="1" applyProtection="1"/>
    <xf numFmtId="0" fontId="3" fillId="2" borderId="0" xfId="2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vertical="center"/>
    </xf>
    <xf numFmtId="0" fontId="17" fillId="2" borderId="0" xfId="2" applyFont="1" applyFill="1" applyBorder="1" applyAlignment="1" applyProtection="1"/>
    <xf numFmtId="0" fontId="3" fillId="2" borderId="0" xfId="2" applyFont="1" applyFill="1" applyBorder="1" applyAlignment="1" applyProtection="1">
      <alignment vertical="center"/>
    </xf>
    <xf numFmtId="0" fontId="3" fillId="7" borderId="1" xfId="2" applyFont="1" applyFill="1" applyBorder="1" applyAlignment="1" applyProtection="1">
      <alignment horizontal="center"/>
    </xf>
    <xf numFmtId="0" fontId="3" fillId="7" borderId="2" xfId="2" applyFont="1" applyFill="1" applyBorder="1" applyAlignment="1" applyProtection="1">
      <alignment horizontal="center"/>
    </xf>
    <xf numFmtId="0" fontId="3" fillId="7" borderId="3" xfId="2" applyFont="1" applyFill="1" applyBorder="1" applyAlignment="1" applyProtection="1">
      <alignment horizontal="center"/>
    </xf>
    <xf numFmtId="0" fontId="16" fillId="3" borderId="1" xfId="2" applyFont="1" applyFill="1" applyBorder="1" applyAlignment="1" applyProtection="1">
      <alignment horizontal="center"/>
    </xf>
    <xf numFmtId="0" fontId="3" fillId="3" borderId="1" xfId="2" applyFont="1" applyFill="1" applyBorder="1" applyAlignment="1" applyProtection="1">
      <alignment horizontal="center"/>
    </xf>
    <xf numFmtId="0" fontId="3" fillId="3" borderId="2" xfId="2" applyFont="1" applyFill="1" applyBorder="1" applyAlignment="1" applyProtection="1">
      <alignment horizontal="center"/>
    </xf>
    <xf numFmtId="0" fontId="3" fillId="3" borderId="3" xfId="2" applyFont="1" applyFill="1" applyBorder="1" applyAlignment="1" applyProtection="1">
      <alignment horizontal="center"/>
    </xf>
    <xf numFmtId="0" fontId="21" fillId="2" borderId="28" xfId="0" applyFont="1" applyFill="1" applyBorder="1" applyAlignment="1">
      <alignment horizontal="left" vertical="center"/>
    </xf>
    <xf numFmtId="0" fontId="21" fillId="0" borderId="28" xfId="0" applyFont="1" applyBorder="1" applyAlignment="1">
      <alignment horizontal="center" vertical="center"/>
    </xf>
    <xf numFmtId="0" fontId="17" fillId="0" borderId="26" xfId="2" applyFont="1" applyBorder="1" applyAlignment="1" applyProtection="1">
      <alignment horizontal="center" vertical="center"/>
    </xf>
    <xf numFmtId="0" fontId="17" fillId="0" borderId="27" xfId="2" applyFont="1" applyBorder="1" applyAlignment="1" applyProtection="1">
      <alignment horizontal="center" vertical="center"/>
    </xf>
    <xf numFmtId="0" fontId="21" fillId="14" borderId="1" xfId="0" applyFont="1" applyFill="1" applyBorder="1" applyAlignment="1">
      <alignment horizontal="left" vertical="center"/>
    </xf>
    <xf numFmtId="0" fontId="17" fillId="14" borderId="2" xfId="2" applyFont="1" applyFill="1" applyBorder="1" applyAlignment="1" applyProtection="1">
      <alignment horizontal="center" vertical="center"/>
    </xf>
    <xf numFmtId="0" fontId="17" fillId="14" borderId="3" xfId="2" applyFont="1" applyFill="1" applyBorder="1" applyAlignment="1" applyProtection="1">
      <alignment horizontal="center" vertical="center"/>
    </xf>
    <xf numFmtId="0" fontId="21" fillId="14" borderId="1" xfId="0" applyFont="1" applyFill="1" applyBorder="1" applyAlignment="1">
      <alignment horizontal="left" vertical="center" wrapText="1"/>
    </xf>
    <xf numFmtId="1" fontId="21" fillId="14" borderId="1" xfId="0" applyNumberFormat="1" applyFont="1" applyFill="1" applyBorder="1" applyAlignment="1">
      <alignment horizontal="center" vertical="center"/>
    </xf>
    <xf numFmtId="0" fontId="21" fillId="2" borderId="35" xfId="0" applyFont="1" applyFill="1" applyBorder="1" applyAlignment="1">
      <alignment horizontal="left" vertical="center"/>
    </xf>
    <xf numFmtId="0" fontId="21" fillId="0" borderId="35" xfId="0" applyFont="1" applyBorder="1" applyAlignment="1">
      <alignment horizontal="center" vertical="center"/>
    </xf>
    <xf numFmtId="0" fontId="17" fillId="0" borderId="33" xfId="2" applyFont="1" applyBorder="1" applyAlignment="1" applyProtection="1">
      <alignment horizontal="center" vertical="center"/>
    </xf>
    <xf numFmtId="0" fontId="17" fillId="0" borderId="34" xfId="2" applyFont="1" applyBorder="1" applyAlignment="1" applyProtection="1">
      <alignment horizontal="center" vertical="center"/>
    </xf>
    <xf numFmtId="0" fontId="21" fillId="2" borderId="29" xfId="0" applyFont="1" applyFill="1" applyBorder="1" applyAlignment="1">
      <alignment horizontal="left" vertical="center"/>
    </xf>
    <xf numFmtId="0" fontId="17" fillId="0" borderId="30" xfId="2" applyFont="1" applyBorder="1" applyAlignment="1" applyProtection="1">
      <alignment horizontal="center" vertical="center"/>
    </xf>
    <xf numFmtId="0" fontId="21" fillId="19" borderId="1" xfId="0" applyFont="1" applyFill="1" applyBorder="1" applyAlignment="1">
      <alignment horizontal="left" vertical="center"/>
    </xf>
    <xf numFmtId="0" fontId="21" fillId="19" borderId="1" xfId="0" applyFont="1" applyFill="1" applyBorder="1" applyAlignment="1">
      <alignment horizontal="center" vertical="center"/>
    </xf>
    <xf numFmtId="0" fontId="17" fillId="19" borderId="2" xfId="2" applyFont="1" applyFill="1" applyBorder="1" applyAlignment="1" applyProtection="1">
      <alignment horizontal="center" vertical="center"/>
    </xf>
    <xf numFmtId="0" fontId="17" fillId="19" borderId="3" xfId="2" applyFont="1" applyFill="1" applyBorder="1" applyAlignment="1" applyProtection="1">
      <alignment horizontal="center" vertical="center"/>
    </xf>
    <xf numFmtId="0" fontId="21" fillId="2" borderId="37" xfId="0" applyFont="1" applyFill="1" applyBorder="1" applyAlignment="1">
      <alignment horizontal="left" vertical="center"/>
    </xf>
    <xf numFmtId="0" fontId="17" fillId="0" borderId="38" xfId="2" applyFont="1" applyBorder="1" applyAlignment="1" applyProtection="1">
      <alignment horizontal="center" vertical="center"/>
    </xf>
    <xf numFmtId="0" fontId="21" fillId="2" borderId="35" xfId="0" applyFont="1" applyFill="1" applyBorder="1" applyAlignment="1">
      <alignment horizontal="left" vertical="center" wrapText="1"/>
    </xf>
    <xf numFmtId="0" fontId="17" fillId="0" borderId="0" xfId="2" applyFont="1" applyBorder="1" applyAlignment="1" applyProtection="1">
      <alignment horizontal="center" vertical="center"/>
    </xf>
    <xf numFmtId="0" fontId="21" fillId="2" borderId="41" xfId="0" applyFont="1" applyFill="1" applyBorder="1" applyAlignment="1">
      <alignment horizontal="left" vertical="center"/>
    </xf>
    <xf numFmtId="0" fontId="21" fillId="0" borderId="41" xfId="0" applyFont="1" applyBorder="1" applyAlignment="1">
      <alignment horizontal="center" vertical="center"/>
    </xf>
    <xf numFmtId="0" fontId="17" fillId="0" borderId="42" xfId="2" applyFont="1" applyBorder="1" applyAlignment="1" applyProtection="1">
      <alignment horizontal="center" vertical="center"/>
    </xf>
    <xf numFmtId="0" fontId="5" fillId="0" borderId="43" xfId="2" applyFont="1" applyBorder="1" applyAlignment="1" applyProtection="1">
      <alignment horizontal="center" vertical="center"/>
    </xf>
    <xf numFmtId="0" fontId="16" fillId="13" borderId="45" xfId="2" applyFont="1" applyFill="1" applyBorder="1" applyAlignment="1" applyProtection="1">
      <alignment horizontal="center"/>
    </xf>
    <xf numFmtId="0" fontId="17" fillId="13" borderId="45" xfId="2" applyFont="1" applyFill="1" applyBorder="1" applyAlignment="1" applyProtection="1">
      <alignment horizontal="center"/>
    </xf>
    <xf numFmtId="0" fontId="17" fillId="13" borderId="46" xfId="2" applyFont="1" applyFill="1" applyBorder="1" applyAlignment="1" applyProtection="1">
      <alignment horizontal="center"/>
    </xf>
    <xf numFmtId="0" fontId="17" fillId="13" borderId="47" xfId="2" applyFont="1" applyFill="1" applyBorder="1" applyAlignment="1" applyProtection="1">
      <alignment horizontal="center"/>
    </xf>
    <xf numFmtId="3" fontId="3" fillId="2" borderId="0" xfId="2" applyNumberFormat="1" applyFont="1" applyFill="1" applyBorder="1" applyProtection="1"/>
    <xf numFmtId="3" fontId="3" fillId="2" borderId="0" xfId="2" applyNumberFormat="1" applyFont="1" applyFill="1" applyBorder="1" applyAlignment="1" applyProtection="1">
      <alignment horizontal="center"/>
    </xf>
    <xf numFmtId="1" fontId="21" fillId="19" borderId="1" xfId="0" applyNumberFormat="1" applyFont="1" applyFill="1" applyBorder="1" applyAlignment="1">
      <alignment horizontal="center" vertical="center"/>
    </xf>
    <xf numFmtId="1" fontId="17" fillId="2" borderId="22" xfId="2" applyNumberFormat="1" applyFont="1" applyFill="1" applyBorder="1" applyAlignment="1" applyProtection="1">
      <alignment horizontal="center" vertical="center"/>
    </xf>
    <xf numFmtId="0" fontId="17" fillId="2" borderId="0" xfId="2" applyFont="1" applyFill="1" applyBorder="1" applyAlignment="1" applyProtection="1">
      <alignment horizontal="center" vertical="center"/>
    </xf>
    <xf numFmtId="1" fontId="7" fillId="2" borderId="0" xfId="4" applyNumberFormat="1" applyFont="1" applyFill="1" applyBorder="1" applyAlignment="1" applyProtection="1">
      <alignment horizontal="center" vertical="center"/>
    </xf>
    <xf numFmtId="0" fontId="24" fillId="2" borderId="29" xfId="0" applyFont="1" applyFill="1" applyBorder="1" applyAlignment="1">
      <alignment horizontal="left" vertical="center"/>
    </xf>
    <xf numFmtId="1" fontId="17" fillId="2" borderId="4" xfId="2" applyNumberFormat="1" applyFont="1" applyFill="1" applyBorder="1" applyAlignment="1" applyProtection="1">
      <alignment horizontal="center" vertical="center"/>
    </xf>
    <xf numFmtId="0" fontId="17" fillId="2" borderId="5" xfId="2" applyFont="1" applyFill="1" applyBorder="1" applyAlignment="1" applyProtection="1">
      <alignment horizontal="center" vertical="center"/>
    </xf>
    <xf numFmtId="1" fontId="17" fillId="2" borderId="0" xfId="3" applyNumberFormat="1" applyFont="1" applyFill="1" applyBorder="1" applyAlignment="1">
      <alignment horizontal="left" vertical="top" wrapText="1"/>
    </xf>
    <xf numFmtId="1" fontId="3" fillId="2" borderId="0" xfId="2" applyNumberFormat="1" applyFont="1" applyFill="1" applyBorder="1" applyAlignment="1" applyProtection="1">
      <alignment vertical="center"/>
    </xf>
    <xf numFmtId="0" fontId="17" fillId="2" borderId="0" xfId="3" applyFont="1" applyFill="1" applyBorder="1" applyAlignment="1">
      <alignment vertical="center" wrapText="1"/>
    </xf>
    <xf numFmtId="0" fontId="21" fillId="3" borderId="45" xfId="0" applyFont="1" applyFill="1" applyBorder="1" applyAlignment="1">
      <alignment horizontal="center" vertical="center"/>
    </xf>
    <xf numFmtId="1" fontId="21" fillId="3" borderId="45" xfId="0" applyNumberFormat="1" applyFont="1" applyFill="1" applyBorder="1" applyAlignment="1">
      <alignment horizontal="center" vertical="center"/>
    </xf>
    <xf numFmtId="0" fontId="17" fillId="3" borderId="46" xfId="2" applyFont="1" applyFill="1" applyBorder="1" applyAlignment="1" applyProtection="1">
      <alignment horizontal="center" vertical="center"/>
    </xf>
    <xf numFmtId="0" fontId="17" fillId="3" borderId="47" xfId="2" applyFont="1" applyFill="1" applyBorder="1" applyAlignment="1" applyProtection="1">
      <alignment horizontal="center" vertical="center"/>
    </xf>
    <xf numFmtId="0" fontId="3" fillId="2" borderId="0" xfId="4" applyFont="1" applyFill="1" applyBorder="1" applyAlignment="1" applyProtection="1"/>
    <xf numFmtId="0" fontId="22" fillId="2" borderId="0" xfId="0" applyFont="1" applyFill="1" applyBorder="1" applyAlignment="1">
      <alignment horizontal="center" vertical="center"/>
    </xf>
    <xf numFmtId="0" fontId="3" fillId="2" borderId="0" xfId="2" applyFont="1" applyFill="1" applyBorder="1" applyAlignment="1" applyProtection="1">
      <alignment horizontal="center" vertical="center"/>
    </xf>
    <xf numFmtId="1" fontId="17" fillId="2" borderId="0" xfId="3" applyNumberFormat="1" applyFont="1" applyFill="1" applyBorder="1" applyAlignment="1">
      <alignment horizontal="left" vertical="center" wrapText="1"/>
    </xf>
    <xf numFmtId="1" fontId="3" fillId="2" borderId="0" xfId="2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/>
    <xf numFmtId="0" fontId="3" fillId="14" borderId="1" xfId="2" applyNumberFormat="1" applyFont="1" applyFill="1" applyBorder="1" applyAlignment="1" applyProtection="1">
      <alignment horizontal="center"/>
    </xf>
    <xf numFmtId="0" fontId="3" fillId="14" borderId="2" xfId="2" applyNumberFormat="1" applyFont="1" applyFill="1" applyBorder="1" applyAlignment="1" applyProtection="1">
      <alignment horizontal="center"/>
    </xf>
    <xf numFmtId="0" fontId="3" fillId="14" borderId="3" xfId="2" applyNumberFormat="1" applyFont="1" applyFill="1" applyBorder="1" applyAlignment="1" applyProtection="1">
      <alignment horizontal="center"/>
    </xf>
    <xf numFmtId="1" fontId="16" fillId="0" borderId="25" xfId="2" applyNumberFormat="1" applyFont="1" applyBorder="1" applyAlignment="1" applyProtection="1">
      <alignment horizontal="center" vertical="center"/>
    </xf>
    <xf numFmtId="0" fontId="16" fillId="0" borderId="26" xfId="2" applyNumberFormat="1" applyFont="1" applyBorder="1" applyAlignment="1" applyProtection="1">
      <alignment horizontal="center" vertical="center"/>
    </xf>
    <xf numFmtId="0" fontId="16" fillId="0" borderId="32" xfId="2" applyNumberFormat="1" applyFont="1" applyBorder="1" applyAlignment="1" applyProtection="1">
      <alignment horizontal="center" vertical="center"/>
    </xf>
    <xf numFmtId="0" fontId="16" fillId="0" borderId="33" xfId="2" applyNumberFormat="1" applyFont="1" applyBorder="1" applyAlignment="1" applyProtection="1">
      <alignment horizontal="center" vertical="center"/>
    </xf>
    <xf numFmtId="1" fontId="16" fillId="0" borderId="32" xfId="2" applyNumberFormat="1" applyFont="1" applyBorder="1" applyAlignment="1" applyProtection="1">
      <alignment horizontal="center" vertical="center"/>
    </xf>
    <xf numFmtId="0" fontId="16" fillId="0" borderId="32" xfId="2" applyNumberFormat="1" applyFont="1" applyFill="1" applyBorder="1" applyAlignment="1" applyProtection="1">
      <alignment horizontal="center" vertical="center"/>
    </xf>
    <xf numFmtId="0" fontId="16" fillId="0" borderId="33" xfId="2" applyNumberFormat="1" applyFont="1" applyFill="1" applyBorder="1" applyAlignment="1" applyProtection="1">
      <alignment horizontal="center" vertical="center"/>
    </xf>
    <xf numFmtId="0" fontId="16" fillId="0" borderId="44" xfId="2" applyNumberFormat="1" applyFont="1" applyFill="1" applyBorder="1" applyAlignment="1" applyProtection="1">
      <alignment horizontal="center" vertical="center"/>
    </xf>
    <xf numFmtId="0" fontId="16" fillId="0" borderId="42" xfId="2" applyNumberFormat="1" applyFont="1" applyFill="1" applyBorder="1" applyAlignment="1" applyProtection="1">
      <alignment horizontal="center" vertical="center"/>
    </xf>
    <xf numFmtId="1" fontId="16" fillId="0" borderId="44" xfId="2" applyNumberFormat="1" applyFont="1" applyBorder="1" applyAlignment="1" applyProtection="1">
      <alignment horizontal="center" vertical="center"/>
    </xf>
    <xf numFmtId="0" fontId="3" fillId="2" borderId="0" xfId="2" applyNumberFormat="1" applyFont="1" applyFill="1" applyBorder="1" applyAlignment="1" applyProtection="1"/>
    <xf numFmtId="1" fontId="21" fillId="0" borderId="25" xfId="0" applyNumberFormat="1" applyFont="1" applyBorder="1" applyAlignment="1">
      <alignment horizontal="center" vertical="center"/>
    </xf>
    <xf numFmtId="1" fontId="21" fillId="0" borderId="28" xfId="0" applyNumberFormat="1" applyFont="1" applyBorder="1" applyAlignment="1">
      <alignment horizontal="center" vertical="center"/>
    </xf>
    <xf numFmtId="1" fontId="21" fillId="0" borderId="40" xfId="0" applyNumberFormat="1" applyFont="1" applyBorder="1" applyAlignment="1">
      <alignment horizontal="center" vertical="center"/>
    </xf>
    <xf numFmtId="0" fontId="17" fillId="0" borderId="40" xfId="2" applyFont="1" applyBorder="1" applyAlignment="1" applyProtection="1">
      <alignment horizontal="center" vertical="center"/>
    </xf>
    <xf numFmtId="3" fontId="21" fillId="0" borderId="29" xfId="0" applyNumberFormat="1" applyFont="1" applyBorder="1" applyAlignment="1">
      <alignment horizontal="center" vertical="center"/>
    </xf>
    <xf numFmtId="3" fontId="17" fillId="0" borderId="31" xfId="2" applyNumberFormat="1" applyFont="1" applyBorder="1" applyAlignment="1" applyProtection="1">
      <alignment horizontal="center" vertical="center"/>
    </xf>
    <xf numFmtId="1" fontId="21" fillId="0" borderId="29" xfId="0" applyNumberFormat="1" applyFont="1" applyBorder="1" applyAlignment="1">
      <alignment horizontal="center" vertical="center"/>
    </xf>
    <xf numFmtId="3" fontId="21" fillId="0" borderId="37" xfId="0" applyNumberFormat="1" applyFont="1" applyBorder="1" applyAlignment="1">
      <alignment horizontal="center" vertical="center"/>
    </xf>
    <xf numFmtId="3" fontId="17" fillId="0" borderId="39" xfId="2" applyNumberFormat="1" applyFont="1" applyBorder="1" applyAlignment="1" applyProtection="1">
      <alignment horizontal="center" vertical="center"/>
    </xf>
    <xf numFmtId="1" fontId="23" fillId="0" borderId="40" xfId="0" applyNumberFormat="1" applyFont="1" applyBorder="1" applyAlignment="1">
      <alignment horizontal="center" vertical="center"/>
    </xf>
    <xf numFmtId="1" fontId="17" fillId="0" borderId="31" xfId="2" applyNumberFormat="1" applyFont="1" applyBorder="1" applyAlignment="1" applyProtection="1">
      <alignment horizontal="center" vertical="center"/>
    </xf>
    <xf numFmtId="1" fontId="21" fillId="0" borderId="24" xfId="0" applyNumberFormat="1" applyFont="1" applyBorder="1" applyAlignment="1">
      <alignment horizontal="center" vertical="center"/>
    </xf>
    <xf numFmtId="0" fontId="17" fillId="0" borderId="24" xfId="2" applyFont="1" applyBorder="1" applyAlignment="1" applyProtection="1">
      <alignment horizontal="center" vertical="center"/>
    </xf>
    <xf numFmtId="1" fontId="21" fillId="0" borderId="37" xfId="0" applyNumberFormat="1" applyFont="1" applyBorder="1" applyAlignment="1">
      <alignment horizontal="center" vertical="center"/>
    </xf>
    <xf numFmtId="1" fontId="17" fillId="0" borderId="39" xfId="2" applyNumberFormat="1" applyFont="1" applyBorder="1" applyAlignment="1" applyProtection="1">
      <alignment horizontal="center" vertical="center"/>
    </xf>
    <xf numFmtId="0" fontId="21" fillId="14" borderId="6" xfId="0" applyFont="1" applyFill="1" applyBorder="1" applyAlignment="1">
      <alignment horizontal="center" vertical="center"/>
    </xf>
    <xf numFmtId="0" fontId="17" fillId="14" borderId="6" xfId="2" applyFont="1" applyFill="1" applyBorder="1" applyAlignment="1" applyProtection="1">
      <alignment horizontal="center" vertical="center"/>
    </xf>
    <xf numFmtId="3" fontId="21" fillId="0" borderId="40" xfId="0" applyNumberFormat="1" applyFont="1" applyBorder="1" applyAlignment="1">
      <alignment horizontal="center" vertical="center"/>
    </xf>
    <xf numFmtId="3" fontId="17" fillId="0" borderId="40" xfId="2" applyNumberFormat="1" applyFont="1" applyBorder="1" applyAlignment="1" applyProtection="1">
      <alignment horizontal="center" vertical="center"/>
    </xf>
    <xf numFmtId="3" fontId="21" fillId="0" borderId="36" xfId="0" applyNumberFormat="1" applyFont="1" applyBorder="1" applyAlignment="1">
      <alignment horizontal="center" vertical="center"/>
    </xf>
    <xf numFmtId="3" fontId="17" fillId="0" borderId="36" xfId="2" applyNumberFormat="1" applyFont="1" applyBorder="1" applyAlignment="1" applyProtection="1">
      <alignment horizontal="center" vertical="center"/>
    </xf>
    <xf numFmtId="1" fontId="21" fillId="0" borderId="36" xfId="0" applyNumberFormat="1" applyFont="1" applyBorder="1" applyAlignment="1">
      <alignment horizontal="center" vertical="center"/>
    </xf>
    <xf numFmtId="0" fontId="17" fillId="0" borderId="36" xfId="2" applyFont="1" applyBorder="1" applyAlignment="1" applyProtection="1">
      <alignment horizontal="center" vertical="center"/>
    </xf>
    <xf numFmtId="0" fontId="21" fillId="19" borderId="6" xfId="0" applyFont="1" applyFill="1" applyBorder="1" applyAlignment="1">
      <alignment horizontal="center" vertical="center"/>
    </xf>
    <xf numFmtId="0" fontId="17" fillId="19" borderId="6" xfId="2" applyFont="1" applyFill="1" applyBorder="1" applyAlignment="1" applyProtection="1">
      <alignment horizontal="center" vertical="center"/>
    </xf>
    <xf numFmtId="1" fontId="21" fillId="0" borderId="22" xfId="0" applyNumberFormat="1" applyFont="1" applyBorder="1" applyAlignment="1">
      <alignment horizontal="center" vertical="center"/>
    </xf>
    <xf numFmtId="1" fontId="17" fillId="0" borderId="20" xfId="2" applyNumberFormat="1" applyFont="1" applyBorder="1" applyAlignment="1" applyProtection="1">
      <alignment horizontal="center" vertical="center"/>
    </xf>
    <xf numFmtId="1" fontId="17" fillId="2" borderId="20" xfId="2" applyNumberFormat="1" applyFont="1" applyFill="1" applyBorder="1" applyAlignment="1" applyProtection="1">
      <alignment horizontal="center" vertical="center"/>
    </xf>
    <xf numFmtId="1" fontId="21" fillId="0" borderId="35" xfId="0" applyNumberFormat="1" applyFont="1" applyBorder="1" applyAlignment="1">
      <alignment horizontal="center" vertical="center"/>
    </xf>
    <xf numFmtId="1" fontId="17" fillId="0" borderId="34" xfId="2" applyNumberFormat="1" applyFont="1" applyBorder="1" applyAlignment="1" applyProtection="1">
      <alignment horizontal="center" vertical="center"/>
    </xf>
    <xf numFmtId="1" fontId="21" fillId="0" borderId="44" xfId="0" applyNumberFormat="1" applyFont="1" applyBorder="1" applyAlignment="1">
      <alignment horizontal="center" vertical="center"/>
    </xf>
    <xf numFmtId="0" fontId="17" fillId="0" borderId="44" xfId="2" applyFont="1" applyBorder="1" applyAlignment="1" applyProtection="1">
      <alignment horizontal="center" vertical="center"/>
    </xf>
    <xf numFmtId="1" fontId="17" fillId="2" borderId="19" xfId="2" applyNumberFormat="1" applyFont="1" applyFill="1" applyBorder="1" applyAlignment="1" applyProtection="1">
      <alignment horizontal="center" vertical="center"/>
    </xf>
    <xf numFmtId="1" fontId="16" fillId="0" borderId="36" xfId="2" applyNumberFormat="1" applyFont="1" applyFill="1" applyBorder="1" applyAlignment="1" applyProtection="1">
      <alignment horizontal="center" vertical="center"/>
    </xf>
    <xf numFmtId="1" fontId="25" fillId="6" borderId="4" xfId="0" applyNumberFormat="1" applyFont="1" applyFill="1" applyBorder="1" applyAlignment="1" applyProtection="1">
      <alignment horizontal="center"/>
    </xf>
    <xf numFmtId="0" fontId="25" fillId="6" borderId="19" xfId="0" applyFont="1" applyFill="1" applyBorder="1" applyAlignment="1" applyProtection="1">
      <alignment horizontal="center"/>
    </xf>
    <xf numFmtId="0" fontId="25" fillId="6" borderId="2" xfId="0" applyFont="1" applyFill="1" applyBorder="1" applyAlignment="1" applyProtection="1">
      <alignment horizontal="center"/>
    </xf>
    <xf numFmtId="0" fontId="25" fillId="6" borderId="3" xfId="0" applyFont="1" applyFill="1" applyBorder="1" applyAlignment="1" applyProtection="1">
      <alignment horizontal="center"/>
    </xf>
    <xf numFmtId="3" fontId="25" fillId="6" borderId="1" xfId="0" applyNumberFormat="1" applyFont="1" applyFill="1" applyBorder="1" applyAlignment="1" applyProtection="1">
      <alignment horizontal="center"/>
    </xf>
    <xf numFmtId="3" fontId="25" fillId="6" borderId="3" xfId="0" applyNumberFormat="1" applyFont="1" applyFill="1" applyBorder="1" applyAlignment="1" applyProtection="1">
      <alignment horizontal="center"/>
    </xf>
    <xf numFmtId="1" fontId="25" fillId="6" borderId="1" xfId="0" applyNumberFormat="1" applyFont="1" applyFill="1" applyBorder="1" applyAlignment="1" applyProtection="1">
      <alignment horizontal="center"/>
    </xf>
    <xf numFmtId="3" fontId="25" fillId="6" borderId="19" xfId="0" applyNumberFormat="1" applyFont="1" applyFill="1" applyBorder="1" applyAlignment="1" applyProtection="1">
      <alignment horizontal="center"/>
    </xf>
    <xf numFmtId="1" fontId="25" fillId="6" borderId="3" xfId="0" applyNumberFormat="1" applyFont="1" applyFill="1" applyBorder="1" applyAlignment="1" applyProtection="1">
      <alignment horizontal="center"/>
    </xf>
    <xf numFmtId="1" fontId="25" fillId="6" borderId="19" xfId="0" applyNumberFormat="1" applyFont="1" applyFill="1" applyBorder="1" applyAlignment="1" applyProtection="1">
      <alignment horizontal="center"/>
    </xf>
    <xf numFmtId="1" fontId="25" fillId="6" borderId="3" xfId="0" applyNumberFormat="1" applyFont="1" applyFill="1" applyBorder="1" applyAlignment="1" applyProtection="1">
      <alignment horizontal="center" vertical="center"/>
    </xf>
    <xf numFmtId="1" fontId="25" fillId="6" borderId="1" xfId="0" applyNumberFormat="1" applyFont="1" applyFill="1" applyBorder="1" applyAlignment="1" applyProtection="1">
      <alignment horizontal="center" vertical="center"/>
    </xf>
    <xf numFmtId="3" fontId="25" fillId="6" borderId="4" xfId="0" applyNumberFormat="1" applyFont="1" applyFill="1" applyBorder="1" applyAlignment="1" applyProtection="1">
      <alignment horizontal="center"/>
    </xf>
    <xf numFmtId="3" fontId="25" fillId="6" borderId="1" xfId="0" applyNumberFormat="1" applyFont="1" applyFill="1" applyBorder="1" applyAlignment="1" applyProtection="1">
      <alignment horizontal="center" vertical="center"/>
    </xf>
    <xf numFmtId="3" fontId="25" fillId="6" borderId="3" xfId="0" applyNumberFormat="1" applyFont="1" applyFill="1" applyBorder="1" applyAlignment="1" applyProtection="1">
      <alignment horizontal="center" vertical="center"/>
    </xf>
    <xf numFmtId="3" fontId="25" fillId="6" borderId="4" xfId="0" applyNumberFormat="1" applyFont="1" applyFill="1" applyBorder="1" applyAlignment="1" applyProtection="1">
      <alignment horizontal="center" vertical="center"/>
    </xf>
    <xf numFmtId="3" fontId="25" fillId="6" borderId="19" xfId="0" applyNumberFormat="1" applyFont="1" applyFill="1" applyBorder="1" applyAlignment="1" applyProtection="1">
      <alignment horizontal="center" vertical="center"/>
    </xf>
    <xf numFmtId="1" fontId="25" fillId="6" borderId="3" xfId="0" applyNumberFormat="1" applyFont="1" applyFill="1" applyBorder="1" applyAlignment="1" applyProtection="1">
      <alignment horizontal="center" vertical="top"/>
    </xf>
    <xf numFmtId="1" fontId="25" fillId="6" borderId="4" xfId="0" applyNumberFormat="1" applyFont="1" applyFill="1" applyBorder="1" applyAlignment="1" applyProtection="1">
      <alignment horizontal="center" vertical="center"/>
    </xf>
    <xf numFmtId="1" fontId="25" fillId="6" borderId="19" xfId="0" applyNumberFormat="1" applyFont="1" applyFill="1" applyBorder="1" applyAlignment="1" applyProtection="1">
      <alignment horizontal="center" vertical="center"/>
    </xf>
    <xf numFmtId="0" fontId="26" fillId="0" borderId="32" xfId="2" applyNumberFormat="1" applyFont="1" applyBorder="1" applyAlignment="1" applyProtection="1">
      <alignment horizontal="center" vertical="center"/>
    </xf>
    <xf numFmtId="1" fontId="26" fillId="0" borderId="32" xfId="2" applyNumberFormat="1" applyFont="1" applyBorder="1" applyAlignment="1" applyProtection="1">
      <alignment horizontal="center" vertical="center"/>
    </xf>
    <xf numFmtId="3" fontId="26" fillId="0" borderId="32" xfId="2" applyNumberFormat="1" applyFont="1" applyBorder="1" applyAlignment="1" applyProtection="1">
      <alignment horizontal="center" vertical="center"/>
    </xf>
    <xf numFmtId="0" fontId="26" fillId="0" borderId="32" xfId="2" applyNumberFormat="1" applyFont="1" applyFill="1" applyBorder="1" applyAlignment="1" applyProtection="1">
      <alignment horizontal="center" vertical="center"/>
    </xf>
    <xf numFmtId="1" fontId="26" fillId="0" borderId="36" xfId="2" applyNumberFormat="1" applyFont="1" applyFill="1" applyBorder="1" applyAlignment="1" applyProtection="1">
      <alignment horizontal="center" vertical="center"/>
    </xf>
    <xf numFmtId="1" fontId="26" fillId="0" borderId="2" xfId="2" applyNumberFormat="1" applyFont="1" applyBorder="1" applyAlignment="1" applyProtection="1">
      <alignment horizontal="center" vertical="center"/>
    </xf>
    <xf numFmtId="0" fontId="26" fillId="0" borderId="2" xfId="2" applyFont="1" applyBorder="1" applyAlignment="1" applyProtection="1">
      <alignment horizontal="center" vertical="center"/>
    </xf>
    <xf numFmtId="0" fontId="26" fillId="0" borderId="3" xfId="2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0" fontId="3" fillId="2" borderId="0" xfId="2" applyFont="1" applyFill="1" applyBorder="1" applyAlignment="1" applyProtection="1">
      <alignment horizontal="center" vertical="center" wrapText="1"/>
    </xf>
    <xf numFmtId="0" fontId="3" fillId="2" borderId="0" xfId="2" applyNumberFormat="1" applyFont="1" applyFill="1" applyBorder="1" applyAlignment="1" applyProtection="1">
      <alignment horizontal="center" vertical="center" wrapText="1"/>
    </xf>
    <xf numFmtId="3" fontId="3" fillId="2" borderId="0" xfId="2" applyNumberFormat="1" applyFont="1" applyFill="1" applyBorder="1" applyAlignment="1" applyProtection="1">
      <alignment horizontal="center" vertical="center" wrapText="1"/>
    </xf>
    <xf numFmtId="0" fontId="7" fillId="2" borderId="0" xfId="4" applyFont="1" applyFill="1" applyBorder="1" applyAlignment="1" applyProtection="1">
      <alignment horizontal="center" vertical="center"/>
    </xf>
    <xf numFmtId="0" fontId="21" fillId="2" borderId="22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16" fillId="0" borderId="40" xfId="2" applyNumberFormat="1" applyFont="1" applyFill="1" applyBorder="1" applyAlignment="1" applyProtection="1">
      <alignment horizontal="center" vertical="center"/>
    </xf>
    <xf numFmtId="0" fontId="16" fillId="0" borderId="38" xfId="2" applyNumberFormat="1" applyFont="1" applyFill="1" applyBorder="1" applyAlignment="1" applyProtection="1">
      <alignment horizontal="center" vertical="center"/>
    </xf>
    <xf numFmtId="0" fontId="16" fillId="0" borderId="30" xfId="2" applyNumberFormat="1" applyFont="1" applyFill="1" applyBorder="1" applyAlignment="1" applyProtection="1">
      <alignment horizontal="center" vertical="center"/>
    </xf>
    <xf numFmtId="0" fontId="17" fillId="0" borderId="36" xfId="3" applyFont="1" applyFill="1" applyBorder="1" applyAlignment="1">
      <alignment horizontal="left" vertical="center" wrapText="1"/>
    </xf>
    <xf numFmtId="0" fontId="16" fillId="0" borderId="38" xfId="2" applyFont="1" applyBorder="1" applyAlignment="1" applyProtection="1">
      <alignment horizontal="center" vertical="center"/>
    </xf>
    <xf numFmtId="1" fontId="3" fillId="6" borderId="1" xfId="0" applyNumberFormat="1" applyFont="1" applyFill="1" applyBorder="1" applyAlignment="1" applyProtection="1">
      <alignment horizontal="center"/>
    </xf>
    <xf numFmtId="1" fontId="3" fillId="6" borderId="2" xfId="0" applyNumberFormat="1" applyFont="1" applyFill="1" applyBorder="1" applyAlignment="1" applyProtection="1">
      <alignment horizontal="center"/>
    </xf>
    <xf numFmtId="1" fontId="3" fillId="6" borderId="3" xfId="0" applyNumberFormat="1" applyFont="1" applyFill="1" applyBorder="1" applyAlignment="1" applyProtection="1">
      <alignment horizontal="center"/>
    </xf>
    <xf numFmtId="1" fontId="3" fillId="0" borderId="2" xfId="0" applyNumberFormat="1" applyFont="1" applyBorder="1" applyAlignment="1" applyProtection="1">
      <alignment horizontal="center"/>
    </xf>
    <xf numFmtId="1" fontId="6" fillId="0" borderId="1" xfId="0" applyNumberFormat="1" applyFont="1" applyBorder="1" applyAlignment="1" applyProtection="1">
      <alignment horizontal="center" vertical="center" wrapText="1"/>
    </xf>
    <xf numFmtId="1" fontId="7" fillId="0" borderId="2" xfId="0" applyNumberFormat="1" applyFont="1" applyBorder="1" applyAlignment="1" applyProtection="1">
      <alignment horizontal="center" vertical="center" wrapText="1"/>
    </xf>
    <xf numFmtId="1" fontId="4" fillId="9" borderId="2" xfId="0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7" fillId="2" borderId="2" xfId="0" applyNumberFormat="1" applyFont="1" applyFill="1" applyBorder="1" applyAlignment="1" applyProtection="1">
      <alignment horizontal="center" vertical="center"/>
    </xf>
    <xf numFmtId="1" fontId="7" fillId="2" borderId="3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 wrapText="1"/>
    </xf>
    <xf numFmtId="1" fontId="3" fillId="2" borderId="0" xfId="0" applyNumberFormat="1" applyFont="1" applyFill="1" applyBorder="1" applyAlignment="1" applyProtection="1">
      <alignment horizontal="left"/>
    </xf>
    <xf numFmtId="1" fontId="7" fillId="0" borderId="1" xfId="0" applyNumberFormat="1" applyFont="1" applyBorder="1" applyAlignment="1" applyProtection="1">
      <alignment horizontal="center"/>
    </xf>
    <xf numFmtId="1" fontId="7" fillId="0" borderId="2" xfId="0" applyNumberFormat="1" applyFont="1" applyBorder="1" applyAlignment="1" applyProtection="1">
      <alignment horizontal="center"/>
    </xf>
    <xf numFmtId="1" fontId="3" fillId="0" borderId="6" xfId="0" applyNumberFormat="1" applyFont="1" applyBorder="1" applyAlignment="1" applyProtection="1">
      <alignment horizontal="left"/>
    </xf>
    <xf numFmtId="1" fontId="7" fillId="6" borderId="17" xfId="0" applyNumberFormat="1" applyFont="1" applyFill="1" applyBorder="1" applyAlignment="1" applyProtection="1">
      <alignment horizontal="center" vertical="center"/>
    </xf>
    <xf numFmtId="1" fontId="7" fillId="6" borderId="5" xfId="0" applyNumberFormat="1" applyFont="1" applyFill="1" applyBorder="1" applyAlignment="1" applyProtection="1">
      <alignment horizontal="center" vertical="center"/>
    </xf>
    <xf numFmtId="3" fontId="3" fillId="6" borderId="19" xfId="0" applyNumberFormat="1" applyFont="1" applyFill="1" applyBorder="1" applyAlignment="1" applyProtection="1">
      <alignment horizontal="center" vertical="center"/>
    </xf>
    <xf numFmtId="1" fontId="5" fillId="8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/>
    </xf>
    <xf numFmtId="1" fontId="3" fillId="0" borderId="3" xfId="0" applyNumberFormat="1" applyFont="1" applyBorder="1" applyAlignment="1" applyProtection="1">
      <alignment horizontal="left"/>
    </xf>
    <xf numFmtId="1" fontId="3" fillId="6" borderId="22" xfId="0" applyNumberFormat="1" applyFont="1" applyFill="1" applyBorder="1" applyAlignment="1" applyProtection="1">
      <alignment horizontal="center" vertical="center"/>
    </xf>
    <xf numFmtId="1" fontId="3" fillId="6" borderId="4" xfId="0" applyNumberFormat="1" applyFont="1" applyFill="1" applyBorder="1" applyAlignment="1" applyProtection="1">
      <alignment horizontal="center" vertical="center"/>
    </xf>
    <xf numFmtId="1" fontId="3" fillId="6" borderId="18" xfId="0" applyNumberFormat="1" applyFont="1" applyFill="1" applyBorder="1" applyAlignment="1" applyProtection="1">
      <alignment horizontal="center" vertical="center"/>
    </xf>
    <xf numFmtId="1" fontId="3" fillId="6" borderId="19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vertical="center"/>
    </xf>
    <xf numFmtId="1" fontId="4" fillId="10" borderId="2" xfId="0" applyNumberFormat="1" applyFont="1" applyFill="1" applyBorder="1" applyAlignment="1" applyProtection="1">
      <alignment horizontal="center" vertical="center"/>
    </xf>
    <xf numFmtId="1" fontId="7" fillId="0" borderId="16" xfId="0" applyNumberFormat="1" applyFont="1" applyBorder="1" applyAlignment="1" applyProtection="1">
      <alignment horizontal="center" vertical="center"/>
    </xf>
    <xf numFmtId="0" fontId="4" fillId="8" borderId="2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6" borderId="3" xfId="0" applyNumberFormat="1" applyFont="1" applyFill="1" applyBorder="1" applyAlignment="1" applyProtection="1">
      <alignment horizontal="center" vertical="center" wrapText="1"/>
    </xf>
    <xf numFmtId="3" fontId="3" fillId="6" borderId="1" xfId="0" applyNumberFormat="1" applyFont="1" applyFill="1" applyBorder="1" applyAlignment="1" applyProtection="1">
      <alignment horizontal="center" vertical="center" wrapText="1"/>
    </xf>
    <xf numFmtId="3" fontId="3" fillId="6" borderId="2" xfId="0" applyNumberFormat="1" applyFont="1" applyFill="1" applyBorder="1" applyAlignment="1" applyProtection="1">
      <alignment horizontal="center" vertical="center" wrapText="1"/>
    </xf>
    <xf numFmtId="3" fontId="3" fillId="6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3" fontId="5" fillId="3" borderId="2" xfId="0" applyNumberFormat="1" applyFont="1" applyFill="1" applyBorder="1" applyAlignment="1" applyProtection="1">
      <alignment horizontal="left" vertical="center"/>
    </xf>
    <xf numFmtId="3" fontId="5" fillId="3" borderId="3" xfId="0" applyNumberFormat="1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center"/>
    </xf>
    <xf numFmtId="0" fontId="6" fillId="4" borderId="5" xfId="0" applyFont="1" applyFill="1" applyBorder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horizontal="center" vertical="center"/>
    </xf>
    <xf numFmtId="1" fontId="7" fillId="0" borderId="16" xfId="0" applyNumberFormat="1" applyFont="1" applyBorder="1" applyAlignment="1" applyProtection="1">
      <alignment horizontal="center" vertical="center"/>
    </xf>
    <xf numFmtId="1" fontId="7" fillId="0" borderId="18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left"/>
    </xf>
    <xf numFmtId="1" fontId="3" fillId="0" borderId="3" xfId="0" applyNumberFormat="1" applyFont="1" applyBorder="1" applyAlignment="1" applyProtection="1">
      <alignment horizontal="left"/>
    </xf>
    <xf numFmtId="1" fontId="3" fillId="0" borderId="0" xfId="0" applyNumberFormat="1" applyFont="1" applyBorder="1" applyAlignment="1" applyProtection="1">
      <alignment horizontal="left" vertical="center"/>
    </xf>
    <xf numFmtId="1" fontId="7" fillId="0" borderId="1" xfId="0" applyNumberFormat="1" applyFont="1" applyFill="1" applyBorder="1" applyAlignment="1" applyProtection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Border="1" applyAlignment="1" applyProtection="1">
      <alignment horizontal="left"/>
    </xf>
    <xf numFmtId="0" fontId="4" fillId="8" borderId="1" xfId="0" applyFont="1" applyFill="1" applyBorder="1" applyAlignment="1" applyProtection="1">
      <alignment horizontal="center" vertical="center"/>
    </xf>
    <xf numFmtId="0" fontId="4" fillId="8" borderId="2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4" fillId="9" borderId="1" xfId="0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1" fontId="7" fillId="0" borderId="2" xfId="0" applyNumberFormat="1" applyFont="1" applyBorder="1" applyAlignment="1" applyProtection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 wrapText="1"/>
    </xf>
    <xf numFmtId="1" fontId="7" fillId="0" borderId="2" xfId="0" applyNumberFormat="1" applyFont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/>
    </xf>
    <xf numFmtId="1" fontId="3" fillId="0" borderId="2" xfId="0" applyNumberFormat="1" applyFont="1" applyBorder="1" applyAlignment="1" applyProtection="1">
      <alignment horizontal="center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1" fontId="3" fillId="0" borderId="0" xfId="0" applyNumberFormat="1" applyFont="1" applyBorder="1" applyAlignment="1" applyProtection="1">
      <alignment horizontal="left" vertical="top"/>
    </xf>
    <xf numFmtId="1" fontId="4" fillId="10" borderId="1" xfId="0" applyNumberFormat="1" applyFont="1" applyFill="1" applyBorder="1" applyAlignment="1" applyProtection="1">
      <alignment horizontal="center" vertical="center"/>
    </xf>
    <xf numFmtId="1" fontId="4" fillId="10" borderId="2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/>
    </xf>
    <xf numFmtId="1" fontId="7" fillId="0" borderId="2" xfId="0" applyNumberFormat="1" applyFont="1" applyBorder="1" applyAlignment="1" applyProtection="1">
      <alignment horizontal="center"/>
    </xf>
    <xf numFmtId="1" fontId="3" fillId="0" borderId="16" xfId="0" applyNumberFormat="1" applyFont="1" applyBorder="1" applyAlignment="1" applyProtection="1">
      <alignment horizontal="left"/>
    </xf>
    <xf numFmtId="1" fontId="3" fillId="0" borderId="18" xfId="0" applyNumberFormat="1" applyFont="1" applyBorder="1" applyAlignment="1" applyProtection="1">
      <alignment horizontal="left"/>
    </xf>
    <xf numFmtId="3" fontId="3" fillId="6" borderId="17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/>
    </xf>
    <xf numFmtId="1" fontId="7" fillId="6" borderId="17" xfId="0" applyNumberFormat="1" applyFont="1" applyFill="1" applyBorder="1" applyAlignment="1" applyProtection="1">
      <alignment horizontal="center" vertical="center"/>
    </xf>
    <xf numFmtId="1" fontId="7" fillId="6" borderId="5" xfId="0" applyNumberFormat="1" applyFont="1" applyFill="1" applyBorder="1" applyAlignment="1" applyProtection="1">
      <alignment horizontal="center" vertical="center"/>
    </xf>
    <xf numFmtId="3" fontId="3" fillId="6" borderId="18" xfId="0" applyNumberFormat="1" applyFont="1" applyFill="1" applyBorder="1" applyAlignment="1" applyProtection="1">
      <alignment horizontal="center" vertical="center"/>
    </xf>
    <xf numFmtId="3" fontId="3" fillId="6" borderId="19" xfId="0" applyNumberFormat="1" applyFont="1" applyFill="1" applyBorder="1" applyAlignment="1" applyProtection="1">
      <alignment horizontal="center" vertical="center"/>
    </xf>
    <xf numFmtId="1" fontId="8" fillId="2" borderId="4" xfId="0" applyNumberFormat="1" applyFont="1" applyFill="1" applyBorder="1" applyAlignment="1" applyProtection="1">
      <alignment horizontal="left" wrapText="1"/>
    </xf>
    <xf numFmtId="1" fontId="3" fillId="2" borderId="19" xfId="0" applyNumberFormat="1" applyFont="1" applyFill="1" applyBorder="1" applyAlignment="1" applyProtection="1">
      <alignment horizontal="left" wrapText="1"/>
    </xf>
    <xf numFmtId="1" fontId="5" fillId="8" borderId="1" xfId="0" applyNumberFormat="1" applyFont="1" applyFill="1" applyBorder="1" applyAlignment="1" applyProtection="1">
      <alignment horizontal="center" vertical="center"/>
    </xf>
    <xf numFmtId="1" fontId="5" fillId="8" borderId="2" xfId="0" applyNumberFormat="1" applyFont="1" applyFill="1" applyBorder="1" applyAlignment="1" applyProtection="1">
      <alignment horizontal="center" vertical="center"/>
    </xf>
    <xf numFmtId="1" fontId="3" fillId="6" borderId="16" xfId="0" applyNumberFormat="1" applyFont="1" applyFill="1" applyBorder="1" applyAlignment="1" applyProtection="1">
      <alignment horizontal="center" vertical="center"/>
    </xf>
    <xf numFmtId="1" fontId="3" fillId="6" borderId="22" xfId="0" applyNumberFormat="1" applyFont="1" applyFill="1" applyBorder="1" applyAlignment="1" applyProtection="1">
      <alignment horizontal="center" vertical="center"/>
    </xf>
    <xf numFmtId="1" fontId="3" fillId="6" borderId="4" xfId="0" applyNumberFormat="1" applyFont="1" applyFill="1" applyBorder="1" applyAlignment="1" applyProtection="1">
      <alignment horizontal="center" vertical="center"/>
    </xf>
    <xf numFmtId="1" fontId="7" fillId="6" borderId="0" xfId="0" applyNumberFormat="1" applyFont="1" applyFill="1" applyBorder="1" applyAlignment="1" applyProtection="1">
      <alignment horizontal="center" vertical="center"/>
    </xf>
    <xf numFmtId="1" fontId="3" fillId="6" borderId="18" xfId="0" applyNumberFormat="1" applyFont="1" applyFill="1" applyBorder="1" applyAlignment="1" applyProtection="1">
      <alignment horizontal="center" vertical="center"/>
    </xf>
    <xf numFmtId="1" fontId="3" fillId="6" borderId="20" xfId="0" applyNumberFormat="1" applyFont="1" applyFill="1" applyBorder="1" applyAlignment="1" applyProtection="1">
      <alignment horizontal="center" vertical="center"/>
    </xf>
    <xf numFmtId="1" fontId="3" fillId="6" borderId="19" xfId="0" applyNumberFormat="1" applyFont="1" applyFill="1" applyBorder="1" applyAlignment="1" applyProtection="1">
      <alignment horizontal="center" vertical="center"/>
    </xf>
    <xf numFmtId="1" fontId="8" fillId="0" borderId="4" xfId="0" applyNumberFormat="1" applyFont="1" applyBorder="1" applyAlignment="1" applyProtection="1">
      <alignment horizontal="left" vertical="top" wrapText="1"/>
    </xf>
    <xf numFmtId="1" fontId="3" fillId="0" borderId="19" xfId="0" applyNumberFormat="1" applyFont="1" applyBorder="1" applyAlignment="1" applyProtection="1">
      <alignment horizontal="left" vertical="top" wrapText="1"/>
    </xf>
    <xf numFmtId="1" fontId="3" fillId="2" borderId="0" xfId="0" applyNumberFormat="1" applyFont="1" applyFill="1" applyBorder="1" applyAlignment="1" applyProtection="1">
      <alignment horizontal="left"/>
    </xf>
    <xf numFmtId="1" fontId="4" fillId="8" borderId="16" xfId="0" applyNumberFormat="1" applyFont="1" applyFill="1" applyBorder="1" applyAlignment="1" applyProtection="1">
      <alignment horizontal="center"/>
    </xf>
    <xf numFmtId="1" fontId="4" fillId="8" borderId="17" xfId="0" applyNumberFormat="1" applyFont="1" applyFill="1" applyBorder="1" applyAlignment="1" applyProtection="1">
      <alignment horizontal="center"/>
    </xf>
    <xf numFmtId="3" fontId="4" fillId="8" borderId="16" xfId="0" applyNumberFormat="1" applyFont="1" applyFill="1" applyBorder="1" applyAlignment="1" applyProtection="1">
      <alignment horizontal="center" vertical="center"/>
    </xf>
    <xf numFmtId="3" fontId="4" fillId="8" borderId="4" xfId="0" applyNumberFormat="1" applyFont="1" applyFill="1" applyBorder="1" applyAlignment="1" applyProtection="1">
      <alignment horizontal="center" vertical="center"/>
    </xf>
    <xf numFmtId="3" fontId="4" fillId="8" borderId="17" xfId="0" applyNumberFormat="1" applyFont="1" applyFill="1" applyBorder="1" applyAlignment="1" applyProtection="1">
      <alignment horizontal="center" vertical="center"/>
    </xf>
    <xf numFmtId="3" fontId="4" fillId="8" borderId="5" xfId="0" applyNumberFormat="1" applyFont="1" applyFill="1" applyBorder="1" applyAlignment="1" applyProtection="1">
      <alignment horizontal="center" vertical="center"/>
    </xf>
    <xf numFmtId="3" fontId="4" fillId="8" borderId="18" xfId="0" applyNumberFormat="1" applyFont="1" applyFill="1" applyBorder="1" applyAlignment="1" applyProtection="1">
      <alignment horizontal="center" vertical="center"/>
    </xf>
    <xf numFmtId="3" fontId="4" fillId="8" borderId="19" xfId="0" applyNumberFormat="1" applyFont="1" applyFill="1" applyBorder="1" applyAlignment="1" applyProtection="1">
      <alignment horizontal="center" vertical="center"/>
    </xf>
    <xf numFmtId="1" fontId="6" fillId="8" borderId="4" xfId="0" applyNumberFormat="1" applyFont="1" applyFill="1" applyBorder="1" applyAlignment="1" applyProtection="1">
      <alignment horizontal="center" vertical="center"/>
    </xf>
    <xf numFmtId="1" fontId="6" fillId="8" borderId="5" xfId="0" applyNumberFormat="1" applyFont="1" applyFill="1" applyBorder="1" applyAlignment="1" applyProtection="1">
      <alignment horizontal="center" vertical="center"/>
    </xf>
    <xf numFmtId="1" fontId="7" fillId="8" borderId="5" xfId="0" applyNumberFormat="1" applyFont="1" applyFill="1" applyBorder="1" applyAlignment="1" applyProtection="1">
      <alignment horizontal="center" vertical="center"/>
    </xf>
    <xf numFmtId="1" fontId="3" fillId="0" borderId="6" xfId="0" applyNumberFormat="1" applyFont="1" applyBorder="1" applyAlignment="1" applyProtection="1">
      <alignment horizontal="left"/>
    </xf>
    <xf numFmtId="1" fontId="5" fillId="10" borderId="1" xfId="0" applyNumberFormat="1" applyFont="1" applyFill="1" applyBorder="1" applyAlignment="1" applyProtection="1">
      <alignment horizontal="center" vertical="center"/>
    </xf>
    <xf numFmtId="1" fontId="5" fillId="10" borderId="2" xfId="0" applyNumberFormat="1" applyFont="1" applyFill="1" applyBorder="1" applyAlignment="1" applyProtection="1">
      <alignment horizontal="center" vertical="center"/>
    </xf>
    <xf numFmtId="1" fontId="5" fillId="10" borderId="17" xfId="0" applyNumberFormat="1" applyFont="1" applyFill="1" applyBorder="1" applyAlignment="1" applyProtection="1">
      <alignment horizontal="center" vertical="center"/>
    </xf>
    <xf numFmtId="1" fontId="5" fillId="10" borderId="18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left" vertical="top" wrapText="1"/>
    </xf>
    <xf numFmtId="1" fontId="3" fillId="0" borderId="3" xfId="0" applyNumberFormat="1" applyFont="1" applyBorder="1" applyAlignment="1" applyProtection="1">
      <alignment horizontal="left" vertical="top"/>
    </xf>
    <xf numFmtId="1" fontId="3" fillId="0" borderId="1" xfId="0" applyNumberFormat="1" applyFont="1" applyBorder="1" applyAlignment="1" applyProtection="1">
      <alignment horizontal="left" vertical="center"/>
    </xf>
    <xf numFmtId="1" fontId="3" fillId="0" borderId="3" xfId="0" applyNumberFormat="1" applyFont="1" applyBorder="1" applyAlignment="1" applyProtection="1">
      <alignment horizontal="left" vertical="center"/>
    </xf>
    <xf numFmtId="1" fontId="4" fillId="9" borderId="1" xfId="0" applyNumberFormat="1" applyFont="1" applyFill="1" applyBorder="1" applyAlignment="1" applyProtection="1">
      <alignment horizontal="center" vertical="center"/>
    </xf>
    <xf numFmtId="1" fontId="4" fillId="9" borderId="2" xfId="0" applyNumberFormat="1" applyFont="1" applyFill="1" applyBorder="1" applyAlignment="1" applyProtection="1">
      <alignment horizontal="center" vertical="center"/>
    </xf>
    <xf numFmtId="1" fontId="4" fillId="9" borderId="3" xfId="0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7" fillId="2" borderId="2" xfId="0" applyNumberFormat="1" applyFont="1" applyFill="1" applyBorder="1" applyAlignment="1" applyProtection="1">
      <alignment horizontal="center" vertical="center"/>
    </xf>
    <xf numFmtId="1" fontId="7" fillId="2" borderId="3" xfId="0" applyNumberFormat="1" applyFont="1" applyFill="1" applyBorder="1" applyAlignment="1" applyProtection="1">
      <alignment horizontal="center" vertical="center"/>
    </xf>
    <xf numFmtId="1" fontId="3" fillId="6" borderId="1" xfId="0" applyNumberFormat="1" applyFont="1" applyFill="1" applyBorder="1" applyAlignment="1" applyProtection="1">
      <alignment horizontal="center"/>
    </xf>
    <xf numFmtId="1" fontId="3" fillId="6" borderId="2" xfId="0" applyNumberFormat="1" applyFont="1" applyFill="1" applyBorder="1" applyAlignment="1" applyProtection="1">
      <alignment horizontal="center"/>
    </xf>
    <xf numFmtId="1" fontId="3" fillId="6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Border="1" applyAlignment="1" applyProtection="1">
      <alignment horizontal="center"/>
    </xf>
    <xf numFmtId="0" fontId="13" fillId="0" borderId="0" xfId="1" applyFont="1" applyAlignment="1">
      <alignment horizontal="left"/>
    </xf>
    <xf numFmtId="0" fontId="4" fillId="3" borderId="1" xfId="2" applyFont="1" applyFill="1" applyBorder="1" applyAlignment="1" applyProtection="1">
      <alignment horizontal="center" vertical="center"/>
    </xf>
    <xf numFmtId="0" fontId="4" fillId="3" borderId="2" xfId="2" applyFont="1" applyFill="1" applyBorder="1" applyAlignment="1" applyProtection="1">
      <alignment horizontal="center" vertical="center"/>
    </xf>
    <xf numFmtId="3" fontId="5" fillId="3" borderId="17" xfId="2" applyNumberFormat="1" applyFont="1" applyFill="1" applyBorder="1" applyAlignment="1" applyProtection="1">
      <alignment horizontal="left" vertical="center"/>
    </xf>
    <xf numFmtId="3" fontId="5" fillId="3" borderId="18" xfId="2" applyNumberFormat="1" applyFont="1" applyFill="1" applyBorder="1" applyAlignment="1" applyProtection="1">
      <alignment horizontal="left" vertical="center"/>
    </xf>
    <xf numFmtId="0" fontId="3" fillId="7" borderId="1" xfId="2" applyFont="1" applyFill="1" applyBorder="1" applyAlignment="1" applyProtection="1">
      <alignment horizontal="center" vertical="center" wrapText="1"/>
    </xf>
    <xf numFmtId="0" fontId="3" fillId="7" borderId="2" xfId="2" applyFont="1" applyFill="1" applyBorder="1" applyAlignment="1" applyProtection="1">
      <alignment horizontal="center" vertical="center" wrapText="1"/>
    </xf>
    <xf numFmtId="0" fontId="3" fillId="7" borderId="3" xfId="2" applyFont="1" applyFill="1" applyBorder="1" applyAlignment="1" applyProtection="1">
      <alignment horizontal="center" vertical="center" wrapText="1"/>
    </xf>
    <xf numFmtId="0" fontId="3" fillId="6" borderId="1" xfId="2" applyFont="1" applyFill="1" applyBorder="1" applyAlignment="1" applyProtection="1">
      <alignment horizontal="center" vertical="center" wrapText="1"/>
    </xf>
    <xf numFmtId="0" fontId="3" fillId="6" borderId="2" xfId="2" applyFont="1" applyFill="1" applyBorder="1" applyAlignment="1" applyProtection="1">
      <alignment horizontal="center" vertical="center" wrapText="1"/>
    </xf>
    <xf numFmtId="0" fontId="3" fillId="6" borderId="3" xfId="2" applyFont="1" applyFill="1" applyBorder="1" applyAlignment="1" applyProtection="1">
      <alignment horizontal="center" vertical="center" wrapText="1"/>
    </xf>
    <xf numFmtId="0" fontId="3" fillId="6" borderId="1" xfId="2" applyNumberFormat="1" applyFont="1" applyFill="1" applyBorder="1" applyAlignment="1" applyProtection="1">
      <alignment horizontal="center" vertical="center" wrapText="1"/>
    </xf>
    <xf numFmtId="0" fontId="3" fillId="6" borderId="2" xfId="2" applyNumberFormat="1" applyFont="1" applyFill="1" applyBorder="1" applyAlignment="1" applyProtection="1">
      <alignment horizontal="center" vertical="center" wrapText="1"/>
    </xf>
    <xf numFmtId="0" fontId="3" fillId="6" borderId="3" xfId="2" applyNumberFormat="1" applyFont="1" applyFill="1" applyBorder="1" applyAlignment="1" applyProtection="1">
      <alignment horizontal="center" vertical="center" wrapText="1"/>
    </xf>
    <xf numFmtId="3" fontId="3" fillId="6" borderId="1" xfId="2" applyNumberFormat="1" applyFont="1" applyFill="1" applyBorder="1" applyAlignment="1" applyProtection="1">
      <alignment horizontal="center" vertical="center" wrapText="1"/>
    </xf>
    <xf numFmtId="3" fontId="3" fillId="6" borderId="2" xfId="2" applyNumberFormat="1" applyFont="1" applyFill="1" applyBorder="1" applyAlignment="1" applyProtection="1">
      <alignment horizontal="center" vertical="center" wrapText="1"/>
    </xf>
    <xf numFmtId="3" fontId="3" fillId="6" borderId="3" xfId="2" applyNumberFormat="1" applyFont="1" applyFill="1" applyBorder="1" applyAlignment="1" applyProtection="1">
      <alignment horizontal="center" vertical="center" wrapText="1"/>
    </xf>
    <xf numFmtId="0" fontId="4" fillId="15" borderId="1" xfId="4" applyFont="1" applyFill="1" applyBorder="1" applyAlignment="1" applyProtection="1">
      <alignment horizontal="center" vertical="center"/>
    </xf>
    <xf numFmtId="0" fontId="4" fillId="15" borderId="2" xfId="4" applyFont="1" applyFill="1" applyBorder="1" applyAlignment="1" applyProtection="1">
      <alignment horizontal="center" vertical="center"/>
    </xf>
    <xf numFmtId="0" fontId="4" fillId="15" borderId="3" xfId="4" applyFont="1" applyFill="1" applyBorder="1" applyAlignment="1" applyProtection="1">
      <alignment horizontal="center" vertical="center"/>
    </xf>
    <xf numFmtId="0" fontId="16" fillId="11" borderId="1" xfId="2" applyFont="1" applyFill="1" applyBorder="1" applyAlignment="1" applyProtection="1">
      <alignment horizontal="center" vertical="center"/>
    </xf>
    <xf numFmtId="0" fontId="16" fillId="11" borderId="2" xfId="2" applyFont="1" applyFill="1" applyBorder="1" applyAlignment="1" applyProtection="1">
      <alignment horizontal="center" vertical="center"/>
    </xf>
    <xf numFmtId="0" fontId="16" fillId="11" borderId="3" xfId="2" applyFont="1" applyFill="1" applyBorder="1" applyAlignment="1" applyProtection="1">
      <alignment horizontal="center" vertical="center"/>
    </xf>
    <xf numFmtId="0" fontId="6" fillId="4" borderId="1" xfId="2" applyFont="1" applyFill="1" applyBorder="1" applyAlignment="1" applyProtection="1">
      <alignment horizontal="center" vertical="center"/>
    </xf>
    <xf numFmtId="0" fontId="6" fillId="4" borderId="2" xfId="2" applyFont="1" applyFill="1" applyBorder="1" applyAlignment="1" applyProtection="1">
      <alignment horizontal="center" vertical="center"/>
    </xf>
    <xf numFmtId="0" fontId="6" fillId="4" borderId="3" xfId="2" applyFont="1" applyFill="1" applyBorder="1" applyAlignment="1" applyProtection="1">
      <alignment horizontal="center" vertical="center"/>
    </xf>
    <xf numFmtId="0" fontId="3" fillId="6" borderId="4" xfId="2" applyFont="1" applyFill="1" applyBorder="1" applyAlignment="1" applyProtection="1">
      <alignment horizontal="center" vertical="center" wrapText="1"/>
    </xf>
    <xf numFmtId="0" fontId="3" fillId="6" borderId="5" xfId="2" applyFont="1" applyFill="1" applyBorder="1" applyAlignment="1" applyProtection="1">
      <alignment horizontal="center" vertical="center" wrapText="1"/>
    </xf>
    <xf numFmtId="0" fontId="3" fillId="6" borderId="19" xfId="2" applyFont="1" applyFill="1" applyBorder="1" applyAlignment="1" applyProtection="1">
      <alignment horizontal="center" vertical="center" wrapText="1"/>
    </xf>
    <xf numFmtId="0" fontId="17" fillId="12" borderId="1" xfId="2" applyFont="1" applyFill="1" applyBorder="1" applyAlignment="1" applyProtection="1">
      <alignment horizontal="center"/>
    </xf>
    <xf numFmtId="0" fontId="17" fillId="12" borderId="2" xfId="2" applyFont="1" applyFill="1" applyBorder="1" applyAlignment="1" applyProtection="1">
      <alignment horizontal="center"/>
    </xf>
    <xf numFmtId="0" fontId="17" fillId="12" borderId="17" xfId="2" applyFont="1" applyFill="1" applyBorder="1" applyAlignment="1" applyProtection="1">
      <alignment horizontal="center"/>
    </xf>
    <xf numFmtId="0" fontId="17" fillId="12" borderId="18" xfId="2" applyFont="1" applyFill="1" applyBorder="1" applyAlignment="1" applyProtection="1">
      <alignment horizontal="center"/>
    </xf>
    <xf numFmtId="0" fontId="16" fillId="13" borderId="16" xfId="2" applyFont="1" applyFill="1" applyBorder="1" applyAlignment="1" applyProtection="1">
      <alignment horizontal="center"/>
    </xf>
    <xf numFmtId="0" fontId="16" fillId="13" borderId="17" xfId="2" applyFont="1" applyFill="1" applyBorder="1" applyAlignment="1" applyProtection="1">
      <alignment horizontal="center"/>
    </xf>
    <xf numFmtId="0" fontId="16" fillId="13" borderId="18" xfId="2" applyFont="1" applyFill="1" applyBorder="1" applyAlignment="1" applyProtection="1">
      <alignment horizontal="center"/>
    </xf>
    <xf numFmtId="3" fontId="21" fillId="2" borderId="3" xfId="0" applyNumberFormat="1" applyFont="1" applyFill="1" applyBorder="1" applyAlignment="1">
      <alignment horizontal="center" vertical="center"/>
    </xf>
    <xf numFmtId="0" fontId="17" fillId="2" borderId="4" xfId="4" applyFont="1" applyFill="1" applyBorder="1" applyAlignment="1" applyProtection="1">
      <alignment horizontal="left"/>
    </xf>
    <xf numFmtId="0" fontId="17" fillId="2" borderId="5" xfId="4" applyFont="1" applyFill="1" applyBorder="1" applyAlignment="1" applyProtection="1">
      <alignment horizontal="left"/>
    </xf>
    <xf numFmtId="0" fontId="17" fillId="2" borderId="19" xfId="4" applyFont="1" applyFill="1" applyBorder="1" applyAlignment="1" applyProtection="1">
      <alignment horizontal="left"/>
    </xf>
    <xf numFmtId="1" fontId="17" fillId="2" borderId="24" xfId="4" applyNumberFormat="1" applyFont="1" applyFill="1" applyBorder="1" applyAlignment="1" applyProtection="1">
      <alignment horizontal="left"/>
    </xf>
    <xf numFmtId="0" fontId="16" fillId="16" borderId="6" xfId="4" applyFont="1" applyFill="1" applyBorder="1" applyAlignment="1" applyProtection="1">
      <alignment horizontal="center"/>
    </xf>
    <xf numFmtId="1" fontId="17" fillId="2" borderId="6" xfId="4" applyNumberFormat="1" applyFont="1" applyFill="1" applyBorder="1" applyAlignment="1" applyProtection="1">
      <alignment horizontal="left"/>
    </xf>
    <xf numFmtId="0" fontId="26" fillId="0" borderId="36" xfId="2" applyNumberFormat="1" applyFont="1" applyBorder="1" applyAlignment="1" applyProtection="1">
      <alignment horizontal="center" vertical="center"/>
    </xf>
    <xf numFmtId="0" fontId="26" fillId="0" borderId="24" xfId="2" applyNumberFormat="1" applyFont="1" applyBorder="1" applyAlignment="1" applyProtection="1">
      <alignment horizontal="center" vertical="center"/>
    </xf>
    <xf numFmtId="0" fontId="26" fillId="0" borderId="40" xfId="2" applyNumberFormat="1" applyFont="1" applyBorder="1" applyAlignment="1" applyProtection="1">
      <alignment horizontal="center" vertical="center"/>
    </xf>
    <xf numFmtId="0" fontId="16" fillId="0" borderId="38" xfId="2" applyNumberFormat="1" applyFont="1" applyBorder="1" applyAlignment="1" applyProtection="1">
      <alignment horizontal="center" vertical="center"/>
    </xf>
    <xf numFmtId="0" fontId="16" fillId="0" borderId="0" xfId="2" applyNumberFormat="1" applyFont="1" applyBorder="1" applyAlignment="1" applyProtection="1">
      <alignment horizontal="center" vertical="center"/>
    </xf>
    <xf numFmtId="0" fontId="16" fillId="0" borderId="30" xfId="2" applyNumberFormat="1" applyFont="1" applyBorder="1" applyAlignment="1" applyProtection="1">
      <alignment horizontal="center" vertical="center"/>
    </xf>
    <xf numFmtId="1" fontId="16" fillId="0" borderId="36" xfId="2" applyNumberFormat="1" applyFont="1" applyBorder="1" applyAlignment="1" applyProtection="1">
      <alignment horizontal="center" vertical="center"/>
    </xf>
    <xf numFmtId="1" fontId="16" fillId="0" borderId="24" xfId="2" applyNumberFormat="1" applyFont="1" applyBorder="1" applyAlignment="1" applyProtection="1">
      <alignment horizontal="center" vertical="center"/>
    </xf>
    <xf numFmtId="1" fontId="16" fillId="0" borderId="40" xfId="2" applyNumberFormat="1" applyFont="1" applyBorder="1" applyAlignment="1" applyProtection="1">
      <alignment horizontal="center" vertical="center"/>
    </xf>
    <xf numFmtId="0" fontId="16" fillId="0" borderId="38" xfId="2" applyFont="1" applyBorder="1" applyAlignment="1" applyProtection="1">
      <alignment horizontal="center" vertical="center"/>
    </xf>
    <xf numFmtId="0" fontId="16" fillId="0" borderId="0" xfId="2" applyFont="1" applyBorder="1" applyAlignment="1" applyProtection="1">
      <alignment horizontal="center" vertical="center"/>
    </xf>
    <xf numFmtId="0" fontId="16" fillId="0" borderId="30" xfId="2" applyFont="1" applyBorder="1" applyAlignment="1" applyProtection="1">
      <alignment horizontal="center" vertical="center"/>
    </xf>
    <xf numFmtId="1" fontId="17" fillId="2" borderId="1" xfId="4" applyNumberFormat="1" applyFont="1" applyFill="1" applyBorder="1" applyAlignment="1" applyProtection="1">
      <alignment horizontal="left"/>
    </xf>
    <xf numFmtId="1" fontId="17" fillId="2" borderId="2" xfId="4" applyNumberFormat="1" applyFont="1" applyFill="1" applyBorder="1" applyAlignment="1" applyProtection="1">
      <alignment horizontal="left"/>
    </xf>
    <xf numFmtId="1" fontId="17" fillId="2" borderId="3" xfId="4" applyNumberFormat="1" applyFont="1" applyFill="1" applyBorder="1" applyAlignment="1" applyProtection="1">
      <alignment horizontal="left"/>
    </xf>
    <xf numFmtId="0" fontId="16" fillId="0" borderId="36" xfId="2" applyNumberFormat="1" applyFont="1" applyFill="1" applyBorder="1" applyAlignment="1" applyProtection="1">
      <alignment horizontal="center" vertical="center"/>
    </xf>
    <xf numFmtId="0" fontId="16" fillId="0" borderId="40" xfId="2" applyNumberFormat="1" applyFont="1" applyFill="1" applyBorder="1" applyAlignment="1" applyProtection="1">
      <alignment horizontal="center" vertical="center"/>
    </xf>
    <xf numFmtId="0" fontId="16" fillId="0" borderId="38" xfId="2" applyNumberFormat="1" applyFont="1" applyFill="1" applyBorder="1" applyAlignment="1" applyProtection="1">
      <alignment horizontal="center" vertical="center"/>
    </xf>
    <xf numFmtId="0" fontId="16" fillId="0" borderId="30" xfId="2" applyNumberFormat="1" applyFont="1" applyFill="1" applyBorder="1" applyAlignment="1" applyProtection="1">
      <alignment horizontal="center" vertical="center"/>
    </xf>
    <xf numFmtId="0" fontId="17" fillId="0" borderId="36" xfId="3" applyFont="1" applyFill="1" applyBorder="1" applyAlignment="1">
      <alignment horizontal="left" vertical="center" wrapText="1"/>
    </xf>
    <xf numFmtId="0" fontId="17" fillId="0" borderId="40" xfId="3" applyFont="1" applyFill="1" applyBorder="1" applyAlignment="1">
      <alignment horizontal="left" vertical="center" wrapText="1"/>
    </xf>
    <xf numFmtId="3" fontId="17" fillId="2" borderId="1" xfId="4" applyNumberFormat="1" applyFont="1" applyFill="1" applyBorder="1" applyAlignment="1" applyProtection="1">
      <alignment horizontal="left"/>
    </xf>
    <xf numFmtId="3" fontId="17" fillId="2" borderId="2" xfId="4" applyNumberFormat="1" applyFont="1" applyFill="1" applyBorder="1" applyAlignment="1" applyProtection="1">
      <alignment horizontal="left"/>
    </xf>
    <xf numFmtId="3" fontId="17" fillId="2" borderId="3" xfId="4" applyNumberFormat="1" applyFont="1" applyFill="1" applyBorder="1" applyAlignment="1" applyProtection="1">
      <alignment horizontal="left"/>
    </xf>
    <xf numFmtId="3" fontId="21" fillId="2" borderId="21" xfId="0" applyNumberFormat="1" applyFont="1" applyFill="1" applyBorder="1" applyAlignment="1">
      <alignment horizontal="left" vertical="center"/>
    </xf>
    <xf numFmtId="0" fontId="21" fillId="2" borderId="16" xfId="0" applyFont="1" applyFill="1" applyBorder="1" applyAlignment="1">
      <alignment horizontal="left" vertical="center"/>
    </xf>
    <xf numFmtId="0" fontId="21" fillId="2" borderId="17" xfId="0" applyFont="1" applyFill="1" applyBorder="1" applyAlignment="1">
      <alignment horizontal="left" vertical="center"/>
    </xf>
    <xf numFmtId="0" fontId="21" fillId="2" borderId="18" xfId="0" applyFont="1" applyFill="1" applyBorder="1" applyAlignment="1">
      <alignment horizontal="left" vertical="center"/>
    </xf>
    <xf numFmtId="0" fontId="17" fillId="2" borderId="16" xfId="4" applyFont="1" applyFill="1" applyBorder="1" applyAlignment="1" applyProtection="1">
      <alignment horizontal="left"/>
    </xf>
    <xf numFmtId="0" fontId="17" fillId="2" borderId="17" xfId="4" applyFont="1" applyFill="1" applyBorder="1" applyAlignment="1" applyProtection="1">
      <alignment horizontal="left"/>
    </xf>
    <xf numFmtId="0" fontId="17" fillId="2" borderId="18" xfId="4" applyFont="1" applyFill="1" applyBorder="1" applyAlignment="1" applyProtection="1">
      <alignment horizontal="left"/>
    </xf>
    <xf numFmtId="3" fontId="17" fillId="2" borderId="3" xfId="4" applyNumberFormat="1" applyFont="1" applyFill="1" applyBorder="1" applyAlignment="1" applyProtection="1">
      <alignment horizontal="center" vertical="center"/>
    </xf>
    <xf numFmtId="0" fontId="21" fillId="2" borderId="24" xfId="0" applyFont="1" applyFill="1" applyBorder="1" applyAlignment="1">
      <alignment horizontal="left" vertical="center"/>
    </xf>
    <xf numFmtId="3" fontId="17" fillId="0" borderId="3" xfId="2" applyNumberFormat="1" applyFont="1" applyBorder="1" applyAlignment="1" applyProtection="1">
      <alignment horizontal="center" vertical="center"/>
    </xf>
    <xf numFmtId="0" fontId="21" fillId="2" borderId="22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20" xfId="0" applyFont="1" applyFill="1" applyBorder="1" applyAlignment="1">
      <alignment horizontal="left" vertical="center"/>
    </xf>
    <xf numFmtId="0" fontId="17" fillId="0" borderId="4" xfId="2" applyFont="1" applyBorder="1" applyAlignment="1" applyProtection="1">
      <alignment horizontal="left"/>
    </xf>
    <xf numFmtId="0" fontId="17" fillId="0" borderId="5" xfId="2" applyFont="1" applyBorder="1" applyAlignment="1" applyProtection="1">
      <alignment horizontal="left"/>
    </xf>
    <xf numFmtId="0" fontId="17" fillId="0" borderId="19" xfId="2" applyFont="1" applyBorder="1" applyAlignment="1" applyProtection="1">
      <alignment horizontal="left"/>
    </xf>
    <xf numFmtId="0" fontId="3" fillId="2" borderId="0" xfId="4" applyFont="1" applyFill="1" applyBorder="1" applyAlignment="1" applyProtection="1">
      <alignment horizontal="left"/>
    </xf>
    <xf numFmtId="0" fontId="3" fillId="2" borderId="0" xfId="2" applyFont="1" applyFill="1" applyBorder="1" applyAlignment="1" applyProtection="1">
      <alignment horizontal="center" vertical="center" wrapText="1"/>
    </xf>
    <xf numFmtId="0" fontId="3" fillId="2" borderId="0" xfId="2" applyNumberFormat="1" applyFont="1" applyFill="1" applyBorder="1" applyAlignment="1" applyProtection="1">
      <alignment horizontal="center" vertical="center" wrapText="1"/>
    </xf>
    <xf numFmtId="3" fontId="3" fillId="2" borderId="0" xfId="2" applyNumberFormat="1" applyFont="1" applyFill="1" applyBorder="1" applyAlignment="1" applyProtection="1">
      <alignment horizontal="center" vertical="center" wrapText="1"/>
    </xf>
    <xf numFmtId="0" fontId="7" fillId="2" borderId="0" xfId="4" applyFont="1" applyFill="1" applyBorder="1" applyAlignment="1" applyProtection="1">
      <alignment horizontal="center" vertical="center"/>
    </xf>
    <xf numFmtId="0" fontId="16" fillId="0" borderId="48" xfId="2" applyFont="1" applyBorder="1" applyAlignment="1" applyProtection="1">
      <alignment horizontal="center"/>
    </xf>
    <xf numFmtId="0" fontId="16" fillId="17" borderId="23" xfId="2" applyFont="1" applyFill="1" applyBorder="1" applyAlignment="1" applyProtection="1">
      <alignment horizontal="left"/>
    </xf>
    <xf numFmtId="0" fontId="4" fillId="3" borderId="3" xfId="2" applyFont="1" applyFill="1" applyBorder="1" applyAlignment="1" applyProtection="1">
      <alignment horizontal="center" vertical="center"/>
    </xf>
    <xf numFmtId="0" fontId="16" fillId="18" borderId="16" xfId="2" applyFont="1" applyFill="1" applyBorder="1" applyAlignment="1" applyProtection="1">
      <alignment horizontal="center"/>
    </xf>
    <xf numFmtId="0" fontId="16" fillId="18" borderId="17" xfId="2" applyFont="1" applyFill="1" applyBorder="1" applyAlignment="1" applyProtection="1">
      <alignment horizontal="center"/>
    </xf>
    <xf numFmtId="0" fontId="16" fillId="18" borderId="18" xfId="2" applyFont="1" applyFill="1" applyBorder="1" applyAlignment="1" applyProtection="1">
      <alignment horizontal="center"/>
    </xf>
    <xf numFmtId="0" fontId="16" fillId="0" borderId="36" xfId="2" applyNumberFormat="1" applyFont="1" applyBorder="1" applyAlignment="1" applyProtection="1">
      <alignment horizontal="center" vertical="center"/>
    </xf>
    <xf numFmtId="0" fontId="16" fillId="0" borderId="24" xfId="2" applyNumberFormat="1" applyFont="1" applyBorder="1" applyAlignment="1" applyProtection="1">
      <alignment horizontal="center" vertical="center"/>
    </xf>
    <xf numFmtId="0" fontId="16" fillId="0" borderId="40" xfId="2" applyNumberFormat="1" applyFont="1" applyBorder="1" applyAlignment="1" applyProtection="1">
      <alignment horizontal="center" vertical="center"/>
    </xf>
    <xf numFmtId="3" fontId="27" fillId="7" borderId="18" xfId="0" applyNumberFormat="1" applyFont="1" applyFill="1" applyBorder="1" applyAlignment="1" applyProtection="1">
      <alignment horizontal="center" vertical="center"/>
    </xf>
    <xf numFmtId="3" fontId="25" fillId="7" borderId="19" xfId="0" applyNumberFormat="1" applyFont="1" applyFill="1" applyBorder="1" applyAlignment="1" applyProtection="1">
      <alignment horizontal="center"/>
    </xf>
    <xf numFmtId="1" fontId="25" fillId="7" borderId="19" xfId="0" applyNumberFormat="1" applyFont="1" applyFill="1" applyBorder="1" applyAlignment="1" applyProtection="1">
      <alignment horizontal="center"/>
    </xf>
    <xf numFmtId="1" fontId="25" fillId="7" borderId="19" xfId="0" applyNumberFormat="1" applyFont="1" applyFill="1" applyBorder="1" applyAlignment="1" applyProtection="1">
      <alignment horizontal="center" vertical="center"/>
    </xf>
    <xf numFmtId="3" fontId="25" fillId="7" borderId="19" xfId="0" applyNumberFormat="1" applyFont="1" applyFill="1" applyBorder="1" applyAlignment="1" applyProtection="1">
      <alignment horizontal="center" vertical="center"/>
    </xf>
    <xf numFmtId="3" fontId="16" fillId="0" borderId="32" xfId="2" applyNumberFormat="1" applyFont="1" applyBorder="1" applyAlignment="1" applyProtection="1">
      <alignment horizontal="center" vertical="center"/>
    </xf>
  </cellXfs>
  <cellStyles count="5">
    <cellStyle name="Normal" xfId="0" builtinId="0"/>
    <cellStyle name="Normal 39" xfId="4"/>
    <cellStyle name="Normal 40" xfId="1"/>
    <cellStyle name="ปกติ 19" xfId="3"/>
    <cellStyle name="ปกติ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D81C446E-984F-48A9-BD72-6FD58B2EE3B1}"/>
            </a:ext>
          </a:extLst>
        </xdr:cNvPr>
        <xdr:cNvSpPr txBox="1"/>
      </xdr:nvSpPr>
      <xdr:spPr>
        <a:xfrm>
          <a:off x="7246619" y="1341120"/>
          <a:ext cx="1506866" cy="21069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3" name="วงเล็บปีกกาซ้าย 6">
          <a:extLst>
            <a:ext uri="{FF2B5EF4-FFF2-40B4-BE49-F238E27FC236}">
              <a16:creationId xmlns="" xmlns:a16="http://schemas.microsoft.com/office/drawing/2014/main" id="{5E991614-C81E-4FCD-A060-1A09DC289616}"/>
            </a:ext>
          </a:extLst>
        </xdr:cNvPr>
        <xdr:cNvSpPr/>
      </xdr:nvSpPr>
      <xdr:spPr>
        <a:xfrm>
          <a:off x="1611923" y="1522242"/>
          <a:ext cx="1548325" cy="18604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7">
          <a:extLst>
            <a:ext uri="{FF2B5EF4-FFF2-40B4-BE49-F238E27FC236}">
              <a16:creationId xmlns="" xmlns:a16="http://schemas.microsoft.com/office/drawing/2014/main" id="{C17002A0-B516-49F1-A630-3E27FCCF6014}"/>
            </a:ext>
          </a:extLst>
        </xdr:cNvPr>
        <xdr:cNvSpPr/>
      </xdr:nvSpPr>
      <xdr:spPr>
        <a:xfrm>
          <a:off x="29308" y="1676108"/>
          <a:ext cx="1538654" cy="13745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81C446E-984F-48A9-BD72-6FD58B2EE3B1}"/>
            </a:ext>
          </a:extLst>
        </xdr:cNvPr>
        <xdr:cNvSpPr txBox="1"/>
      </xdr:nvSpPr>
      <xdr:spPr>
        <a:xfrm>
          <a:off x="7246619" y="1341120"/>
          <a:ext cx="1506866" cy="21069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3</xdr:col>
      <xdr:colOff>432288</xdr:colOff>
      <xdr:row>11</xdr:row>
      <xdr:rowOff>205154</xdr:rowOff>
    </xdr:to>
    <xdr:sp macro="" textlink="">
      <xdr:nvSpPr>
        <xdr:cNvPr id="6" name="วงเล็บปีกกาซ้าย 6">
          <a:extLst>
            <a:ext uri="{FF2B5EF4-FFF2-40B4-BE49-F238E27FC236}">
              <a16:creationId xmlns="" xmlns:a16="http://schemas.microsoft.com/office/drawing/2014/main" id="{5E991614-C81E-4FCD-A060-1A09DC289616}"/>
            </a:ext>
          </a:extLst>
        </xdr:cNvPr>
        <xdr:cNvSpPr/>
      </xdr:nvSpPr>
      <xdr:spPr>
        <a:xfrm>
          <a:off x="1611923" y="1522242"/>
          <a:ext cx="1548325" cy="18604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7">
          <a:extLst>
            <a:ext uri="{FF2B5EF4-FFF2-40B4-BE49-F238E27FC236}">
              <a16:creationId xmlns="" xmlns:a16="http://schemas.microsoft.com/office/drawing/2014/main" id="{C17002A0-B516-49F1-A630-3E27FCCF6014}"/>
            </a:ext>
          </a:extLst>
        </xdr:cNvPr>
        <xdr:cNvSpPr/>
      </xdr:nvSpPr>
      <xdr:spPr>
        <a:xfrm>
          <a:off x="29308" y="1676108"/>
          <a:ext cx="1538654" cy="13745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81C446E-984F-48A9-BD72-6FD58B2EE3B1}"/>
            </a:ext>
          </a:extLst>
        </xdr:cNvPr>
        <xdr:cNvSpPr txBox="1"/>
      </xdr:nvSpPr>
      <xdr:spPr>
        <a:xfrm>
          <a:off x="7246619" y="1348740"/>
          <a:ext cx="1506866" cy="21069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4</xdr:col>
      <xdr:colOff>5640</xdr:colOff>
      <xdr:row>11</xdr:row>
      <xdr:rowOff>205154</xdr:rowOff>
    </xdr:to>
    <xdr:sp macro="" textlink="">
      <xdr:nvSpPr>
        <xdr:cNvPr id="3" name="วงเล็บปีกกาซ้าย 6">
          <a:extLst>
            <a:ext uri="{FF2B5EF4-FFF2-40B4-BE49-F238E27FC236}">
              <a16:creationId xmlns:a16="http://schemas.microsoft.com/office/drawing/2014/main" xmlns="" id="{5E991614-C81E-4FCD-A060-1A09DC289616}"/>
            </a:ext>
          </a:extLst>
        </xdr:cNvPr>
        <xdr:cNvSpPr/>
      </xdr:nvSpPr>
      <xdr:spPr>
        <a:xfrm>
          <a:off x="1611923" y="1529862"/>
          <a:ext cx="1556017" cy="18604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4" name="สี่เหลี่ยมผืนผ้า 7">
          <a:extLst>
            <a:ext uri="{FF2B5EF4-FFF2-40B4-BE49-F238E27FC236}">
              <a16:creationId xmlns:a16="http://schemas.microsoft.com/office/drawing/2014/main" xmlns="" id="{C17002A0-B516-49F1-A630-3E27FCCF6014}"/>
            </a:ext>
          </a:extLst>
        </xdr:cNvPr>
        <xdr:cNvSpPr/>
      </xdr:nvSpPr>
      <xdr:spPr>
        <a:xfrm>
          <a:off x="29308" y="1683728"/>
          <a:ext cx="1538654" cy="13745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10</xdr:col>
      <xdr:colOff>114299</xdr:colOff>
      <xdr:row>5</xdr:row>
      <xdr:rowOff>114300</xdr:rowOff>
    </xdr:from>
    <xdr:to>
      <xdr:col>10</xdr:col>
      <xdr:colOff>1621165</xdr:colOff>
      <xdr:row>12</xdr:row>
      <xdr:rowOff>49545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81C446E-984F-48A9-BD72-6FD58B2EE3B1}"/>
            </a:ext>
          </a:extLst>
        </xdr:cNvPr>
        <xdr:cNvSpPr txBox="1"/>
      </xdr:nvSpPr>
      <xdr:spPr>
        <a:xfrm>
          <a:off x="7246619" y="1348740"/>
          <a:ext cx="1506866" cy="21069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200" u="sng">
              <a:latin typeface="AngsanaUPC" pitchFamily="18" charset="-34"/>
              <a:cs typeface="AngsanaUPC" pitchFamily="18" charset="-34"/>
            </a:rPr>
            <a:t>หมายเหตุ</a:t>
          </a:r>
          <a:r>
            <a:rPr lang="th-TH" sz="1200" u="none">
              <a:latin typeface="AngsanaUPC" pitchFamily="18" charset="-34"/>
              <a:cs typeface="AngsanaUPC" pitchFamily="18" charset="-34"/>
            </a:rPr>
            <a:t> </a:t>
          </a:r>
        </a:p>
        <a:p>
          <a:r>
            <a:rPr lang="th-TH" sz="1200" u="none">
              <a:latin typeface="AngsanaUPC" pitchFamily="18" charset="-34"/>
              <a:cs typeface="AngsanaUPC" pitchFamily="18" charset="-34"/>
            </a:rPr>
            <a:t>1.นายแพทย์</a:t>
          </a:r>
          <a:r>
            <a:rPr lang="th-TH" sz="1200" u="none" baseline="0">
              <a:latin typeface="AngsanaUPC" pitchFamily="18" charset="-34"/>
              <a:cs typeface="AngsanaUPC" pitchFamily="18" charset="-34"/>
            </a:rPr>
            <a:t> (ทว.)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2.ทันตแพทย์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3.เภสัชกร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4.พยาบาลวิชาชีพ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5.นักรังสีการแพทย์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6.นักกายภาพบำบัด (ชช.)</a:t>
          </a:r>
        </a:p>
        <a:p>
          <a:r>
            <a:rPr lang="th-TH" sz="1200" u="none" baseline="0">
              <a:latin typeface="AngsanaUPC" pitchFamily="18" charset="-34"/>
              <a:cs typeface="AngsanaUPC" pitchFamily="18" charset="-34"/>
            </a:rPr>
            <a:t>7.นักเทคนิคการแพทย์ (ชช.)</a:t>
          </a:r>
        </a:p>
        <a:p>
          <a:r>
            <a:rPr lang="th-TH" sz="1200" u="sng">
              <a:latin typeface="AngsanaUPC" pitchFamily="18" charset="-34"/>
              <a:cs typeface="AngsanaUPC" pitchFamily="18" charset="-34"/>
            </a:rPr>
            <a:t>ให้นับรวมภายใต้กรอบภารกิจ</a:t>
          </a:r>
        </a:p>
      </xdr:txBody>
    </xdr:sp>
    <xdr:clientData/>
  </xdr:twoCellAnchor>
  <xdr:twoCellAnchor>
    <xdr:from>
      <xdr:col>0</xdr:col>
      <xdr:colOff>1611923</xdr:colOff>
      <xdr:row>6</xdr:row>
      <xdr:rowOff>43962</xdr:rowOff>
    </xdr:from>
    <xdr:to>
      <xdr:col>4</xdr:col>
      <xdr:colOff>5640</xdr:colOff>
      <xdr:row>11</xdr:row>
      <xdr:rowOff>205154</xdr:rowOff>
    </xdr:to>
    <xdr:sp macro="" textlink="">
      <xdr:nvSpPr>
        <xdr:cNvPr id="6" name="วงเล็บปีกกาซ้าย 6">
          <a:extLst>
            <a:ext uri="{FF2B5EF4-FFF2-40B4-BE49-F238E27FC236}">
              <a16:creationId xmlns="" xmlns:a16="http://schemas.microsoft.com/office/drawing/2014/main" id="{5E991614-C81E-4FCD-A060-1A09DC289616}"/>
            </a:ext>
          </a:extLst>
        </xdr:cNvPr>
        <xdr:cNvSpPr/>
      </xdr:nvSpPr>
      <xdr:spPr>
        <a:xfrm>
          <a:off x="1611923" y="1529862"/>
          <a:ext cx="1556017" cy="1860452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29308</xdr:colOff>
      <xdr:row>6</xdr:row>
      <xdr:rowOff>197828</xdr:rowOff>
    </xdr:from>
    <xdr:to>
      <xdr:col>0</xdr:col>
      <xdr:colOff>1567962</xdr:colOff>
      <xdr:row>10</xdr:row>
      <xdr:rowOff>315059</xdr:rowOff>
    </xdr:to>
    <xdr:sp macro="" textlink="">
      <xdr:nvSpPr>
        <xdr:cNvPr id="7" name="สี่เหลี่ยมผืนผ้า 7">
          <a:extLst>
            <a:ext uri="{FF2B5EF4-FFF2-40B4-BE49-F238E27FC236}">
              <a16:creationId xmlns="" xmlns:a16="http://schemas.microsoft.com/office/drawing/2014/main" id="{C17002A0-B516-49F1-A630-3E27FCCF6014}"/>
            </a:ext>
          </a:extLst>
        </xdr:cNvPr>
        <xdr:cNvSpPr/>
      </xdr:nvSpPr>
      <xdr:spPr>
        <a:xfrm>
          <a:off x="29308" y="1683728"/>
          <a:ext cx="1538654" cy="137453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400" b="1">
              <a:latin typeface="Angsana New" pitchFamily="18" charset="-34"/>
              <a:cs typeface="Angsana New" pitchFamily="18" charset="-34"/>
            </a:rPr>
            <a:t>ตำแหน่งที่อยู่ภายใต้ผู้อำนวยการให้นับกรอบ</a:t>
          </a:r>
          <a:br>
            <a:rPr lang="th-TH" sz="1400" b="1">
              <a:latin typeface="Angsana New" pitchFamily="18" charset="-34"/>
              <a:cs typeface="Angsana New" pitchFamily="18" charset="-34"/>
            </a:rPr>
          </a:br>
          <a:r>
            <a:rPr lang="th-TH" sz="1400" b="1">
              <a:latin typeface="Angsana New" pitchFamily="18" charset="-34"/>
              <a:cs typeface="Angsana New" pitchFamily="18" charset="-34"/>
            </a:rPr>
            <a:t>ที่กลุ่มงาน</a:t>
          </a:r>
          <a:endParaRPr lang="en-US" sz="1400" b="1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2562\&#3611;&#3619;&#3632;&#3594;&#3640;&#3617;%202019\&#3611;&#3619;&#3632;&#3594;&#3640;&#3617;%20%20&#3594;&#3637;&#3657;&#3649;&#3592;&#3591;&#3610;&#3619;&#3636;&#3627;&#3634;&#3619;&#3585;&#3619;&#3629;&#3610;%201%20&#3585;&#3614;%2064\&#3619;&#3614;&#3624;\New%20folder\&#3600;&#3634;&#3609;&#3586;&#3657;&#3629;&#3617;&#3641;&#3621;%20Excel\1.&#3586;&#3629;&#3591;&#3651;&#3627;&#3617;&#3656;%20&#3648;&#3614;&#3636;&#3656;&#3617;%2060%25_&#3651;&#3594;&#3657;&#3629;&#3633;&#3609;&#3609;&#3637;&#3657;\&#3619;&#3614;&#3624;_Final_&#3626;&#3641;&#3605;&#3619;_&#3592;&#3633;&#3604;&#3585;&#3619;&#3629;&#3610;&#3621;&#3591;&#3650;&#3588;&#3619;&#3591;&#3626;&#3619;&#3657;&#3634;&#3591;%20(14112560)_60%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2562/&#3611;&#3619;&#3632;&#3594;&#3640;&#3617;%202019/&#3611;&#3619;&#3632;&#3594;&#3640;&#3617;%20%20&#3594;&#3637;&#3657;&#3649;&#3592;&#3591;&#3610;&#3619;&#3636;&#3627;&#3634;&#3619;&#3585;&#3619;&#3629;&#3610;%201%20&#3585;&#3614;%2064/&#3619;&#3614;&#3624;/New%20folder/&#3600;&#3634;&#3609;&#3586;&#3657;&#3629;&#3617;&#3641;&#3621;%20Excel/1.&#3586;&#3629;&#3591;&#3651;&#3627;&#3617;&#3656;%20&#3648;&#3614;&#3636;&#3656;&#3617;%2060%25_&#3651;&#3594;&#3657;&#3629;&#3633;&#3609;&#3609;&#3637;&#3657;/&#3619;&#3614;&#3624;_Final_&#3626;&#3641;&#3605;&#3619;_&#3592;&#3633;&#3604;&#3585;&#3619;&#3629;&#3610;&#3621;&#3591;&#3650;&#3588;&#3619;&#3591;&#3626;&#3619;&#3657;&#3634;&#3591;%20(14112560)_60%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บ_รพศ (2)"/>
      <sheetName val="รพศ"/>
      <sheetName val="ฐานรพศ."/>
      <sheetName val="7รพศ.ขอนแก่น"/>
      <sheetName val="11รพศ.วชิระภูเก็ต"/>
      <sheetName val="12รพศ.หาดใหญ่"/>
      <sheetName val="1รพศ.นครพิงค์"/>
      <sheetName val="2รพศ.อุตรดิตถ์"/>
      <sheetName val="3รพศ.สวรรค์ประชารักษ์"/>
      <sheetName val="4รพศ.พระนั่งเกล้า"/>
      <sheetName val="4รพศ.พระนครศรีอยุธยา"/>
      <sheetName val="4รพศ.สระบุรี"/>
      <sheetName val="5รพศ.สมุทรสาคร"/>
      <sheetName val="5รพศ.เจ้าพระยายมราช"/>
      <sheetName val="6รพศ.พุทธโสธร"/>
      <sheetName val="6รพศ.เจ้าพระยาอภัยภูเบศร"/>
      <sheetName val="6รพศ.ระยอง"/>
      <sheetName val="6รพศ.สมุทรปราการ"/>
      <sheetName val="8รพศ.สกลนคร"/>
      <sheetName val="9รพศ.บุรีรัมย์"/>
      <sheetName val="11รพศ.สุราษฎร์ธานี"/>
      <sheetName val="12รพศ.ตรัง"/>
      <sheetName val="12รพศ.ยะลา"/>
      <sheetName val="1รพศ.เชียงรายประชานุเคราะห์"/>
      <sheetName val="1รพศ.ลำปาง"/>
      <sheetName val="2รพศ.พุทธชินราช"/>
      <sheetName val="5รพศ.นครปฐม"/>
      <sheetName val="5รพศ.ราชบุรี"/>
      <sheetName val="6รพศ.พระปกเกล้า"/>
      <sheetName val="6รพศ.ชลบุรี"/>
      <sheetName val="7รพศ.ร้อยเอ็ด"/>
      <sheetName val="8รพศ.อุดรธานี"/>
      <sheetName val="9รพศ.สุรินทร์"/>
      <sheetName val="10รพศ.สรรพสิทธิประสงค์"/>
      <sheetName val="11รพศ.มหาราชนครศรีธรรมราช"/>
      <sheetName val="9รพศ.มหาราชนครราชสีมา"/>
    </sheetNames>
    <sheetDataSet>
      <sheetData sheetId="0" refreshError="1"/>
      <sheetData sheetId="1" refreshError="1">
        <row r="5">
          <cell r="B5" t="str">
            <v>รพศ.นครพิงค์</v>
          </cell>
          <cell r="C5">
            <v>1</v>
          </cell>
          <cell r="D5" t="str">
            <v>เชียงใหม่</v>
          </cell>
          <cell r="E5">
            <v>10713</v>
          </cell>
          <cell r="F5" t="str">
            <v>โรงพยาบาลนครพิงค์</v>
          </cell>
          <cell r="G5" t="str">
            <v>A ใหญ่</v>
          </cell>
          <cell r="H5" t="str">
            <v>รพ.ระดับ A เตียง &lt; 700</v>
          </cell>
          <cell r="I5">
            <v>416</v>
          </cell>
          <cell r="J5">
            <v>724</v>
          </cell>
          <cell r="K5">
            <v>4</v>
          </cell>
          <cell r="L5">
            <v>560564</v>
          </cell>
          <cell r="M5">
            <v>127536</v>
          </cell>
          <cell r="N5">
            <v>0</v>
          </cell>
          <cell r="O5">
            <v>2207</v>
          </cell>
          <cell r="P5">
            <v>125329</v>
          </cell>
          <cell r="Q5">
            <v>8</v>
          </cell>
          <cell r="R5">
            <v>6.4</v>
          </cell>
          <cell r="S5">
            <v>1.2635233389495317</v>
          </cell>
          <cell r="T5">
            <v>7.6635233389495321</v>
          </cell>
          <cell r="U5">
            <v>5.1364766610504686</v>
          </cell>
          <cell r="V5" t="str">
            <v>Over</v>
          </cell>
          <cell r="W5">
            <v>3</v>
          </cell>
          <cell r="X5">
            <v>3</v>
          </cell>
          <cell r="Y5">
            <v>0</v>
          </cell>
          <cell r="Z5">
            <v>3</v>
          </cell>
          <cell r="AA5">
            <v>3</v>
          </cell>
          <cell r="AB5" t="str">
            <v>OK</v>
          </cell>
          <cell r="AC5">
            <v>28</v>
          </cell>
          <cell r="AD5">
            <v>23.8</v>
          </cell>
          <cell r="AE5">
            <v>4.3191400486941713</v>
          </cell>
          <cell r="AF5">
            <v>28.11914004869417</v>
          </cell>
          <cell r="AG5">
            <v>19.480859951305831</v>
          </cell>
          <cell r="AH5" t="str">
            <v>OK</v>
          </cell>
          <cell r="AI5">
            <v>2</v>
          </cell>
          <cell r="AJ5">
            <v>1.2</v>
          </cell>
          <cell r="AK5">
            <v>0.87526103040466119</v>
          </cell>
          <cell r="AL5">
            <v>2.0752610304046613</v>
          </cell>
          <cell r="AM5">
            <v>0.32473896959533877</v>
          </cell>
          <cell r="AN5" t="str">
            <v>OK</v>
          </cell>
          <cell r="AO5">
            <v>1</v>
          </cell>
          <cell r="AP5">
            <v>1.1000000000000001</v>
          </cell>
          <cell r="AQ5">
            <v>0.22941573387056158</v>
          </cell>
          <cell r="AR5">
            <v>1.3294157338705617</v>
          </cell>
          <cell r="AS5">
            <v>0.87058426612943851</v>
          </cell>
          <cell r="AT5" t="str">
            <v>OK</v>
          </cell>
          <cell r="AU5">
            <v>4</v>
          </cell>
          <cell r="AV5">
            <v>6</v>
          </cell>
          <cell r="AW5">
            <v>10</v>
          </cell>
          <cell r="AX5">
            <v>7.6</v>
          </cell>
          <cell r="AY5">
            <v>1.5709348354753427</v>
          </cell>
          <cell r="AZ5">
            <v>9.170934835475343</v>
          </cell>
          <cell r="BA5">
            <v>6.0290651645246571</v>
          </cell>
          <cell r="BB5" t="str">
            <v>Over</v>
          </cell>
          <cell r="BC5">
            <v>52</v>
          </cell>
          <cell r="BD5">
            <v>15</v>
          </cell>
          <cell r="BE5">
            <v>30</v>
          </cell>
          <cell r="BF5">
            <v>45</v>
          </cell>
          <cell r="BG5">
            <v>29.6</v>
          </cell>
          <cell r="BH5">
            <v>9.7842216937294939</v>
          </cell>
          <cell r="BI5">
            <v>39.384221693729494</v>
          </cell>
          <cell r="BJ5">
            <v>19.815778306270509</v>
          </cell>
          <cell r="BK5" t="str">
            <v>Over</v>
          </cell>
          <cell r="BL5">
            <v>5</v>
          </cell>
          <cell r="BM5">
            <v>39</v>
          </cell>
          <cell r="BN5">
            <v>44</v>
          </cell>
          <cell r="BO5">
            <v>37</v>
          </cell>
          <cell r="BP5">
            <v>6.0813202629322962</v>
          </cell>
          <cell r="BQ5">
            <v>43.081320262932294</v>
          </cell>
          <cell r="BR5">
            <v>30.918679737067706</v>
          </cell>
          <cell r="BS5" t="str">
            <v>Over</v>
          </cell>
          <cell r="BT5">
            <v>2</v>
          </cell>
          <cell r="BU5">
            <v>1.8</v>
          </cell>
          <cell r="BV5">
            <v>0.87191393963432817</v>
          </cell>
          <cell r="BW5">
            <v>2.6719139396343281</v>
          </cell>
          <cell r="BX5">
            <v>0.92808606036567187</v>
          </cell>
          <cell r="BY5" t="str">
            <v>OK</v>
          </cell>
          <cell r="BZ5">
            <v>46</v>
          </cell>
          <cell r="CA5">
            <v>11</v>
          </cell>
          <cell r="CB5">
            <v>6</v>
          </cell>
          <cell r="CC5">
            <v>17</v>
          </cell>
          <cell r="CD5">
            <v>14.2</v>
          </cell>
          <cell r="CE5">
            <v>2.3470773165416943</v>
          </cell>
          <cell r="CF5">
            <v>16.547077316541692</v>
          </cell>
          <cell r="CG5">
            <v>11.852922683458305</v>
          </cell>
          <cell r="CH5" t="str">
            <v>Over</v>
          </cell>
          <cell r="CI5">
            <v>10</v>
          </cell>
          <cell r="CJ5">
            <v>32</v>
          </cell>
          <cell r="CK5">
            <v>42</v>
          </cell>
          <cell r="CL5">
            <v>4</v>
          </cell>
          <cell r="CM5">
            <v>8</v>
          </cell>
          <cell r="CN5">
            <v>12</v>
          </cell>
          <cell r="CO5">
            <v>54</v>
          </cell>
          <cell r="CP5">
            <v>44.6</v>
          </cell>
          <cell r="CQ5">
            <v>8.3802189813535612</v>
          </cell>
          <cell r="CR5">
            <v>52.980218981353559</v>
          </cell>
          <cell r="CS5">
            <v>36.219781018646444</v>
          </cell>
          <cell r="CT5" t="str">
            <v>Over</v>
          </cell>
          <cell r="CU5">
            <v>214</v>
          </cell>
          <cell r="CV5">
            <v>1</v>
          </cell>
          <cell r="CW5">
            <v>1</v>
          </cell>
          <cell r="CX5">
            <v>1</v>
          </cell>
          <cell r="CY5">
            <v>0</v>
          </cell>
          <cell r="CZ5">
            <v>3</v>
          </cell>
          <cell r="DA5">
            <v>4</v>
          </cell>
          <cell r="DB5">
            <v>2</v>
          </cell>
          <cell r="DC5">
            <v>10</v>
          </cell>
          <cell r="DD5">
            <v>0</v>
          </cell>
          <cell r="DE5">
            <v>11</v>
          </cell>
          <cell r="DF5">
            <v>44</v>
          </cell>
          <cell r="DG5">
            <v>12</v>
          </cell>
          <cell r="DH5">
            <v>2</v>
          </cell>
          <cell r="DI5">
            <v>0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71</v>
          </cell>
          <cell r="DP5">
            <v>6</v>
          </cell>
          <cell r="DQ5">
            <v>4</v>
          </cell>
          <cell r="DR5">
            <v>10</v>
          </cell>
          <cell r="DS5">
            <v>5</v>
          </cell>
          <cell r="DT5">
            <v>4</v>
          </cell>
          <cell r="DU5">
            <v>9</v>
          </cell>
          <cell r="DV5">
            <v>6</v>
          </cell>
          <cell r="DW5">
            <v>4</v>
          </cell>
          <cell r="DX5">
            <v>0</v>
          </cell>
          <cell r="DY5">
            <v>10</v>
          </cell>
          <cell r="DZ5">
            <v>0</v>
          </cell>
          <cell r="EA5">
            <v>2</v>
          </cell>
          <cell r="EB5">
            <v>2</v>
          </cell>
          <cell r="EC5">
            <v>102</v>
          </cell>
          <cell r="ED5">
            <v>4</v>
          </cell>
          <cell r="EE5">
            <v>4</v>
          </cell>
          <cell r="EF5">
            <v>0</v>
          </cell>
          <cell r="EG5">
            <v>1</v>
          </cell>
          <cell r="EH5">
            <v>7</v>
          </cell>
          <cell r="EI5">
            <v>8</v>
          </cell>
          <cell r="EJ5">
            <v>3</v>
          </cell>
          <cell r="EK5">
            <v>1</v>
          </cell>
          <cell r="EL5">
            <v>4</v>
          </cell>
          <cell r="EM5">
            <v>1</v>
          </cell>
          <cell r="EN5">
            <v>3</v>
          </cell>
          <cell r="EO5">
            <v>1</v>
          </cell>
          <cell r="EP5">
            <v>5</v>
          </cell>
          <cell r="EQ5">
            <v>3</v>
          </cell>
          <cell r="ER5">
            <v>1</v>
          </cell>
          <cell r="ES5">
            <v>4</v>
          </cell>
          <cell r="ET5">
            <v>2</v>
          </cell>
          <cell r="EU5">
            <v>1</v>
          </cell>
          <cell r="EV5">
            <v>3</v>
          </cell>
          <cell r="EW5">
            <v>1</v>
          </cell>
          <cell r="EX5">
            <v>2</v>
          </cell>
          <cell r="EY5">
            <v>1</v>
          </cell>
          <cell r="EZ5">
            <v>4</v>
          </cell>
          <cell r="FA5">
            <v>28</v>
          </cell>
          <cell r="FB5">
            <v>0</v>
          </cell>
          <cell r="FC5">
            <v>11</v>
          </cell>
          <cell r="FD5">
            <v>0</v>
          </cell>
          <cell r="FE5">
            <v>11</v>
          </cell>
          <cell r="FF5">
            <v>2</v>
          </cell>
          <cell r="FG5">
            <v>0</v>
          </cell>
          <cell r="FH5">
            <v>2</v>
          </cell>
          <cell r="FI5">
            <v>2</v>
          </cell>
          <cell r="FJ5">
            <v>0</v>
          </cell>
          <cell r="FK5">
            <v>2</v>
          </cell>
          <cell r="FL5">
            <v>2</v>
          </cell>
          <cell r="FM5">
            <v>0</v>
          </cell>
          <cell r="FN5">
            <v>2</v>
          </cell>
          <cell r="FO5">
            <v>17</v>
          </cell>
          <cell r="FP5">
            <v>61</v>
          </cell>
          <cell r="FQ5">
            <v>12.7536</v>
          </cell>
          <cell r="FR5">
            <v>16</v>
          </cell>
          <cell r="FS5">
            <v>23.2</v>
          </cell>
          <cell r="FT5">
            <v>12.033335763230545</v>
          </cell>
          <cell r="FU5">
            <v>35.233335763230542</v>
          </cell>
          <cell r="FV5">
            <v>11.166664236769455</v>
          </cell>
          <cell r="FW5" t="str">
            <v>OK</v>
          </cell>
          <cell r="FX5">
            <v>0.88280000000000003</v>
          </cell>
          <cell r="FY5">
            <v>66</v>
          </cell>
          <cell r="FZ5">
            <v>35.6</v>
          </cell>
          <cell r="GA5">
            <v>24.171173203530849</v>
          </cell>
          <cell r="GB5">
            <v>59.77117320353085</v>
          </cell>
          <cell r="GC5">
            <v>11.428826796469153</v>
          </cell>
          <cell r="GD5" t="str">
            <v>Over</v>
          </cell>
          <cell r="GE5">
            <v>162</v>
          </cell>
          <cell r="GF5">
            <v>12</v>
          </cell>
          <cell r="GG5">
            <v>10.6</v>
          </cell>
          <cell r="GH5">
            <v>1.1342617456312003</v>
          </cell>
          <cell r="GI5">
            <v>11.7342617456312</v>
          </cell>
          <cell r="GJ5">
            <v>9.4657382543687998</v>
          </cell>
          <cell r="GK5" t="str">
            <v>Over</v>
          </cell>
          <cell r="GL5">
            <v>0</v>
          </cell>
          <cell r="GM5">
            <v>0.6</v>
          </cell>
          <cell r="GN5">
            <v>1.0029197142425581</v>
          </cell>
          <cell r="GO5">
            <v>1.602919714242558</v>
          </cell>
          <cell r="GP5">
            <v>-0.40291971424255812</v>
          </cell>
          <cell r="GQ5" t="str">
            <v>OK</v>
          </cell>
          <cell r="GR5">
            <v>8</v>
          </cell>
          <cell r="GS5">
            <v>3</v>
          </cell>
          <cell r="GT5">
            <v>11</v>
          </cell>
          <cell r="GU5">
            <v>13.7</v>
          </cell>
          <cell r="GV5">
            <v>1.5389675281277293</v>
          </cell>
          <cell r="GW5">
            <v>15.238967528127729</v>
          </cell>
          <cell r="GX5">
            <v>12.16103247187227</v>
          </cell>
          <cell r="GY5" t="str">
            <v>Under</v>
          </cell>
          <cell r="GZ5">
            <v>0</v>
          </cell>
          <cell r="HA5">
            <v>1.4</v>
          </cell>
          <cell r="HB5">
            <v>1.0457376590053493</v>
          </cell>
          <cell r="HC5">
            <v>2.4457376590053492</v>
          </cell>
          <cell r="HD5">
            <v>0.35426234099465059</v>
          </cell>
          <cell r="HE5" t="str">
            <v>Under</v>
          </cell>
          <cell r="HF5">
            <v>23</v>
          </cell>
          <cell r="HG5">
            <v>5</v>
          </cell>
          <cell r="HH5">
            <v>2.4</v>
          </cell>
          <cell r="HI5">
            <v>2.381704141971257</v>
          </cell>
          <cell r="HJ5">
            <v>4.7817041419712574</v>
          </cell>
          <cell r="HK5">
            <v>1.8295858028742895E-2</v>
          </cell>
          <cell r="HL5" t="str">
            <v>Over</v>
          </cell>
          <cell r="HM5">
            <v>3</v>
          </cell>
          <cell r="HN5">
            <v>4</v>
          </cell>
          <cell r="HO5">
            <v>7</v>
          </cell>
          <cell r="HP5">
            <v>8.3000000000000007</v>
          </cell>
          <cell r="HQ5">
            <v>4.6603967905763177</v>
          </cell>
          <cell r="HR5">
            <v>12.960396790576318</v>
          </cell>
          <cell r="HS5">
            <v>3.639603209423683</v>
          </cell>
          <cell r="HT5" t="str">
            <v>OK</v>
          </cell>
          <cell r="HU5">
            <v>7</v>
          </cell>
          <cell r="HV5">
            <v>8.1999999999999993</v>
          </cell>
          <cell r="HW5">
            <v>4.327931856215713</v>
          </cell>
          <cell r="HX5">
            <v>12.527931856215712</v>
          </cell>
          <cell r="HY5">
            <v>3.8720681437842863</v>
          </cell>
          <cell r="HZ5" t="str">
            <v>OK</v>
          </cell>
          <cell r="IA5">
            <v>19</v>
          </cell>
          <cell r="IB5">
            <v>18.685466666666667</v>
          </cell>
          <cell r="IC5">
            <v>4</v>
          </cell>
          <cell r="ID5">
            <v>2.7</v>
          </cell>
          <cell r="IE5">
            <v>1.0116282977781403</v>
          </cell>
          <cell r="IF5">
            <v>3.7116282977781405</v>
          </cell>
          <cell r="IG5">
            <v>1.6883717022218598</v>
          </cell>
          <cell r="IH5" t="str">
            <v>Over</v>
          </cell>
          <cell r="II5">
            <v>1</v>
          </cell>
          <cell r="IJ5">
            <v>0.7</v>
          </cell>
          <cell r="IK5">
            <v>0.47756693294091923</v>
          </cell>
          <cell r="IL5">
            <v>1.1775669329409193</v>
          </cell>
          <cell r="IM5">
            <v>0.22243306705908072</v>
          </cell>
          <cell r="IN5" t="str">
            <v>OK</v>
          </cell>
          <cell r="IO5">
            <v>2</v>
          </cell>
          <cell r="IP5">
            <v>0.6</v>
          </cell>
          <cell r="IQ5">
            <v>0.88522637273985005</v>
          </cell>
          <cell r="IR5">
            <v>1.48522637273985</v>
          </cell>
          <cell r="IS5">
            <v>-0.28522637273985008</v>
          </cell>
          <cell r="IT5" t="str">
            <v>Over</v>
          </cell>
          <cell r="IU5">
            <v>7</v>
          </cell>
          <cell r="IV5">
            <v>3</v>
          </cell>
          <cell r="IW5">
            <v>2.8</v>
          </cell>
          <cell r="IX5">
            <v>0.67103829820720284</v>
          </cell>
          <cell r="IY5">
            <v>3.4710382982072026</v>
          </cell>
          <cell r="IZ5">
            <v>2.1289617017927971</v>
          </cell>
          <cell r="JA5" t="str">
            <v>OK</v>
          </cell>
          <cell r="JB5">
            <v>1</v>
          </cell>
          <cell r="JC5">
            <v>1</v>
          </cell>
          <cell r="JD5">
            <v>0</v>
          </cell>
          <cell r="JE5">
            <v>1</v>
          </cell>
          <cell r="JF5">
            <v>1</v>
          </cell>
          <cell r="JG5" t="str">
            <v>OK</v>
          </cell>
          <cell r="JH5">
            <v>2</v>
          </cell>
          <cell r="JI5">
            <v>5</v>
          </cell>
          <cell r="JJ5">
            <v>7</v>
          </cell>
          <cell r="JK5">
            <v>7</v>
          </cell>
          <cell r="JL5">
            <v>0</v>
          </cell>
          <cell r="JM5">
            <v>7</v>
          </cell>
          <cell r="JN5">
            <v>7</v>
          </cell>
          <cell r="JO5" t="str">
            <v>OK</v>
          </cell>
          <cell r="JP5">
            <v>2</v>
          </cell>
          <cell r="JQ5">
            <v>2</v>
          </cell>
          <cell r="JR5">
            <v>0.84811452387872421</v>
          </cell>
          <cell r="JS5">
            <v>2.8481145238787242</v>
          </cell>
          <cell r="JT5">
            <v>1.1518854761212758</v>
          </cell>
          <cell r="JU5" t="str">
            <v>OK</v>
          </cell>
          <cell r="JV5">
            <v>0</v>
          </cell>
          <cell r="JW5">
            <v>0.7</v>
          </cell>
          <cell r="JX5">
            <v>0.68398556805676947</v>
          </cell>
          <cell r="JY5">
            <v>1.3839855680567694</v>
          </cell>
          <cell r="JZ5">
            <v>1.6014431943230489E-2</v>
          </cell>
          <cell r="KA5" t="str">
            <v>Under</v>
          </cell>
          <cell r="KB5">
            <v>3</v>
          </cell>
          <cell r="KC5">
            <v>1</v>
          </cell>
          <cell r="KD5">
            <v>4</v>
          </cell>
          <cell r="KE5">
            <v>3.4</v>
          </cell>
          <cell r="KF5">
            <v>0.61177529032149769</v>
          </cell>
          <cell r="KG5">
            <v>4.0117752903214976</v>
          </cell>
          <cell r="KH5">
            <v>2.7882247096785022</v>
          </cell>
          <cell r="KI5" t="str">
            <v>OK</v>
          </cell>
          <cell r="KJ5">
            <v>17</v>
          </cell>
          <cell r="KK5">
            <v>2</v>
          </cell>
          <cell r="KL5">
            <v>1.4</v>
          </cell>
          <cell r="KM5">
            <v>0.9612370197756297</v>
          </cell>
          <cell r="KN5">
            <v>2.3612370197756296</v>
          </cell>
          <cell r="KO5">
            <v>0.43876298022437021</v>
          </cell>
          <cell r="KP5" t="str">
            <v>OK</v>
          </cell>
          <cell r="KQ5">
            <v>3</v>
          </cell>
          <cell r="KR5">
            <v>2.2000000000000002</v>
          </cell>
          <cell r="KS5">
            <v>0.97031977607191811</v>
          </cell>
          <cell r="KT5">
            <v>3.1703197760719184</v>
          </cell>
          <cell r="KU5">
            <v>1.229680223928082</v>
          </cell>
          <cell r="KV5" t="str">
            <v>OK</v>
          </cell>
          <cell r="KW5">
            <v>2</v>
          </cell>
          <cell r="KX5">
            <v>2</v>
          </cell>
          <cell r="KY5">
            <v>0.97632800547203713</v>
          </cell>
          <cell r="KZ5">
            <v>2.9763280054720371</v>
          </cell>
          <cell r="LA5">
            <v>1.0236719945279629</v>
          </cell>
          <cell r="LB5" t="str">
            <v>OK</v>
          </cell>
          <cell r="LC5">
            <v>1</v>
          </cell>
          <cell r="LD5">
            <v>0.7</v>
          </cell>
          <cell r="LE5">
            <v>0.51298917604257699</v>
          </cell>
          <cell r="LF5">
            <v>1.2129891760425768</v>
          </cell>
          <cell r="LG5">
            <v>0.18701082395742297</v>
          </cell>
          <cell r="LH5" t="str">
            <v>OK</v>
          </cell>
          <cell r="LI5">
            <v>8</v>
          </cell>
          <cell r="LJ5">
            <v>74</v>
          </cell>
          <cell r="LK5">
            <v>10</v>
          </cell>
          <cell r="LL5">
            <v>7.7</v>
          </cell>
          <cell r="LM5">
            <v>2.1656542843981734</v>
          </cell>
          <cell r="LN5">
            <v>9.8656542843981736</v>
          </cell>
          <cell r="LO5">
            <v>5.5343457156018268</v>
          </cell>
          <cell r="LP5" t="str">
            <v>Over</v>
          </cell>
          <cell r="LQ5">
            <v>4</v>
          </cell>
          <cell r="LR5">
            <v>16</v>
          </cell>
          <cell r="LS5">
            <v>0</v>
          </cell>
          <cell r="LT5">
            <v>20</v>
          </cell>
          <cell r="LU5">
            <v>20</v>
          </cell>
          <cell r="LV5">
            <v>0</v>
          </cell>
          <cell r="LW5">
            <v>20</v>
          </cell>
          <cell r="LX5">
            <v>20</v>
          </cell>
          <cell r="LY5" t="str">
            <v>OK</v>
          </cell>
          <cell r="LZ5">
            <v>30</v>
          </cell>
          <cell r="MA5">
            <v>38</v>
          </cell>
          <cell r="MB5">
            <v>37.6</v>
          </cell>
          <cell r="MC5">
            <v>10.545640156756225</v>
          </cell>
          <cell r="MD5">
            <v>48.14564015675623</v>
          </cell>
          <cell r="ME5">
            <v>27.054359843243777</v>
          </cell>
          <cell r="MF5" t="str">
            <v>OK</v>
          </cell>
          <cell r="MG5">
            <v>3</v>
          </cell>
          <cell r="MH5">
            <v>1.8</v>
          </cell>
          <cell r="MI5">
            <v>2.2425966570210236</v>
          </cell>
          <cell r="MJ5">
            <v>4.0425966570210239</v>
          </cell>
          <cell r="MK5">
            <v>-0.44259665702102358</v>
          </cell>
          <cell r="ML5" t="str">
            <v>OK</v>
          </cell>
          <cell r="MM5">
            <v>41</v>
          </cell>
          <cell r="MN5">
            <v>38</v>
          </cell>
          <cell r="MO5">
            <v>27.9</v>
          </cell>
          <cell r="MP5">
            <v>8.0517333138104608</v>
          </cell>
          <cell r="MQ5">
            <v>35.951733313810458</v>
          </cell>
          <cell r="MR5">
            <v>19.84826668618954</v>
          </cell>
          <cell r="MS5" t="str">
            <v>Over</v>
          </cell>
          <cell r="MT5">
            <v>3</v>
          </cell>
          <cell r="MU5">
            <v>1.1000000000000001</v>
          </cell>
          <cell r="MV5">
            <v>1.804801911989365</v>
          </cell>
          <cell r="MW5">
            <v>2.9048019119893649</v>
          </cell>
          <cell r="MX5">
            <v>-0.70480191198936493</v>
          </cell>
          <cell r="MY5" t="str">
            <v>Over</v>
          </cell>
          <cell r="MZ5">
            <v>41</v>
          </cell>
          <cell r="NA5">
            <v>17</v>
          </cell>
          <cell r="NB5">
            <v>11.2</v>
          </cell>
          <cell r="NC5">
            <v>2.8531300140710352</v>
          </cell>
          <cell r="ND5">
            <v>14.053130014071034</v>
          </cell>
          <cell r="NE5">
            <v>8.346869985928965</v>
          </cell>
          <cell r="NF5" t="str">
            <v>Over</v>
          </cell>
          <cell r="NG5">
            <v>17</v>
          </cell>
          <cell r="NH5">
            <v>16</v>
          </cell>
          <cell r="NI5">
            <v>17.2</v>
          </cell>
          <cell r="NJ5">
            <v>4.6697984478839798</v>
          </cell>
          <cell r="NK5">
            <v>21.86979844788398</v>
          </cell>
          <cell r="NL5">
            <v>12.530201552116019</v>
          </cell>
          <cell r="NM5" t="str">
            <v>OK</v>
          </cell>
          <cell r="NN5">
            <v>16</v>
          </cell>
          <cell r="NO5">
            <v>2</v>
          </cell>
          <cell r="NP5">
            <v>2</v>
          </cell>
          <cell r="NQ5">
            <v>0.9176629354822472</v>
          </cell>
          <cell r="NR5">
            <v>2.9176629354822472</v>
          </cell>
          <cell r="NS5">
            <v>1.0823370645177528</v>
          </cell>
          <cell r="NT5" t="str">
            <v>OK</v>
          </cell>
          <cell r="NU5">
            <v>1</v>
          </cell>
          <cell r="NV5">
            <v>1</v>
          </cell>
          <cell r="NW5">
            <v>0</v>
          </cell>
          <cell r="NX5">
            <v>1</v>
          </cell>
          <cell r="NY5">
            <v>1</v>
          </cell>
          <cell r="NZ5" t="str">
            <v>OK</v>
          </cell>
          <cell r="OA5">
            <v>3</v>
          </cell>
          <cell r="OB5">
            <v>8</v>
          </cell>
          <cell r="OC5">
            <v>5.9</v>
          </cell>
          <cell r="OD5">
            <v>1.2681431837544697</v>
          </cell>
          <cell r="OE5">
            <v>7.16814318375447</v>
          </cell>
          <cell r="OF5">
            <v>4.6318568162455307</v>
          </cell>
          <cell r="OG5" t="str">
            <v>Over</v>
          </cell>
          <cell r="OH5">
            <v>8</v>
          </cell>
          <cell r="OI5">
            <v>7</v>
          </cell>
          <cell r="OJ5">
            <v>5.3</v>
          </cell>
          <cell r="OK5">
            <v>1.3891812557774839</v>
          </cell>
          <cell r="OL5">
            <v>6.6891812557774841</v>
          </cell>
          <cell r="OM5">
            <v>3.910818744222516</v>
          </cell>
          <cell r="ON5" t="str">
            <v>Over</v>
          </cell>
          <cell r="OO5">
            <v>5</v>
          </cell>
          <cell r="OP5">
            <v>2</v>
          </cell>
          <cell r="OQ5">
            <v>7</v>
          </cell>
          <cell r="OR5">
            <v>7</v>
          </cell>
          <cell r="OS5">
            <v>0</v>
          </cell>
          <cell r="OT5">
            <v>7</v>
          </cell>
          <cell r="OU5">
            <v>7</v>
          </cell>
          <cell r="OV5" t="str">
            <v>OK</v>
          </cell>
          <cell r="OW5">
            <v>14</v>
          </cell>
          <cell r="OX5">
            <v>7</v>
          </cell>
          <cell r="OY5">
            <v>3</v>
          </cell>
          <cell r="OZ5">
            <v>10</v>
          </cell>
          <cell r="PA5">
            <v>7.8</v>
          </cell>
          <cell r="PB5">
            <v>1.649029485974717</v>
          </cell>
          <cell r="PC5">
            <v>9.4490294859747159</v>
          </cell>
          <cell r="PD5">
            <v>6.1509705140252828</v>
          </cell>
          <cell r="PE5" t="str">
            <v>Over</v>
          </cell>
          <cell r="PF5">
            <v>10</v>
          </cell>
          <cell r="PG5">
            <v>4</v>
          </cell>
          <cell r="PH5">
            <v>2.2999999999999998</v>
          </cell>
          <cell r="PI5">
            <v>1.6276126096272243</v>
          </cell>
          <cell r="PJ5">
            <v>3.9276126096272241</v>
          </cell>
          <cell r="PK5">
            <v>0.67238739037277551</v>
          </cell>
          <cell r="PL5" t="str">
            <v>Over</v>
          </cell>
          <cell r="PM5">
            <v>7</v>
          </cell>
          <cell r="PN5">
            <v>0</v>
          </cell>
          <cell r="PO5">
            <v>7</v>
          </cell>
          <cell r="PP5">
            <v>7</v>
          </cell>
          <cell r="PQ5">
            <v>0</v>
          </cell>
          <cell r="PR5">
            <v>7</v>
          </cell>
          <cell r="PS5">
            <v>7</v>
          </cell>
          <cell r="PT5" t="str">
            <v>OK</v>
          </cell>
          <cell r="PU5">
            <v>11</v>
          </cell>
          <cell r="PV5">
            <v>15</v>
          </cell>
          <cell r="PW5">
            <v>12.789473684210526</v>
          </cell>
          <cell r="PX5">
            <v>3.1194541432832095</v>
          </cell>
          <cell r="PY5">
            <v>15.908927827493734</v>
          </cell>
          <cell r="PZ5">
            <v>9.6700195409273171</v>
          </cell>
          <cell r="QA5" t="str">
            <v>OK</v>
          </cell>
          <cell r="QB5">
            <v>15</v>
          </cell>
          <cell r="QC5">
            <v>10</v>
          </cell>
          <cell r="QD5">
            <v>9.0526315789473681</v>
          </cell>
          <cell r="QE5">
            <v>2.8572263981103219</v>
          </cell>
          <cell r="QF5">
            <v>11.90985797705769</v>
          </cell>
          <cell r="QG5">
            <v>6.1954051808370458</v>
          </cell>
          <cell r="QH5" t="str">
            <v>OK</v>
          </cell>
          <cell r="QI5">
            <v>10</v>
          </cell>
          <cell r="QJ5">
            <v>5</v>
          </cell>
          <cell r="QK5">
            <v>5.4210526315789478</v>
          </cell>
          <cell r="QL5">
            <v>1.070606758062622</v>
          </cell>
          <cell r="QM5">
            <v>6.49165938964157</v>
          </cell>
          <cell r="QN5">
            <v>4.3504458735163256</v>
          </cell>
          <cell r="QO5" t="str">
            <v>OK</v>
          </cell>
          <cell r="QP5">
            <v>6</v>
          </cell>
          <cell r="QQ5">
            <v>6.5789473684210522</v>
          </cell>
          <cell r="QR5">
            <v>5.2632456133041057</v>
          </cell>
          <cell r="QS5">
            <v>11.842192981725159</v>
          </cell>
          <cell r="QT5">
            <v>1.3157017551169465</v>
          </cell>
          <cell r="QU5" t="str">
            <v>OK</v>
          </cell>
          <cell r="QV5">
            <v>8</v>
          </cell>
          <cell r="QW5">
            <v>0</v>
          </cell>
          <cell r="QX5">
            <v>8</v>
          </cell>
          <cell r="QY5">
            <v>8</v>
          </cell>
          <cell r="QZ5">
            <v>0</v>
          </cell>
          <cell r="RA5">
            <v>8</v>
          </cell>
          <cell r="RB5">
            <v>8</v>
          </cell>
          <cell r="RC5" t="str">
            <v>OK</v>
          </cell>
          <cell r="RD5">
            <v>19</v>
          </cell>
          <cell r="RE5">
            <v>27</v>
          </cell>
          <cell r="RF5">
            <v>24.315789473684209</v>
          </cell>
          <cell r="RG5">
            <v>7.7463441669742759</v>
          </cell>
          <cell r="RH5">
            <v>32.062133640658487</v>
          </cell>
          <cell r="RI5">
            <v>16.569445306709934</v>
          </cell>
          <cell r="RJ5" t="str">
            <v>OK</v>
          </cell>
          <cell r="RK5">
            <v>2</v>
          </cell>
          <cell r="RL5">
            <v>0</v>
          </cell>
          <cell r="RM5">
            <v>2</v>
          </cell>
          <cell r="RN5">
            <v>8.2631578947368425</v>
          </cell>
          <cell r="RO5">
            <v>7.2098860005100551</v>
          </cell>
          <cell r="RP5">
            <v>15.473043895246898</v>
          </cell>
          <cell r="RQ5">
            <v>1.0532718942267874</v>
          </cell>
          <cell r="RR5" t="str">
            <v>OK</v>
          </cell>
          <cell r="RS5">
            <v>1</v>
          </cell>
          <cell r="RT5">
            <v>1</v>
          </cell>
          <cell r="RU5">
            <v>0</v>
          </cell>
          <cell r="RV5">
            <v>1</v>
          </cell>
          <cell r="RW5">
            <v>1</v>
          </cell>
          <cell r="RX5" t="str">
            <v>OK</v>
          </cell>
          <cell r="RY5">
            <v>30</v>
          </cell>
          <cell r="RZ5">
            <v>10</v>
          </cell>
          <cell r="SA5">
            <v>8.3157894736842106</v>
          </cell>
          <cell r="SB5">
            <v>2.187150139106631</v>
          </cell>
          <cell r="SC5">
            <v>10.502939612790842</v>
          </cell>
          <cell r="SD5">
            <v>6.1286393345775796</v>
          </cell>
          <cell r="SE5" t="str">
            <v>OK</v>
          </cell>
          <cell r="SF5">
            <v>21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>
            <v>21</v>
          </cell>
          <cell r="SL5">
            <v>21</v>
          </cell>
          <cell r="SM5">
            <v>24.789473684210527</v>
          </cell>
          <cell r="SN5">
            <v>7.4429604875152622</v>
          </cell>
          <cell r="SO5">
            <v>32.232434171725792</v>
          </cell>
          <cell r="SP5">
            <v>17.346513196695266</v>
          </cell>
          <cell r="SQ5" t="str">
            <v>OK</v>
          </cell>
          <cell r="SR5">
            <v>31</v>
          </cell>
          <cell r="SS5">
            <v>1</v>
          </cell>
          <cell r="ST5">
            <v>0.73684210526315785</v>
          </cell>
          <cell r="SU5">
            <v>0.73349280562690777</v>
          </cell>
          <cell r="SV5">
            <v>1.4703349108900656</v>
          </cell>
          <cell r="SW5">
            <v>3.3492996362500804E-3</v>
          </cell>
          <cell r="SX5" t="str">
            <v>OK</v>
          </cell>
          <cell r="SY5">
            <v>64</v>
          </cell>
          <cell r="SZ5">
            <v>4</v>
          </cell>
          <cell r="TA5">
            <v>6</v>
          </cell>
          <cell r="TB5">
            <v>74</v>
          </cell>
          <cell r="TC5">
            <v>61.368421052631582</v>
          </cell>
          <cell r="TD5">
            <v>15.993785342771202</v>
          </cell>
          <cell r="TE5">
            <v>77.362206395402779</v>
          </cell>
          <cell r="TF5">
            <v>45.374635709860378</v>
          </cell>
          <cell r="TG5" t="str">
            <v>OK</v>
          </cell>
          <cell r="TH5">
            <v>75</v>
          </cell>
          <cell r="TI5">
            <v>2</v>
          </cell>
          <cell r="TJ5">
            <v>4.2105263157894735</v>
          </cell>
          <cell r="TK5">
            <v>1.1342617456312003</v>
          </cell>
          <cell r="TL5">
            <v>5.3447880614206742</v>
          </cell>
          <cell r="TM5">
            <v>3.0762645701582731</v>
          </cell>
          <cell r="TN5" t="str">
            <v>Under</v>
          </cell>
          <cell r="TO5">
            <v>20</v>
          </cell>
          <cell r="TP5">
            <v>0</v>
          </cell>
          <cell r="TQ5">
            <v>20</v>
          </cell>
          <cell r="TR5">
            <v>23.842105263157894</v>
          </cell>
          <cell r="TS5">
            <v>10.122928638023993</v>
          </cell>
          <cell r="TT5">
            <v>33.965033901181883</v>
          </cell>
          <cell r="TU5">
            <v>13.719176625133901</v>
          </cell>
          <cell r="TV5" t="str">
            <v>OK</v>
          </cell>
          <cell r="TW5">
            <v>5</v>
          </cell>
          <cell r="TX5">
            <v>0</v>
          </cell>
          <cell r="TY5">
            <v>5</v>
          </cell>
          <cell r="TZ5">
            <v>5</v>
          </cell>
          <cell r="UA5">
            <v>0</v>
          </cell>
          <cell r="UB5">
            <v>5</v>
          </cell>
          <cell r="UC5">
            <v>5</v>
          </cell>
          <cell r="UD5" t="str">
            <v>OK</v>
          </cell>
          <cell r="UE5">
            <v>3</v>
          </cell>
          <cell r="UF5">
            <v>2</v>
          </cell>
          <cell r="UG5">
            <v>5</v>
          </cell>
          <cell r="UH5">
            <v>5</v>
          </cell>
          <cell r="UI5">
            <v>0</v>
          </cell>
          <cell r="UJ5">
            <v>5</v>
          </cell>
          <cell r="UK5">
            <v>5</v>
          </cell>
          <cell r="UL5" t="str">
            <v>OK</v>
          </cell>
          <cell r="UM5">
            <v>32</v>
          </cell>
          <cell r="UN5">
            <v>7</v>
          </cell>
          <cell r="UO5">
            <v>7</v>
          </cell>
          <cell r="UP5">
            <v>0</v>
          </cell>
          <cell r="UQ5">
            <v>7</v>
          </cell>
          <cell r="UR5">
            <v>7</v>
          </cell>
          <cell r="US5" t="str">
            <v>OK</v>
          </cell>
          <cell r="UT5">
            <v>7</v>
          </cell>
          <cell r="UU5">
            <v>60</v>
          </cell>
          <cell r="UV5">
            <v>54.578947368421055</v>
          </cell>
          <cell r="UW5">
            <v>8.2886521453107687</v>
          </cell>
          <cell r="UX5">
            <v>62.867599513731825</v>
          </cell>
          <cell r="UY5">
            <v>46.290295223110284</v>
          </cell>
          <cell r="UZ5" t="str">
            <v>OK</v>
          </cell>
          <cell r="VA5">
            <v>51</v>
          </cell>
          <cell r="VB5">
            <v>45.05263157894737</v>
          </cell>
          <cell r="VC5">
            <v>7.0275148461088817</v>
          </cell>
          <cell r="VD5">
            <v>52.080146425056249</v>
          </cell>
          <cell r="VE5">
            <v>38.025116732838491</v>
          </cell>
          <cell r="VF5" t="str">
            <v>OK</v>
          </cell>
          <cell r="VG5">
            <v>111</v>
          </cell>
          <cell r="VH5">
            <v>521</v>
          </cell>
          <cell r="VI5">
            <v>64</v>
          </cell>
          <cell r="VJ5">
            <v>0</v>
          </cell>
          <cell r="VK5">
            <v>64</v>
          </cell>
          <cell r="VL5">
            <v>47.842105263157897</v>
          </cell>
          <cell r="VM5">
            <v>13.317754056124297</v>
          </cell>
          <cell r="VN5">
            <v>61.159859319282191</v>
          </cell>
          <cell r="VO5">
            <v>34.524351207033604</v>
          </cell>
          <cell r="VP5" t="str">
            <v>Over</v>
          </cell>
          <cell r="VQ5">
            <v>64</v>
          </cell>
          <cell r="VR5">
            <v>67</v>
          </cell>
          <cell r="VS5">
            <v>0</v>
          </cell>
          <cell r="VT5">
            <v>67</v>
          </cell>
          <cell r="VU5">
            <v>61</v>
          </cell>
          <cell r="VV5">
            <v>9.4633797110522604</v>
          </cell>
          <cell r="VW5">
            <v>70.463379711052255</v>
          </cell>
          <cell r="VX5">
            <v>51.536620288947738</v>
          </cell>
          <cell r="VY5" t="str">
            <v>OK</v>
          </cell>
          <cell r="VZ5">
            <v>67</v>
          </cell>
          <cell r="WA5">
            <v>175</v>
          </cell>
          <cell r="WB5">
            <v>0</v>
          </cell>
          <cell r="WC5">
            <v>175</v>
          </cell>
          <cell r="WD5">
            <v>140.94736842105263</v>
          </cell>
          <cell r="WE5">
            <v>60.882832541247744</v>
          </cell>
          <cell r="WF5">
            <v>201.83020096230038</v>
          </cell>
          <cell r="WG5">
            <v>80.064535879804879</v>
          </cell>
          <cell r="WH5" t="str">
            <v>OK</v>
          </cell>
          <cell r="WI5">
            <v>175</v>
          </cell>
          <cell r="WJ5">
            <v>20</v>
          </cell>
          <cell r="WK5">
            <v>0</v>
          </cell>
          <cell r="WL5">
            <v>20</v>
          </cell>
          <cell r="WM5">
            <v>25.526315789473685</v>
          </cell>
          <cell r="WN5">
            <v>8.3090875354947755</v>
          </cell>
          <cell r="WO5">
            <v>33.83540332496846</v>
          </cell>
          <cell r="WP5">
            <v>17.217228253978909</v>
          </cell>
          <cell r="WQ5" t="str">
            <v>OK</v>
          </cell>
          <cell r="WR5">
            <v>20</v>
          </cell>
          <cell r="WS5">
            <v>73</v>
          </cell>
          <cell r="WT5">
            <v>0</v>
          </cell>
          <cell r="WU5">
            <v>73</v>
          </cell>
          <cell r="WV5">
            <v>56.315789473684212</v>
          </cell>
          <cell r="WW5">
            <v>13.743898167627158</v>
          </cell>
          <cell r="WX5">
            <v>70.05968764131137</v>
          </cell>
          <cell r="WY5">
            <v>42.571891306057054</v>
          </cell>
          <cell r="WZ5" t="str">
            <v>Over</v>
          </cell>
          <cell r="XA5">
            <v>73</v>
          </cell>
          <cell r="XB5">
            <v>51</v>
          </cell>
          <cell r="XC5">
            <v>0</v>
          </cell>
          <cell r="XD5">
            <v>51</v>
          </cell>
          <cell r="XE5">
            <v>35.421052631578945</v>
          </cell>
          <cell r="XF5">
            <v>11.519624750223638</v>
          </cell>
          <cell r="XG5">
            <v>46.940677381802587</v>
          </cell>
          <cell r="XH5">
            <v>23.901427881355307</v>
          </cell>
          <cell r="XI5" t="str">
            <v>Over</v>
          </cell>
          <cell r="XJ5">
            <v>51</v>
          </cell>
          <cell r="XK5">
            <v>190</v>
          </cell>
          <cell r="XL5">
            <v>0</v>
          </cell>
          <cell r="XM5">
            <v>190</v>
          </cell>
          <cell r="XN5">
            <v>182.63157894736841</v>
          </cell>
          <cell r="XO5">
            <v>50.838754384508881</v>
          </cell>
          <cell r="XP5">
            <v>233.4703333318773</v>
          </cell>
          <cell r="XQ5">
            <v>131.79282456285952</v>
          </cell>
          <cell r="XR5" t="str">
            <v>OK</v>
          </cell>
          <cell r="XS5">
            <v>190</v>
          </cell>
          <cell r="XT5">
            <v>163</v>
          </cell>
          <cell r="XU5">
            <v>0</v>
          </cell>
          <cell r="XV5">
            <v>163</v>
          </cell>
          <cell r="XW5">
            <v>126.94736842105263</v>
          </cell>
          <cell r="XX5">
            <v>35.061016154714771</v>
          </cell>
          <cell r="XY5">
            <v>162.00838457576739</v>
          </cell>
          <cell r="XZ5">
            <v>91.886352266337866</v>
          </cell>
          <cell r="YA5" t="str">
            <v>Over</v>
          </cell>
          <cell r="YB5">
            <v>163</v>
          </cell>
          <cell r="YC5">
            <v>59</v>
          </cell>
          <cell r="YD5">
            <v>0</v>
          </cell>
          <cell r="YE5">
            <v>59</v>
          </cell>
          <cell r="YF5">
            <v>58.421052631578945</v>
          </cell>
          <cell r="YG5">
            <v>14.671649871146746</v>
          </cell>
          <cell r="YH5">
            <v>73.092702502725686</v>
          </cell>
          <cell r="YI5">
            <v>43.749402760432197</v>
          </cell>
          <cell r="YJ5" t="str">
            <v>OK</v>
          </cell>
          <cell r="YK5">
            <v>59</v>
          </cell>
          <cell r="YL5">
            <v>6</v>
          </cell>
          <cell r="YM5">
            <v>0</v>
          </cell>
          <cell r="YN5">
            <v>6</v>
          </cell>
          <cell r="YO5">
            <v>8.0526315789473681</v>
          </cell>
          <cell r="YP5">
            <v>6.5529779846903393</v>
          </cell>
          <cell r="YQ5">
            <v>14.605609563637707</v>
          </cell>
          <cell r="YR5">
            <v>1.4996535942570288</v>
          </cell>
          <cell r="YS5" t="str">
            <v>OK</v>
          </cell>
          <cell r="YT5">
            <v>6</v>
          </cell>
          <cell r="YU5">
            <v>70</v>
          </cell>
          <cell r="YV5">
            <v>0</v>
          </cell>
          <cell r="YW5">
            <v>70</v>
          </cell>
          <cell r="YX5">
            <v>69.631578947368425</v>
          </cell>
          <cell r="YY5">
            <v>16.770379066529397</v>
          </cell>
          <cell r="YZ5">
            <v>86.401958013897826</v>
          </cell>
          <cell r="ZA5">
            <v>52.861199880839024</v>
          </cell>
          <cell r="ZB5" t="str">
            <v>OK</v>
          </cell>
          <cell r="ZC5">
            <v>70</v>
          </cell>
          <cell r="ZD5">
            <v>76</v>
          </cell>
          <cell r="ZE5">
            <v>0</v>
          </cell>
          <cell r="ZF5">
            <v>76</v>
          </cell>
          <cell r="ZG5">
            <v>50.263157894736842</v>
          </cell>
          <cell r="ZH5">
            <v>18.716724859699255</v>
          </cell>
          <cell r="ZI5">
            <v>68.97988275443609</v>
          </cell>
          <cell r="ZJ5">
            <v>31.546433035037587</v>
          </cell>
          <cell r="ZK5" t="str">
            <v>Over</v>
          </cell>
          <cell r="ZL5">
            <v>76</v>
          </cell>
          <cell r="ZM5">
            <v>21</v>
          </cell>
          <cell r="ZN5">
            <v>0</v>
          </cell>
          <cell r="ZO5">
            <v>21</v>
          </cell>
          <cell r="ZP5">
            <v>25.578947368421051</v>
          </cell>
          <cell r="ZQ5">
            <v>8.6942879682498315</v>
          </cell>
          <cell r="ZR5">
            <v>34.273235336670879</v>
          </cell>
          <cell r="ZS5">
            <v>16.88465940017122</v>
          </cell>
          <cell r="ZT5" t="str">
            <v>OK</v>
          </cell>
          <cell r="ZU5">
            <v>21</v>
          </cell>
          <cell r="ZV5">
            <v>11</v>
          </cell>
          <cell r="ZW5">
            <v>0</v>
          </cell>
          <cell r="ZX5">
            <v>11</v>
          </cell>
          <cell r="ZY5">
            <v>6.6315789473684212</v>
          </cell>
          <cell r="ZZ5">
            <v>2.7529888064467412</v>
          </cell>
          <cell r="AAA5">
            <v>9.384567753815162</v>
          </cell>
          <cell r="AAB5">
            <v>3.8785901409216801</v>
          </cell>
          <cell r="AAC5" t="str">
            <v>Over</v>
          </cell>
          <cell r="AAD5">
            <v>11</v>
          </cell>
          <cell r="AAE5">
            <v>39</v>
          </cell>
          <cell r="AAF5">
            <v>0</v>
          </cell>
          <cell r="AAG5">
            <v>39</v>
          </cell>
          <cell r="AAH5">
            <v>32</v>
          </cell>
          <cell r="AAI5">
            <v>12.965766892517816</v>
          </cell>
          <cell r="AAJ5">
            <v>44.96576689251782</v>
          </cell>
          <cell r="AAK5">
            <v>19.034233107482184</v>
          </cell>
          <cell r="AAL5" t="str">
            <v>OK</v>
          </cell>
          <cell r="AAM5">
            <v>39</v>
          </cell>
          <cell r="AAN5">
            <v>16</v>
          </cell>
          <cell r="AAO5">
            <v>8.7894736842105257</v>
          </cell>
          <cell r="AAP5">
            <v>5.1053234457162571</v>
          </cell>
          <cell r="AAQ5">
            <v>13.894797129926783</v>
          </cell>
          <cell r="AAR5">
            <v>3.6841502384942686</v>
          </cell>
          <cell r="AAS5" t="str">
            <v>Over</v>
          </cell>
          <cell r="AAT5">
            <v>16</v>
          </cell>
          <cell r="AAU5">
            <v>1101</v>
          </cell>
          <cell r="AAV5">
            <v>2072</v>
          </cell>
          <cell r="AAW5">
            <v>1657.6000000000001</v>
          </cell>
          <cell r="AAX5">
            <v>1</v>
          </cell>
          <cell r="AAY5">
            <v>10</v>
          </cell>
          <cell r="AAZ5">
            <v>1</v>
          </cell>
          <cell r="ABA5">
            <v>2</v>
          </cell>
          <cell r="ABB5">
            <v>1</v>
          </cell>
          <cell r="ABC5">
            <v>1</v>
          </cell>
          <cell r="ABD5">
            <v>2</v>
          </cell>
          <cell r="ABE5">
            <v>0</v>
          </cell>
          <cell r="ABF5">
            <v>1</v>
          </cell>
          <cell r="ABG5">
            <v>1</v>
          </cell>
          <cell r="ABH5">
            <v>0</v>
          </cell>
          <cell r="ABI5">
            <v>24</v>
          </cell>
          <cell r="ABJ5">
            <v>0</v>
          </cell>
          <cell r="ABK5">
            <v>0</v>
          </cell>
          <cell r="ABL5">
            <v>0</v>
          </cell>
          <cell r="ABM5">
            <v>0</v>
          </cell>
          <cell r="ABN5">
            <v>0</v>
          </cell>
          <cell r="ABO5">
            <v>0</v>
          </cell>
          <cell r="ABP5">
            <v>0</v>
          </cell>
          <cell r="ABQ5">
            <v>0</v>
          </cell>
          <cell r="ABR5">
            <v>0</v>
          </cell>
          <cell r="ABS5">
            <v>0</v>
          </cell>
          <cell r="ABT5">
            <v>0</v>
          </cell>
          <cell r="ABU5">
            <v>0</v>
          </cell>
          <cell r="ABV5">
            <v>24</v>
          </cell>
          <cell r="ABX5">
            <v>199</v>
          </cell>
          <cell r="ABY5">
            <v>0</v>
          </cell>
          <cell r="ABZ5">
            <v>159</v>
          </cell>
          <cell r="ACA5">
            <v>-40</v>
          </cell>
          <cell r="ACB5">
            <v>0</v>
          </cell>
          <cell r="ACC5">
            <v>1210</v>
          </cell>
          <cell r="ACD5">
            <v>51</v>
          </cell>
          <cell r="ACE5">
            <v>968</v>
          </cell>
          <cell r="ACF5">
            <v>-242</v>
          </cell>
          <cell r="ACG5">
            <v>0</v>
          </cell>
          <cell r="ACH5">
            <v>60</v>
          </cell>
          <cell r="ACI5">
            <v>60</v>
          </cell>
          <cell r="ACJ5">
            <v>48</v>
          </cell>
          <cell r="ACK5">
            <v>-12</v>
          </cell>
          <cell r="ACL5">
            <v>0</v>
          </cell>
          <cell r="ACM5">
            <v>51</v>
          </cell>
          <cell r="ACN5">
            <v>60</v>
          </cell>
          <cell r="ACO5">
            <v>41</v>
          </cell>
          <cell r="ACP5">
            <v>-10</v>
          </cell>
          <cell r="ACQ5">
            <v>0</v>
          </cell>
          <cell r="ACR5">
            <v>27</v>
          </cell>
          <cell r="ACS5">
            <v>199</v>
          </cell>
          <cell r="ACT5">
            <v>21</v>
          </cell>
          <cell r="ACU5">
            <v>-6</v>
          </cell>
          <cell r="ACV5">
            <v>0</v>
          </cell>
          <cell r="ACW5">
            <v>4</v>
          </cell>
          <cell r="ACX5">
            <v>27</v>
          </cell>
          <cell r="ACY5">
            <v>3</v>
          </cell>
          <cell r="ACZ5">
            <v>-1</v>
          </cell>
          <cell r="ADA5">
            <v>0</v>
          </cell>
          <cell r="ADB5">
            <v>36</v>
          </cell>
          <cell r="ADC5">
            <v>21</v>
          </cell>
          <cell r="ADD5">
            <v>30</v>
          </cell>
          <cell r="ADE5">
            <v>-6</v>
          </cell>
          <cell r="ADF5">
            <v>0</v>
          </cell>
          <cell r="ADG5">
            <v>74</v>
          </cell>
          <cell r="ADH5">
            <v>163</v>
          </cell>
          <cell r="ADI5">
            <v>59</v>
          </cell>
          <cell r="ADJ5">
            <v>-15</v>
          </cell>
          <cell r="ADK5">
            <v>0</v>
          </cell>
          <cell r="ADL5">
            <v>8</v>
          </cell>
          <cell r="ADM5">
            <v>6</v>
          </cell>
          <cell r="ADN5">
            <v>4</v>
          </cell>
          <cell r="ADO5">
            <v>-4</v>
          </cell>
          <cell r="ADP5">
            <v>0</v>
          </cell>
          <cell r="ADQ5">
            <v>20</v>
          </cell>
          <cell r="ADR5">
            <v>74</v>
          </cell>
          <cell r="ADS5">
            <v>16</v>
          </cell>
          <cell r="ADT5">
            <v>-4</v>
          </cell>
          <cell r="ADU5">
            <v>0</v>
          </cell>
          <cell r="ADV5">
            <v>2</v>
          </cell>
          <cell r="ADW5">
            <v>10</v>
          </cell>
          <cell r="ADX5">
            <v>1</v>
          </cell>
          <cell r="ADY5">
            <v>-1</v>
          </cell>
          <cell r="ADZ5">
            <v>0</v>
          </cell>
          <cell r="AEA5">
            <v>3</v>
          </cell>
          <cell r="AEB5">
            <v>2</v>
          </cell>
          <cell r="AEC5">
            <v>2</v>
          </cell>
          <cell r="AED5">
            <v>-1</v>
          </cell>
          <cell r="AEE5">
            <v>0</v>
          </cell>
          <cell r="AEF5">
            <v>5</v>
          </cell>
          <cell r="AEG5">
            <v>3</v>
          </cell>
          <cell r="AEH5">
            <v>4</v>
          </cell>
          <cell r="AEI5">
            <v>-1</v>
          </cell>
          <cell r="AEJ5">
            <v>0</v>
          </cell>
          <cell r="AEK5">
            <v>10</v>
          </cell>
          <cell r="AEL5">
            <v>36</v>
          </cell>
          <cell r="AEM5">
            <v>36</v>
          </cell>
          <cell r="AEN5">
            <v>26</v>
          </cell>
          <cell r="AEO5">
            <v>0</v>
          </cell>
          <cell r="AEP5">
            <v>8</v>
          </cell>
          <cell r="AEQ5">
            <v>5</v>
          </cell>
          <cell r="AER5">
            <v>6</v>
          </cell>
          <cell r="AES5">
            <v>-2</v>
          </cell>
          <cell r="AET5">
            <v>0</v>
          </cell>
          <cell r="AEU5">
            <v>6</v>
          </cell>
          <cell r="AEV5">
            <v>7</v>
          </cell>
          <cell r="AEW5">
            <v>6</v>
          </cell>
          <cell r="AEX5">
            <v>0</v>
          </cell>
          <cell r="AEY5">
            <v>0</v>
          </cell>
          <cell r="AEZ5">
            <v>7</v>
          </cell>
          <cell r="AFA5">
            <v>8</v>
          </cell>
          <cell r="AFB5">
            <v>6</v>
          </cell>
          <cell r="AFC5">
            <v>-1</v>
          </cell>
          <cell r="AFD5">
            <v>0</v>
          </cell>
          <cell r="AFE5">
            <v>20</v>
          </cell>
          <cell r="AFF5">
            <v>6</v>
          </cell>
          <cell r="AFG5">
            <v>16</v>
          </cell>
          <cell r="AFH5">
            <v>-4</v>
          </cell>
          <cell r="AFI5">
            <v>0</v>
          </cell>
          <cell r="AFJ5">
            <v>7</v>
          </cell>
          <cell r="AFK5">
            <v>20</v>
          </cell>
          <cell r="AFL5">
            <v>6</v>
          </cell>
          <cell r="AFM5">
            <v>-1</v>
          </cell>
          <cell r="AFN5">
            <v>0</v>
          </cell>
          <cell r="AFO5">
            <v>1</v>
          </cell>
          <cell r="AFP5">
            <v>7</v>
          </cell>
          <cell r="AFQ5">
            <v>1</v>
          </cell>
          <cell r="AFR5">
            <v>0</v>
          </cell>
          <cell r="AFS5">
            <v>0</v>
          </cell>
          <cell r="AFT5">
            <v>15</v>
          </cell>
          <cell r="AFU5">
            <v>1</v>
          </cell>
          <cell r="AFV5">
            <v>10</v>
          </cell>
          <cell r="AFW5">
            <v>-5</v>
          </cell>
          <cell r="AFX5">
            <v>0</v>
          </cell>
          <cell r="AFY5">
            <v>7</v>
          </cell>
          <cell r="AFZ5">
            <v>6</v>
          </cell>
          <cell r="AGA5">
            <v>5</v>
          </cell>
          <cell r="AGB5">
            <v>-2</v>
          </cell>
          <cell r="AGC5">
            <v>0</v>
          </cell>
          <cell r="AGD5">
            <v>6</v>
          </cell>
          <cell r="AGE5">
            <v>0</v>
          </cell>
          <cell r="AGF5">
            <v>0</v>
          </cell>
          <cell r="AGG5">
            <v>-6</v>
          </cell>
          <cell r="AGH5">
            <v>0</v>
          </cell>
          <cell r="AGI5">
            <v>21</v>
          </cell>
          <cell r="AGJ5">
            <v>7</v>
          </cell>
          <cell r="AGK5">
            <v>17</v>
          </cell>
          <cell r="AGL5">
            <v>-4</v>
          </cell>
          <cell r="AGM5">
            <v>0</v>
          </cell>
          <cell r="AGN5">
            <v>52</v>
          </cell>
          <cell r="AGO5">
            <v>52</v>
          </cell>
          <cell r="AGP5">
            <v>0</v>
          </cell>
          <cell r="AGQ5">
            <v>0</v>
          </cell>
          <cell r="AGR5">
            <v>17</v>
          </cell>
          <cell r="AGS5">
            <v>17</v>
          </cell>
          <cell r="AGT5">
            <v>0</v>
          </cell>
          <cell r="AGU5">
            <v>0</v>
          </cell>
          <cell r="AGV5">
            <v>54</v>
          </cell>
          <cell r="AGW5">
            <v>54</v>
          </cell>
          <cell r="AGX5">
            <v>0</v>
          </cell>
          <cell r="AGY5">
            <v>0</v>
          </cell>
          <cell r="AGZ5">
            <v>45</v>
          </cell>
          <cell r="AHA5">
            <v>45</v>
          </cell>
          <cell r="AHB5">
            <v>0</v>
          </cell>
          <cell r="AHC5">
            <v>0</v>
          </cell>
          <cell r="AHD5">
            <v>46</v>
          </cell>
          <cell r="AHE5">
            <v>46</v>
          </cell>
          <cell r="AHF5">
            <v>0</v>
          </cell>
          <cell r="AHG5">
            <v>0</v>
          </cell>
          <cell r="AHH5">
            <v>5</v>
          </cell>
          <cell r="AHI5">
            <v>5</v>
          </cell>
          <cell r="AHJ5">
            <v>0</v>
          </cell>
          <cell r="AHK5">
            <v>0</v>
          </cell>
          <cell r="AHL5">
            <v>5</v>
          </cell>
          <cell r="AHM5">
            <v>5</v>
          </cell>
          <cell r="AHN5">
            <v>0</v>
          </cell>
          <cell r="AHO5">
            <v>0</v>
          </cell>
          <cell r="AHP5">
            <v>4</v>
          </cell>
          <cell r="AHQ5">
            <v>4</v>
          </cell>
          <cell r="AHR5">
            <v>0</v>
          </cell>
          <cell r="AHS5">
            <v>0</v>
          </cell>
          <cell r="AHT5">
            <v>5</v>
          </cell>
          <cell r="AHU5">
            <v>5</v>
          </cell>
          <cell r="AHV5">
            <v>0</v>
          </cell>
          <cell r="AHW5">
            <v>0</v>
          </cell>
          <cell r="AHX5">
            <v>12</v>
          </cell>
          <cell r="AHY5">
            <v>12</v>
          </cell>
          <cell r="AHZ5">
            <v>0</v>
          </cell>
          <cell r="AIA5">
            <v>0</v>
          </cell>
          <cell r="AIB5">
            <v>19</v>
          </cell>
          <cell r="AIC5">
            <v>19</v>
          </cell>
          <cell r="AID5">
            <v>0</v>
          </cell>
          <cell r="AIF5" t="str">
            <v>*</v>
          </cell>
          <cell r="AIG5">
            <v>16</v>
          </cell>
          <cell r="AIH5">
            <v>20</v>
          </cell>
          <cell r="AII5">
            <v>6</v>
          </cell>
          <cell r="AIJ5">
            <v>12</v>
          </cell>
          <cell r="AIK5">
            <v>2</v>
          </cell>
          <cell r="AIL5">
            <v>0</v>
          </cell>
          <cell r="AIM5">
            <v>4</v>
          </cell>
        </row>
        <row r="6">
          <cell r="B6" t="str">
            <v>รพศ.อุตรดิตถ์</v>
          </cell>
          <cell r="C6">
            <v>2</v>
          </cell>
          <cell r="D6" t="str">
            <v>อุตรดิตถ์</v>
          </cell>
          <cell r="E6">
            <v>10673</v>
          </cell>
          <cell r="F6" t="str">
            <v>โรงพยาบาลอุตรดิตถ์</v>
          </cell>
          <cell r="G6" t="str">
            <v>a</v>
          </cell>
          <cell r="H6" t="str">
            <v>รพ.ระดับ A เตียง &lt; 700</v>
          </cell>
          <cell r="I6">
            <v>561</v>
          </cell>
          <cell r="J6">
            <v>640</v>
          </cell>
          <cell r="K6">
            <v>3</v>
          </cell>
          <cell r="L6">
            <v>600936</v>
          </cell>
          <cell r="M6">
            <v>161658</v>
          </cell>
          <cell r="N6">
            <v>7962</v>
          </cell>
          <cell r="O6">
            <v>36256</v>
          </cell>
          <cell r="P6">
            <v>117440</v>
          </cell>
          <cell r="Q6">
            <v>7</v>
          </cell>
          <cell r="R6">
            <v>6.4</v>
          </cell>
          <cell r="S6">
            <v>1.2635233389495317</v>
          </cell>
          <cell r="T6">
            <v>7.6635233389495321</v>
          </cell>
          <cell r="U6">
            <v>5.1364766610504686</v>
          </cell>
          <cell r="V6" t="str">
            <v>OK</v>
          </cell>
          <cell r="W6">
            <v>3</v>
          </cell>
          <cell r="X6">
            <v>3</v>
          </cell>
          <cell r="Y6">
            <v>0</v>
          </cell>
          <cell r="Z6">
            <v>3</v>
          </cell>
          <cell r="AA6">
            <v>3</v>
          </cell>
          <cell r="AB6" t="str">
            <v>OK</v>
          </cell>
          <cell r="AC6">
            <v>27</v>
          </cell>
          <cell r="AD6">
            <v>23.8</v>
          </cell>
          <cell r="AE6">
            <v>4.3191400486941713</v>
          </cell>
          <cell r="AF6">
            <v>28.11914004869417</v>
          </cell>
          <cell r="AG6">
            <v>19.480859951305831</v>
          </cell>
          <cell r="AH6" t="str">
            <v>OK</v>
          </cell>
          <cell r="AI6">
            <v>1</v>
          </cell>
          <cell r="AJ6">
            <v>1.2</v>
          </cell>
          <cell r="AK6">
            <v>0.87526103040466119</v>
          </cell>
          <cell r="AL6">
            <v>2.0752610304046613</v>
          </cell>
          <cell r="AM6">
            <v>0.32473896959533877</v>
          </cell>
          <cell r="AN6" t="str">
            <v>OK</v>
          </cell>
          <cell r="AO6">
            <v>1</v>
          </cell>
          <cell r="AP6">
            <v>1.1000000000000001</v>
          </cell>
          <cell r="AQ6">
            <v>0.22941573387056158</v>
          </cell>
          <cell r="AR6">
            <v>1.3294157338705617</v>
          </cell>
          <cell r="AS6">
            <v>0.87058426612943851</v>
          </cell>
          <cell r="AT6" t="str">
            <v>OK</v>
          </cell>
          <cell r="AU6">
            <v>3</v>
          </cell>
          <cell r="AV6">
            <v>6</v>
          </cell>
          <cell r="AW6">
            <v>9</v>
          </cell>
          <cell r="AX6">
            <v>7.6</v>
          </cell>
          <cell r="AY6">
            <v>1.5709348354753427</v>
          </cell>
          <cell r="AZ6">
            <v>9.170934835475343</v>
          </cell>
          <cell r="BA6">
            <v>6.0290651645246571</v>
          </cell>
          <cell r="BB6" t="str">
            <v>OK</v>
          </cell>
          <cell r="BC6">
            <v>48</v>
          </cell>
          <cell r="BD6">
            <v>10</v>
          </cell>
          <cell r="BE6">
            <v>21</v>
          </cell>
          <cell r="BF6">
            <v>31</v>
          </cell>
          <cell r="BG6">
            <v>29.6</v>
          </cell>
          <cell r="BH6">
            <v>9.7842216937294939</v>
          </cell>
          <cell r="BI6">
            <v>39.384221693729494</v>
          </cell>
          <cell r="BJ6">
            <v>19.815778306270509</v>
          </cell>
          <cell r="BK6" t="str">
            <v>OK</v>
          </cell>
          <cell r="BL6">
            <v>4</v>
          </cell>
          <cell r="BM6">
            <v>36</v>
          </cell>
          <cell r="BN6">
            <v>40</v>
          </cell>
          <cell r="BO6">
            <v>37</v>
          </cell>
          <cell r="BP6">
            <v>6.0813202629322962</v>
          </cell>
          <cell r="BQ6">
            <v>43.081320262932294</v>
          </cell>
          <cell r="BR6">
            <v>30.918679737067706</v>
          </cell>
          <cell r="BS6" t="str">
            <v>OK</v>
          </cell>
          <cell r="BT6">
            <v>2</v>
          </cell>
          <cell r="BU6">
            <v>1.8</v>
          </cell>
          <cell r="BV6">
            <v>0.87191393963432817</v>
          </cell>
          <cell r="BW6">
            <v>2.6719139396343281</v>
          </cell>
          <cell r="BX6">
            <v>0.92808606036567187</v>
          </cell>
          <cell r="BY6" t="str">
            <v>OK</v>
          </cell>
          <cell r="BZ6">
            <v>42</v>
          </cell>
          <cell r="CA6">
            <v>10</v>
          </cell>
          <cell r="CB6">
            <v>5</v>
          </cell>
          <cell r="CC6">
            <v>15</v>
          </cell>
          <cell r="CD6">
            <v>14.2</v>
          </cell>
          <cell r="CE6">
            <v>2.3470773165416943</v>
          </cell>
          <cell r="CF6">
            <v>16.547077316541692</v>
          </cell>
          <cell r="CG6">
            <v>11.852922683458305</v>
          </cell>
          <cell r="CH6" t="str">
            <v>OK</v>
          </cell>
          <cell r="CI6">
            <v>5</v>
          </cell>
          <cell r="CJ6">
            <v>17</v>
          </cell>
          <cell r="CK6">
            <v>22</v>
          </cell>
          <cell r="CL6">
            <v>10</v>
          </cell>
          <cell r="CM6">
            <v>21</v>
          </cell>
          <cell r="CN6">
            <v>31</v>
          </cell>
          <cell r="CO6">
            <v>53</v>
          </cell>
          <cell r="CP6">
            <v>44.6</v>
          </cell>
          <cell r="CQ6">
            <v>8.3802189813535612</v>
          </cell>
          <cell r="CR6">
            <v>52.980218981353559</v>
          </cell>
          <cell r="CS6">
            <v>36.219781018646444</v>
          </cell>
          <cell r="CT6" t="str">
            <v>Over</v>
          </cell>
          <cell r="CU6">
            <v>189</v>
          </cell>
          <cell r="CV6">
            <v>15</v>
          </cell>
          <cell r="CW6">
            <v>15</v>
          </cell>
          <cell r="CX6">
            <v>1</v>
          </cell>
          <cell r="CY6">
            <v>1</v>
          </cell>
          <cell r="CZ6">
            <v>2</v>
          </cell>
          <cell r="DA6">
            <v>2</v>
          </cell>
          <cell r="DB6">
            <v>2</v>
          </cell>
          <cell r="DC6">
            <v>8</v>
          </cell>
          <cell r="DD6">
            <v>0</v>
          </cell>
          <cell r="DE6">
            <v>6</v>
          </cell>
          <cell r="DF6">
            <v>12</v>
          </cell>
          <cell r="DG6">
            <v>7</v>
          </cell>
          <cell r="DH6">
            <v>1</v>
          </cell>
          <cell r="DI6">
            <v>1</v>
          </cell>
          <cell r="DJ6">
            <v>1</v>
          </cell>
          <cell r="DK6">
            <v>0</v>
          </cell>
          <cell r="DL6">
            <v>1</v>
          </cell>
          <cell r="DM6">
            <v>1</v>
          </cell>
          <cell r="DN6">
            <v>1</v>
          </cell>
          <cell r="DO6">
            <v>31</v>
          </cell>
          <cell r="DP6">
            <v>1</v>
          </cell>
          <cell r="DQ6">
            <v>6</v>
          </cell>
          <cell r="DR6">
            <v>7</v>
          </cell>
          <cell r="DS6">
            <v>3</v>
          </cell>
          <cell r="DT6">
            <v>3</v>
          </cell>
          <cell r="DU6">
            <v>6</v>
          </cell>
          <cell r="DV6">
            <v>4</v>
          </cell>
          <cell r="DW6">
            <v>4</v>
          </cell>
          <cell r="DX6">
            <v>1</v>
          </cell>
          <cell r="DY6">
            <v>9</v>
          </cell>
          <cell r="DZ6">
            <v>1</v>
          </cell>
          <cell r="EA6">
            <v>3</v>
          </cell>
          <cell r="EB6">
            <v>4</v>
          </cell>
          <cell r="EC6">
            <v>57</v>
          </cell>
          <cell r="ED6">
            <v>5</v>
          </cell>
          <cell r="EE6">
            <v>5</v>
          </cell>
          <cell r="EF6">
            <v>0</v>
          </cell>
          <cell r="EG6">
            <v>1</v>
          </cell>
          <cell r="EH6">
            <v>3</v>
          </cell>
          <cell r="EI6">
            <v>4</v>
          </cell>
          <cell r="EJ6">
            <v>2</v>
          </cell>
          <cell r="EK6">
            <v>1</v>
          </cell>
          <cell r="EL6">
            <v>3</v>
          </cell>
          <cell r="EM6">
            <v>1</v>
          </cell>
          <cell r="EN6">
            <v>2</v>
          </cell>
          <cell r="EO6">
            <v>1</v>
          </cell>
          <cell r="EP6">
            <v>4</v>
          </cell>
          <cell r="EQ6">
            <v>2</v>
          </cell>
          <cell r="ER6">
            <v>1</v>
          </cell>
          <cell r="ES6">
            <v>3</v>
          </cell>
          <cell r="ET6">
            <v>2</v>
          </cell>
          <cell r="EU6">
            <v>1</v>
          </cell>
          <cell r="EV6">
            <v>3</v>
          </cell>
          <cell r="EW6">
            <v>1</v>
          </cell>
          <cell r="EX6">
            <v>1</v>
          </cell>
          <cell r="EY6">
            <v>1</v>
          </cell>
          <cell r="EZ6">
            <v>3</v>
          </cell>
          <cell r="FA6">
            <v>20</v>
          </cell>
          <cell r="FB6">
            <v>0</v>
          </cell>
          <cell r="FC6">
            <v>4</v>
          </cell>
          <cell r="FD6">
            <v>0</v>
          </cell>
          <cell r="FE6">
            <v>4</v>
          </cell>
          <cell r="FF6">
            <v>2</v>
          </cell>
          <cell r="FG6">
            <v>0</v>
          </cell>
          <cell r="FH6">
            <v>2</v>
          </cell>
          <cell r="FI6">
            <v>1</v>
          </cell>
          <cell r="FJ6">
            <v>0</v>
          </cell>
          <cell r="FK6">
            <v>1</v>
          </cell>
          <cell r="FL6">
            <v>1</v>
          </cell>
          <cell r="FM6">
            <v>0</v>
          </cell>
          <cell r="FN6">
            <v>1</v>
          </cell>
          <cell r="FO6">
            <v>8</v>
          </cell>
          <cell r="FP6">
            <v>20</v>
          </cell>
          <cell r="FQ6">
            <v>16.165800000000001</v>
          </cell>
          <cell r="FR6">
            <v>25</v>
          </cell>
          <cell r="FS6">
            <v>23.2</v>
          </cell>
          <cell r="FT6">
            <v>12.033335763230545</v>
          </cell>
          <cell r="FU6">
            <v>35.233335763230542</v>
          </cell>
          <cell r="FV6">
            <v>11.166664236769455</v>
          </cell>
          <cell r="FW6" t="str">
            <v>OK</v>
          </cell>
          <cell r="FX6">
            <v>14.5024</v>
          </cell>
          <cell r="FY6">
            <v>23</v>
          </cell>
          <cell r="FZ6">
            <v>35.6</v>
          </cell>
          <cell r="GA6">
            <v>24.171173203530849</v>
          </cell>
          <cell r="GB6">
            <v>59.77117320353085</v>
          </cell>
          <cell r="GC6">
            <v>11.428826796469153</v>
          </cell>
          <cell r="GD6" t="str">
            <v>OK</v>
          </cell>
          <cell r="GE6">
            <v>113</v>
          </cell>
          <cell r="GF6">
            <v>11</v>
          </cell>
          <cell r="GG6">
            <v>10.6</v>
          </cell>
          <cell r="GH6">
            <v>1.1342617456312003</v>
          </cell>
          <cell r="GI6">
            <v>11.7342617456312</v>
          </cell>
          <cell r="GJ6">
            <v>9.4657382543687998</v>
          </cell>
          <cell r="GK6" t="str">
            <v>OK</v>
          </cell>
          <cell r="GL6">
            <v>0</v>
          </cell>
          <cell r="GM6">
            <v>0.6</v>
          </cell>
          <cell r="GN6">
            <v>1.0029197142425581</v>
          </cell>
          <cell r="GO6">
            <v>1.602919714242558</v>
          </cell>
          <cell r="GP6">
            <v>-0.40291971424255812</v>
          </cell>
          <cell r="GQ6" t="str">
            <v>OK</v>
          </cell>
          <cell r="GR6">
            <v>9</v>
          </cell>
          <cell r="GS6">
            <v>4</v>
          </cell>
          <cell r="GT6">
            <v>13</v>
          </cell>
          <cell r="GU6">
            <v>13.7</v>
          </cell>
          <cell r="GV6">
            <v>1.5389675281277293</v>
          </cell>
          <cell r="GW6">
            <v>15.238967528127729</v>
          </cell>
          <cell r="GX6">
            <v>12.16103247187227</v>
          </cell>
          <cell r="GY6" t="str">
            <v>OK</v>
          </cell>
          <cell r="GZ6">
            <v>2</v>
          </cell>
          <cell r="HA6">
            <v>1.4</v>
          </cell>
          <cell r="HB6">
            <v>1.0457376590053493</v>
          </cell>
          <cell r="HC6">
            <v>2.4457376590053492</v>
          </cell>
          <cell r="HD6">
            <v>0.35426234099465059</v>
          </cell>
          <cell r="HE6" t="str">
            <v>OK</v>
          </cell>
          <cell r="HF6">
            <v>26</v>
          </cell>
          <cell r="HG6">
            <v>2</v>
          </cell>
          <cell r="HH6">
            <v>2.4</v>
          </cell>
          <cell r="HI6">
            <v>2.381704141971257</v>
          </cell>
          <cell r="HJ6">
            <v>4.7817041419712574</v>
          </cell>
          <cell r="HK6">
            <v>1.8295858028742895E-2</v>
          </cell>
          <cell r="HL6" t="str">
            <v>OK</v>
          </cell>
          <cell r="HM6">
            <v>3</v>
          </cell>
          <cell r="HN6">
            <v>9</v>
          </cell>
          <cell r="HO6">
            <v>12</v>
          </cell>
          <cell r="HP6">
            <v>8.3000000000000007</v>
          </cell>
          <cell r="HQ6">
            <v>4.6603967905763177</v>
          </cell>
          <cell r="HR6">
            <v>12.960396790576318</v>
          </cell>
          <cell r="HS6">
            <v>3.639603209423683</v>
          </cell>
          <cell r="HT6" t="str">
            <v>OK</v>
          </cell>
          <cell r="HU6">
            <v>6</v>
          </cell>
          <cell r="HV6">
            <v>8.1999999999999993</v>
          </cell>
          <cell r="HW6">
            <v>4.327931856215713</v>
          </cell>
          <cell r="HX6">
            <v>12.527931856215712</v>
          </cell>
          <cell r="HY6">
            <v>3.8720681437842863</v>
          </cell>
          <cell r="HZ6" t="str">
            <v>OK</v>
          </cell>
          <cell r="IA6">
            <v>20</v>
          </cell>
          <cell r="IB6">
            <v>20.031199999999998</v>
          </cell>
          <cell r="IC6">
            <v>3</v>
          </cell>
          <cell r="ID6">
            <v>2.7</v>
          </cell>
          <cell r="IE6">
            <v>1.0116282977781403</v>
          </cell>
          <cell r="IF6">
            <v>3.7116282977781405</v>
          </cell>
          <cell r="IG6">
            <v>1.6883717022218598</v>
          </cell>
          <cell r="IH6" t="str">
            <v>OK</v>
          </cell>
          <cell r="II6">
            <v>1</v>
          </cell>
          <cell r="IJ6">
            <v>0.7</v>
          </cell>
          <cell r="IK6">
            <v>0.47756693294091923</v>
          </cell>
          <cell r="IL6">
            <v>1.1775669329409193</v>
          </cell>
          <cell r="IM6">
            <v>0.22243306705908072</v>
          </cell>
          <cell r="IN6" t="str">
            <v>OK</v>
          </cell>
          <cell r="IO6">
            <v>1</v>
          </cell>
          <cell r="IP6">
            <v>0.6</v>
          </cell>
          <cell r="IQ6">
            <v>0.88522637273985005</v>
          </cell>
          <cell r="IR6">
            <v>1.48522637273985</v>
          </cell>
          <cell r="IS6">
            <v>-0.28522637273985008</v>
          </cell>
          <cell r="IT6" t="str">
            <v>OK</v>
          </cell>
          <cell r="IU6">
            <v>5</v>
          </cell>
          <cell r="IV6">
            <v>3</v>
          </cell>
          <cell r="IW6">
            <v>2.8</v>
          </cell>
          <cell r="IX6">
            <v>0.67103829820720284</v>
          </cell>
          <cell r="IY6">
            <v>3.4710382982072026</v>
          </cell>
          <cell r="IZ6">
            <v>2.1289617017927971</v>
          </cell>
          <cell r="JA6" t="str">
            <v>OK</v>
          </cell>
          <cell r="JB6">
            <v>1</v>
          </cell>
          <cell r="JC6">
            <v>1</v>
          </cell>
          <cell r="JD6">
            <v>0</v>
          </cell>
          <cell r="JE6">
            <v>1</v>
          </cell>
          <cell r="JF6">
            <v>1</v>
          </cell>
          <cell r="JG6" t="str">
            <v>OK</v>
          </cell>
          <cell r="JH6">
            <v>5</v>
          </cell>
          <cell r="JI6">
            <v>2</v>
          </cell>
          <cell r="JJ6">
            <v>7</v>
          </cell>
          <cell r="JK6">
            <v>7</v>
          </cell>
          <cell r="JL6">
            <v>0</v>
          </cell>
          <cell r="JM6">
            <v>7</v>
          </cell>
          <cell r="JN6">
            <v>7</v>
          </cell>
          <cell r="JO6" t="str">
            <v>OK</v>
          </cell>
          <cell r="JP6">
            <v>2</v>
          </cell>
          <cell r="JQ6">
            <v>2</v>
          </cell>
          <cell r="JR6">
            <v>0.84811452387872421</v>
          </cell>
          <cell r="JS6">
            <v>2.8481145238787242</v>
          </cell>
          <cell r="JT6">
            <v>1.1518854761212758</v>
          </cell>
          <cell r="JU6" t="str">
            <v>OK</v>
          </cell>
          <cell r="JV6">
            <v>0</v>
          </cell>
          <cell r="JW6">
            <v>0.7</v>
          </cell>
          <cell r="JX6">
            <v>0.68398556805676947</v>
          </cell>
          <cell r="JY6">
            <v>1.3839855680567694</v>
          </cell>
          <cell r="JZ6">
            <v>1.6014431943230489E-2</v>
          </cell>
          <cell r="KA6" t="str">
            <v>Under</v>
          </cell>
          <cell r="KB6">
            <v>1</v>
          </cell>
          <cell r="KC6">
            <v>3</v>
          </cell>
          <cell r="KD6">
            <v>4</v>
          </cell>
          <cell r="KE6">
            <v>3.4</v>
          </cell>
          <cell r="KF6">
            <v>0.61177529032149769</v>
          </cell>
          <cell r="KG6">
            <v>4.0117752903214976</v>
          </cell>
          <cell r="KH6">
            <v>2.7882247096785022</v>
          </cell>
          <cell r="KI6" t="str">
            <v>OK</v>
          </cell>
          <cell r="KJ6">
            <v>17</v>
          </cell>
          <cell r="KK6">
            <v>1</v>
          </cell>
          <cell r="KL6">
            <v>1.4</v>
          </cell>
          <cell r="KM6">
            <v>0.9612370197756297</v>
          </cell>
          <cell r="KN6">
            <v>2.3612370197756296</v>
          </cell>
          <cell r="KO6">
            <v>0.43876298022437021</v>
          </cell>
          <cell r="KP6" t="str">
            <v>OK</v>
          </cell>
          <cell r="KQ6">
            <v>2</v>
          </cell>
          <cell r="KR6">
            <v>2.2000000000000002</v>
          </cell>
          <cell r="KS6">
            <v>0.97031977607191811</v>
          </cell>
          <cell r="KT6">
            <v>3.1703197760719184</v>
          </cell>
          <cell r="KU6">
            <v>1.229680223928082</v>
          </cell>
          <cell r="KV6" t="str">
            <v>OK</v>
          </cell>
          <cell r="KW6">
            <v>2</v>
          </cell>
          <cell r="KX6">
            <v>2</v>
          </cell>
          <cell r="KY6">
            <v>0.97632800547203713</v>
          </cell>
          <cell r="KZ6">
            <v>2.9763280054720371</v>
          </cell>
          <cell r="LA6">
            <v>1.0236719945279629</v>
          </cell>
          <cell r="LB6" t="str">
            <v>OK</v>
          </cell>
          <cell r="LC6">
            <v>1</v>
          </cell>
          <cell r="LD6">
            <v>0.7</v>
          </cell>
          <cell r="LE6">
            <v>0.51298917604257699</v>
          </cell>
          <cell r="LF6">
            <v>1.2129891760425768</v>
          </cell>
          <cell r="LG6">
            <v>0.18701082395742297</v>
          </cell>
          <cell r="LH6" t="str">
            <v>OK</v>
          </cell>
          <cell r="LI6">
            <v>6</v>
          </cell>
          <cell r="LJ6">
            <v>74</v>
          </cell>
          <cell r="LK6">
            <v>6</v>
          </cell>
          <cell r="LL6">
            <v>7.7</v>
          </cell>
          <cell r="LM6">
            <v>2.1656542843981734</v>
          </cell>
          <cell r="LN6">
            <v>9.8656542843981736</v>
          </cell>
          <cell r="LO6">
            <v>5.5343457156018268</v>
          </cell>
          <cell r="LP6" t="str">
            <v>OK</v>
          </cell>
          <cell r="LQ6">
            <v>4</v>
          </cell>
          <cell r="LR6">
            <v>16</v>
          </cell>
          <cell r="LS6">
            <v>0</v>
          </cell>
          <cell r="LT6">
            <v>20</v>
          </cell>
          <cell r="LU6">
            <v>20</v>
          </cell>
          <cell r="LV6">
            <v>0</v>
          </cell>
          <cell r="LW6">
            <v>20</v>
          </cell>
          <cell r="LX6">
            <v>20</v>
          </cell>
          <cell r="LY6" t="str">
            <v>OK</v>
          </cell>
          <cell r="LZ6">
            <v>26</v>
          </cell>
          <cell r="MA6">
            <v>46</v>
          </cell>
          <cell r="MB6">
            <v>37.6</v>
          </cell>
          <cell r="MC6">
            <v>10.545640156756225</v>
          </cell>
          <cell r="MD6">
            <v>48.14564015675623</v>
          </cell>
          <cell r="ME6">
            <v>27.054359843243777</v>
          </cell>
          <cell r="MF6" t="str">
            <v>OK</v>
          </cell>
          <cell r="MG6">
            <v>5</v>
          </cell>
          <cell r="MH6">
            <v>1.8</v>
          </cell>
          <cell r="MI6">
            <v>2.2425966570210236</v>
          </cell>
          <cell r="MJ6">
            <v>4.0425966570210239</v>
          </cell>
          <cell r="MK6">
            <v>-0.44259665702102358</v>
          </cell>
          <cell r="ML6" t="str">
            <v>Over</v>
          </cell>
          <cell r="MM6">
            <v>51</v>
          </cell>
          <cell r="MN6">
            <v>34</v>
          </cell>
          <cell r="MO6">
            <v>27.9</v>
          </cell>
          <cell r="MP6">
            <v>8.0517333138104608</v>
          </cell>
          <cell r="MQ6">
            <v>35.951733313810458</v>
          </cell>
          <cell r="MR6">
            <v>19.84826668618954</v>
          </cell>
          <cell r="MS6" t="str">
            <v>OK</v>
          </cell>
          <cell r="MT6">
            <v>4</v>
          </cell>
          <cell r="MU6">
            <v>1.1000000000000001</v>
          </cell>
          <cell r="MV6">
            <v>1.804801911989365</v>
          </cell>
          <cell r="MW6">
            <v>2.9048019119893649</v>
          </cell>
          <cell r="MX6">
            <v>-0.70480191198936493</v>
          </cell>
          <cell r="MY6" t="str">
            <v>Over</v>
          </cell>
          <cell r="MZ6">
            <v>38</v>
          </cell>
          <cell r="NA6">
            <v>8</v>
          </cell>
          <cell r="NB6">
            <v>11.2</v>
          </cell>
          <cell r="NC6">
            <v>2.8531300140710352</v>
          </cell>
          <cell r="ND6">
            <v>14.053130014071034</v>
          </cell>
          <cell r="NE6">
            <v>8.346869985928965</v>
          </cell>
          <cell r="NF6" t="str">
            <v>Under</v>
          </cell>
          <cell r="NG6">
            <v>8</v>
          </cell>
          <cell r="NH6">
            <v>20</v>
          </cell>
          <cell r="NI6">
            <v>17.2</v>
          </cell>
          <cell r="NJ6">
            <v>4.6697984478839798</v>
          </cell>
          <cell r="NK6">
            <v>21.86979844788398</v>
          </cell>
          <cell r="NL6">
            <v>12.530201552116019</v>
          </cell>
          <cell r="NM6" t="str">
            <v>OK</v>
          </cell>
          <cell r="NN6">
            <v>20</v>
          </cell>
          <cell r="NO6">
            <v>3</v>
          </cell>
          <cell r="NP6">
            <v>2</v>
          </cell>
          <cell r="NQ6">
            <v>0.9176629354822472</v>
          </cell>
          <cell r="NR6">
            <v>2.9176629354822472</v>
          </cell>
          <cell r="NS6">
            <v>1.0823370645177528</v>
          </cell>
          <cell r="NT6" t="str">
            <v>Over</v>
          </cell>
          <cell r="NU6">
            <v>1</v>
          </cell>
          <cell r="NV6">
            <v>1</v>
          </cell>
          <cell r="NW6">
            <v>0</v>
          </cell>
          <cell r="NX6">
            <v>1</v>
          </cell>
          <cell r="NY6">
            <v>1</v>
          </cell>
          <cell r="NZ6" t="str">
            <v>OK</v>
          </cell>
          <cell r="OA6">
            <v>4</v>
          </cell>
          <cell r="OB6">
            <v>5</v>
          </cell>
          <cell r="OC6">
            <v>5.9</v>
          </cell>
          <cell r="OD6">
            <v>1.2681431837544697</v>
          </cell>
          <cell r="OE6">
            <v>7.16814318375447</v>
          </cell>
          <cell r="OF6">
            <v>4.6318568162455307</v>
          </cell>
          <cell r="OG6" t="str">
            <v>OK</v>
          </cell>
          <cell r="OH6">
            <v>5</v>
          </cell>
          <cell r="OI6">
            <v>4</v>
          </cell>
          <cell r="OJ6">
            <v>5.3</v>
          </cell>
          <cell r="OK6">
            <v>1.3891812557774839</v>
          </cell>
          <cell r="OL6">
            <v>6.6891812557774841</v>
          </cell>
          <cell r="OM6">
            <v>3.910818744222516</v>
          </cell>
          <cell r="ON6" t="str">
            <v>OK</v>
          </cell>
          <cell r="OO6">
            <v>6</v>
          </cell>
          <cell r="OP6">
            <v>1</v>
          </cell>
          <cell r="OQ6">
            <v>7</v>
          </cell>
          <cell r="OR6">
            <v>7</v>
          </cell>
          <cell r="OS6">
            <v>0</v>
          </cell>
          <cell r="OT6">
            <v>7</v>
          </cell>
          <cell r="OU6">
            <v>7</v>
          </cell>
          <cell r="OV6" t="str">
            <v>OK</v>
          </cell>
          <cell r="OW6">
            <v>11</v>
          </cell>
          <cell r="OX6">
            <v>5</v>
          </cell>
          <cell r="OY6">
            <v>4</v>
          </cell>
          <cell r="OZ6">
            <v>9</v>
          </cell>
          <cell r="PA6">
            <v>7.8</v>
          </cell>
          <cell r="PB6">
            <v>1.649029485974717</v>
          </cell>
          <cell r="PC6">
            <v>9.4490294859747159</v>
          </cell>
          <cell r="PD6">
            <v>6.1509705140252828</v>
          </cell>
          <cell r="PE6" t="str">
            <v>OK</v>
          </cell>
          <cell r="PF6">
            <v>9</v>
          </cell>
          <cell r="PG6">
            <v>3</v>
          </cell>
          <cell r="PH6">
            <v>2.2999999999999998</v>
          </cell>
          <cell r="PI6">
            <v>1.6276126096272243</v>
          </cell>
          <cell r="PJ6">
            <v>3.9276126096272241</v>
          </cell>
          <cell r="PK6">
            <v>0.67238739037277551</v>
          </cell>
          <cell r="PL6" t="str">
            <v>OK</v>
          </cell>
          <cell r="PM6">
            <v>3</v>
          </cell>
          <cell r="PN6">
            <v>4</v>
          </cell>
          <cell r="PO6">
            <v>7</v>
          </cell>
          <cell r="PP6">
            <v>7</v>
          </cell>
          <cell r="PQ6">
            <v>0</v>
          </cell>
          <cell r="PR6">
            <v>7</v>
          </cell>
          <cell r="PS6">
            <v>7</v>
          </cell>
          <cell r="PT6" t="str">
            <v>OK</v>
          </cell>
          <cell r="PU6">
            <v>10</v>
          </cell>
          <cell r="PV6">
            <v>12</v>
          </cell>
          <cell r="PW6">
            <v>12.789473684210526</v>
          </cell>
          <cell r="PX6">
            <v>3.1194541432832095</v>
          </cell>
          <cell r="PY6">
            <v>15.908927827493734</v>
          </cell>
          <cell r="PZ6">
            <v>9.6700195409273171</v>
          </cell>
          <cell r="QA6" t="str">
            <v>OK</v>
          </cell>
          <cell r="QB6">
            <v>12</v>
          </cell>
          <cell r="QC6">
            <v>10</v>
          </cell>
          <cell r="QD6">
            <v>9.0526315789473681</v>
          </cell>
          <cell r="QE6">
            <v>2.8572263981103219</v>
          </cell>
          <cell r="QF6">
            <v>11.90985797705769</v>
          </cell>
          <cell r="QG6">
            <v>6.1954051808370458</v>
          </cell>
          <cell r="QH6" t="str">
            <v>OK</v>
          </cell>
          <cell r="QI6">
            <v>10</v>
          </cell>
          <cell r="QJ6">
            <v>6</v>
          </cell>
          <cell r="QK6">
            <v>5.4210526315789478</v>
          </cell>
          <cell r="QL6">
            <v>1.070606758062622</v>
          </cell>
          <cell r="QM6">
            <v>6.49165938964157</v>
          </cell>
          <cell r="QN6">
            <v>4.3504458735163256</v>
          </cell>
          <cell r="QO6" t="str">
            <v>OK</v>
          </cell>
          <cell r="QP6">
            <v>15</v>
          </cell>
          <cell r="QQ6">
            <v>6.5789473684210522</v>
          </cell>
          <cell r="QR6">
            <v>5.2632456133041057</v>
          </cell>
          <cell r="QS6">
            <v>11.842192981725159</v>
          </cell>
          <cell r="QT6">
            <v>1.3157017551169465</v>
          </cell>
          <cell r="QU6" t="str">
            <v>Over</v>
          </cell>
          <cell r="QV6">
            <v>8</v>
          </cell>
          <cell r="QW6">
            <v>0</v>
          </cell>
          <cell r="QX6">
            <v>8</v>
          </cell>
          <cell r="QY6">
            <v>8</v>
          </cell>
          <cell r="QZ6">
            <v>0</v>
          </cell>
          <cell r="RA6">
            <v>8</v>
          </cell>
          <cell r="RB6">
            <v>8</v>
          </cell>
          <cell r="RC6" t="str">
            <v>OK</v>
          </cell>
          <cell r="RD6">
            <v>29</v>
          </cell>
          <cell r="RE6">
            <v>14</v>
          </cell>
          <cell r="RF6">
            <v>24.315789473684209</v>
          </cell>
          <cell r="RG6">
            <v>7.7463441669742759</v>
          </cell>
          <cell r="RH6">
            <v>32.062133640658487</v>
          </cell>
          <cell r="RI6">
            <v>16.569445306709934</v>
          </cell>
          <cell r="RJ6" t="str">
            <v>Under</v>
          </cell>
          <cell r="RK6">
            <v>1</v>
          </cell>
          <cell r="RL6">
            <v>3</v>
          </cell>
          <cell r="RM6">
            <v>4</v>
          </cell>
          <cell r="RN6">
            <v>8.2631578947368425</v>
          </cell>
          <cell r="RO6">
            <v>7.2098860005100551</v>
          </cell>
          <cell r="RP6">
            <v>15.473043895246898</v>
          </cell>
          <cell r="RQ6">
            <v>1.0532718942267874</v>
          </cell>
          <cell r="RR6" t="str">
            <v>OK</v>
          </cell>
          <cell r="RS6">
            <v>1</v>
          </cell>
          <cell r="RT6">
            <v>1</v>
          </cell>
          <cell r="RU6">
            <v>0</v>
          </cell>
          <cell r="RV6">
            <v>1</v>
          </cell>
          <cell r="RW6">
            <v>1</v>
          </cell>
          <cell r="RX6" t="str">
            <v>OK</v>
          </cell>
          <cell r="RY6">
            <v>19</v>
          </cell>
          <cell r="RZ6">
            <v>7</v>
          </cell>
          <cell r="SA6">
            <v>8.3157894736842106</v>
          </cell>
          <cell r="SB6">
            <v>2.187150139106631</v>
          </cell>
          <cell r="SC6">
            <v>10.502939612790842</v>
          </cell>
          <cell r="SD6">
            <v>6.1286393345775796</v>
          </cell>
          <cell r="SE6" t="str">
            <v>OK</v>
          </cell>
          <cell r="SF6">
            <v>15</v>
          </cell>
          <cell r="SG6">
            <v>0</v>
          </cell>
          <cell r="SH6">
            <v>0</v>
          </cell>
          <cell r="SI6">
            <v>0</v>
          </cell>
          <cell r="SJ6">
            <v>0</v>
          </cell>
          <cell r="SK6">
            <v>15</v>
          </cell>
          <cell r="SL6">
            <v>15</v>
          </cell>
          <cell r="SM6">
            <v>24.789473684210527</v>
          </cell>
          <cell r="SN6">
            <v>7.4429604875152622</v>
          </cell>
          <cell r="SO6">
            <v>32.232434171725792</v>
          </cell>
          <cell r="SP6">
            <v>17.346513196695266</v>
          </cell>
          <cell r="SQ6" t="str">
            <v>Under</v>
          </cell>
          <cell r="SR6">
            <v>22</v>
          </cell>
          <cell r="SS6">
            <v>1</v>
          </cell>
          <cell r="ST6">
            <v>0.73684210526315785</v>
          </cell>
          <cell r="SU6">
            <v>0.73349280562690777</v>
          </cell>
          <cell r="SV6">
            <v>1.4703349108900656</v>
          </cell>
          <cell r="SW6">
            <v>3.3492996362500804E-3</v>
          </cell>
          <cell r="SX6" t="str">
            <v>OK</v>
          </cell>
          <cell r="SY6">
            <v>55</v>
          </cell>
          <cell r="SZ6">
            <v>4</v>
          </cell>
          <cell r="TA6">
            <v>9</v>
          </cell>
          <cell r="TB6">
            <v>68</v>
          </cell>
          <cell r="TC6">
            <v>61.368421052631582</v>
          </cell>
          <cell r="TD6">
            <v>15.993785342771202</v>
          </cell>
          <cell r="TE6">
            <v>77.362206395402779</v>
          </cell>
          <cell r="TF6">
            <v>45.374635709860378</v>
          </cell>
          <cell r="TG6" t="str">
            <v>OK</v>
          </cell>
          <cell r="TH6">
            <v>69</v>
          </cell>
          <cell r="TI6">
            <v>4</v>
          </cell>
          <cell r="TJ6">
            <v>4.2105263157894735</v>
          </cell>
          <cell r="TK6">
            <v>1.1342617456312003</v>
          </cell>
          <cell r="TL6">
            <v>5.3447880614206742</v>
          </cell>
          <cell r="TM6">
            <v>3.0762645701582731</v>
          </cell>
          <cell r="TN6" t="str">
            <v>OK</v>
          </cell>
          <cell r="TO6">
            <v>22</v>
          </cell>
          <cell r="TP6">
            <v>0</v>
          </cell>
          <cell r="TQ6">
            <v>22</v>
          </cell>
          <cell r="TR6">
            <v>23.842105263157894</v>
          </cell>
          <cell r="TS6">
            <v>10.122928638023993</v>
          </cell>
          <cell r="TT6">
            <v>33.965033901181883</v>
          </cell>
          <cell r="TU6">
            <v>13.719176625133901</v>
          </cell>
          <cell r="TV6" t="str">
            <v>OK</v>
          </cell>
          <cell r="TW6">
            <v>5</v>
          </cell>
          <cell r="TX6">
            <v>0</v>
          </cell>
          <cell r="TY6">
            <v>5</v>
          </cell>
          <cell r="TZ6">
            <v>5</v>
          </cell>
          <cell r="UA6">
            <v>0</v>
          </cell>
          <cell r="UB6">
            <v>5</v>
          </cell>
          <cell r="UC6">
            <v>5</v>
          </cell>
          <cell r="UD6" t="str">
            <v>OK</v>
          </cell>
          <cell r="UE6">
            <v>3</v>
          </cell>
          <cell r="UF6">
            <v>2</v>
          </cell>
          <cell r="UG6">
            <v>5</v>
          </cell>
          <cell r="UH6">
            <v>5</v>
          </cell>
          <cell r="UI6">
            <v>0</v>
          </cell>
          <cell r="UJ6">
            <v>5</v>
          </cell>
          <cell r="UK6">
            <v>5</v>
          </cell>
          <cell r="UL6" t="str">
            <v>OK</v>
          </cell>
          <cell r="UM6">
            <v>36</v>
          </cell>
          <cell r="UN6">
            <v>7</v>
          </cell>
          <cell r="UO6">
            <v>7</v>
          </cell>
          <cell r="UP6">
            <v>0</v>
          </cell>
          <cell r="UQ6">
            <v>7</v>
          </cell>
          <cell r="UR6">
            <v>7</v>
          </cell>
          <cell r="US6" t="str">
            <v>OK</v>
          </cell>
          <cell r="UT6">
            <v>7</v>
          </cell>
          <cell r="UU6">
            <v>55</v>
          </cell>
          <cell r="UV6">
            <v>54.578947368421055</v>
          </cell>
          <cell r="UW6">
            <v>8.2886521453107687</v>
          </cell>
          <cell r="UX6">
            <v>62.867599513731825</v>
          </cell>
          <cell r="UY6">
            <v>46.290295223110284</v>
          </cell>
          <cell r="UZ6" t="str">
            <v>OK</v>
          </cell>
          <cell r="VA6">
            <v>48</v>
          </cell>
          <cell r="VB6">
            <v>45.05263157894737</v>
          </cell>
          <cell r="VC6">
            <v>7.0275148461088817</v>
          </cell>
          <cell r="VD6">
            <v>52.080146425056249</v>
          </cell>
          <cell r="VE6">
            <v>38.025116732838491</v>
          </cell>
          <cell r="VF6" t="str">
            <v>OK</v>
          </cell>
          <cell r="VG6">
            <v>103</v>
          </cell>
          <cell r="VH6">
            <v>489</v>
          </cell>
          <cell r="VI6">
            <v>52</v>
          </cell>
          <cell r="VJ6">
            <v>0</v>
          </cell>
          <cell r="VK6">
            <v>52</v>
          </cell>
          <cell r="VL6">
            <v>47.842105263157897</v>
          </cell>
          <cell r="VM6">
            <v>13.317754056124297</v>
          </cell>
          <cell r="VN6">
            <v>61.159859319282191</v>
          </cell>
          <cell r="VO6">
            <v>34.524351207033604</v>
          </cell>
          <cell r="VP6" t="str">
            <v>OK</v>
          </cell>
          <cell r="VQ6">
            <v>52</v>
          </cell>
          <cell r="VR6">
            <v>74</v>
          </cell>
          <cell r="VS6">
            <v>0</v>
          </cell>
          <cell r="VT6">
            <v>74</v>
          </cell>
          <cell r="VU6">
            <v>61</v>
          </cell>
          <cell r="VV6">
            <v>9.4633797110522604</v>
          </cell>
          <cell r="VW6">
            <v>70.463379711052255</v>
          </cell>
          <cell r="VX6">
            <v>51.536620288947738</v>
          </cell>
          <cell r="VY6" t="str">
            <v>Over</v>
          </cell>
          <cell r="VZ6">
            <v>74</v>
          </cell>
          <cell r="WA6">
            <v>150</v>
          </cell>
          <cell r="WB6">
            <v>0</v>
          </cell>
          <cell r="WC6">
            <v>150</v>
          </cell>
          <cell r="WD6">
            <v>140.94736842105263</v>
          </cell>
          <cell r="WE6">
            <v>60.882832541247744</v>
          </cell>
          <cell r="WF6">
            <v>201.83020096230038</v>
          </cell>
          <cell r="WG6">
            <v>80.064535879804879</v>
          </cell>
          <cell r="WH6" t="str">
            <v>OK</v>
          </cell>
          <cell r="WI6">
            <v>150</v>
          </cell>
          <cell r="WJ6">
            <v>24</v>
          </cell>
          <cell r="WK6">
            <v>0</v>
          </cell>
          <cell r="WL6">
            <v>24</v>
          </cell>
          <cell r="WM6">
            <v>25.526315789473685</v>
          </cell>
          <cell r="WN6">
            <v>8.3090875354947755</v>
          </cell>
          <cell r="WO6">
            <v>33.83540332496846</v>
          </cell>
          <cell r="WP6">
            <v>17.217228253978909</v>
          </cell>
          <cell r="WQ6" t="str">
            <v>OK</v>
          </cell>
          <cell r="WR6">
            <v>24</v>
          </cell>
          <cell r="WS6">
            <v>65</v>
          </cell>
          <cell r="WT6">
            <v>0</v>
          </cell>
          <cell r="WU6">
            <v>65</v>
          </cell>
          <cell r="WV6">
            <v>56.315789473684212</v>
          </cell>
          <cell r="WW6">
            <v>13.743898167627158</v>
          </cell>
          <cell r="WX6">
            <v>70.05968764131137</v>
          </cell>
          <cell r="WY6">
            <v>42.571891306057054</v>
          </cell>
          <cell r="WZ6" t="str">
            <v>OK</v>
          </cell>
          <cell r="XA6">
            <v>65</v>
          </cell>
          <cell r="XB6">
            <v>40</v>
          </cell>
          <cell r="XC6">
            <v>0</v>
          </cell>
          <cell r="XD6">
            <v>40</v>
          </cell>
          <cell r="XE6">
            <v>35.421052631578945</v>
          </cell>
          <cell r="XF6">
            <v>11.519624750223638</v>
          </cell>
          <cell r="XG6">
            <v>46.940677381802587</v>
          </cell>
          <cell r="XH6">
            <v>23.901427881355307</v>
          </cell>
          <cell r="XI6" t="str">
            <v>OK</v>
          </cell>
          <cell r="XJ6">
            <v>40</v>
          </cell>
          <cell r="XK6">
            <v>161</v>
          </cell>
          <cell r="XL6">
            <v>0</v>
          </cell>
          <cell r="XM6">
            <v>161</v>
          </cell>
          <cell r="XN6">
            <v>182.63157894736841</v>
          </cell>
          <cell r="XO6">
            <v>50.838754384508881</v>
          </cell>
          <cell r="XP6">
            <v>233.4703333318773</v>
          </cell>
          <cell r="XQ6">
            <v>131.79282456285952</v>
          </cell>
          <cell r="XR6" t="str">
            <v>OK</v>
          </cell>
          <cell r="XS6">
            <v>161</v>
          </cell>
          <cell r="XT6">
            <v>182</v>
          </cell>
          <cell r="XU6">
            <v>0</v>
          </cell>
          <cell r="XV6">
            <v>182</v>
          </cell>
          <cell r="XW6">
            <v>126.94736842105263</v>
          </cell>
          <cell r="XX6">
            <v>35.061016154714771</v>
          </cell>
          <cell r="XY6">
            <v>162.00838457576739</v>
          </cell>
          <cell r="XZ6">
            <v>91.886352266337866</v>
          </cell>
          <cell r="YA6" t="str">
            <v>Over</v>
          </cell>
          <cell r="YB6">
            <v>182</v>
          </cell>
          <cell r="YC6">
            <v>56</v>
          </cell>
          <cell r="YD6">
            <v>0</v>
          </cell>
          <cell r="YE6">
            <v>56</v>
          </cell>
          <cell r="YF6">
            <v>58.421052631578945</v>
          </cell>
          <cell r="YG6">
            <v>14.671649871146746</v>
          </cell>
          <cell r="YH6">
            <v>73.092702502725686</v>
          </cell>
          <cell r="YI6">
            <v>43.749402760432197</v>
          </cell>
          <cell r="YJ6" t="str">
            <v>OK</v>
          </cell>
          <cell r="YK6">
            <v>56</v>
          </cell>
          <cell r="YL6">
            <v>19</v>
          </cell>
          <cell r="YM6">
            <v>0</v>
          </cell>
          <cell r="YN6">
            <v>19</v>
          </cell>
          <cell r="YO6">
            <v>8.0526315789473681</v>
          </cell>
          <cell r="YP6">
            <v>6.5529779846903393</v>
          </cell>
          <cell r="YQ6">
            <v>14.605609563637707</v>
          </cell>
          <cell r="YR6">
            <v>1.4996535942570288</v>
          </cell>
          <cell r="YS6" t="str">
            <v>Over</v>
          </cell>
          <cell r="YT6">
            <v>19</v>
          </cell>
          <cell r="YU6">
            <v>71</v>
          </cell>
          <cell r="YV6">
            <v>0</v>
          </cell>
          <cell r="YW6">
            <v>71</v>
          </cell>
          <cell r="YX6">
            <v>69.631578947368425</v>
          </cell>
          <cell r="YY6">
            <v>16.770379066529397</v>
          </cell>
          <cell r="YZ6">
            <v>86.401958013897826</v>
          </cell>
          <cell r="ZA6">
            <v>52.861199880839024</v>
          </cell>
          <cell r="ZB6" t="str">
            <v>OK</v>
          </cell>
          <cell r="ZC6">
            <v>71</v>
          </cell>
          <cell r="ZD6">
            <v>69</v>
          </cell>
          <cell r="ZE6">
            <v>0</v>
          </cell>
          <cell r="ZF6">
            <v>69</v>
          </cell>
          <cell r="ZG6">
            <v>50.263157894736842</v>
          </cell>
          <cell r="ZH6">
            <v>18.716724859699255</v>
          </cell>
          <cell r="ZI6">
            <v>68.97988275443609</v>
          </cell>
          <cell r="ZJ6">
            <v>31.546433035037587</v>
          </cell>
          <cell r="ZK6" t="str">
            <v>Over</v>
          </cell>
          <cell r="ZL6">
            <v>69</v>
          </cell>
          <cell r="ZM6">
            <v>29</v>
          </cell>
          <cell r="ZN6">
            <v>0</v>
          </cell>
          <cell r="ZO6">
            <v>29</v>
          </cell>
          <cell r="ZP6">
            <v>25.578947368421051</v>
          </cell>
          <cell r="ZQ6">
            <v>8.6942879682498315</v>
          </cell>
          <cell r="ZR6">
            <v>34.273235336670879</v>
          </cell>
          <cell r="ZS6">
            <v>16.88465940017122</v>
          </cell>
          <cell r="ZT6" t="str">
            <v>OK</v>
          </cell>
          <cell r="ZU6">
            <v>29</v>
          </cell>
          <cell r="ZV6">
            <v>9</v>
          </cell>
          <cell r="ZW6">
            <v>0</v>
          </cell>
          <cell r="ZX6">
            <v>9</v>
          </cell>
          <cell r="ZY6">
            <v>6.6315789473684212</v>
          </cell>
          <cell r="ZZ6">
            <v>2.7529888064467412</v>
          </cell>
          <cell r="AAA6">
            <v>9.384567753815162</v>
          </cell>
          <cell r="AAB6">
            <v>3.8785901409216801</v>
          </cell>
          <cell r="AAC6" t="str">
            <v>OK</v>
          </cell>
          <cell r="AAD6">
            <v>9</v>
          </cell>
          <cell r="AAE6">
            <v>50</v>
          </cell>
          <cell r="AAF6">
            <v>0</v>
          </cell>
          <cell r="AAG6">
            <v>50</v>
          </cell>
          <cell r="AAH6">
            <v>32</v>
          </cell>
          <cell r="AAI6">
            <v>12.965766892517816</v>
          </cell>
          <cell r="AAJ6">
            <v>44.96576689251782</v>
          </cell>
          <cell r="AAK6">
            <v>19.034233107482184</v>
          </cell>
          <cell r="AAL6" t="str">
            <v>Over</v>
          </cell>
          <cell r="AAM6">
            <v>50</v>
          </cell>
          <cell r="AAN6">
            <v>8</v>
          </cell>
          <cell r="AAO6">
            <v>8.7894736842105257</v>
          </cell>
          <cell r="AAP6">
            <v>5.1053234457162571</v>
          </cell>
          <cell r="AAQ6">
            <v>13.894797129926783</v>
          </cell>
          <cell r="AAR6">
            <v>3.6841502384942686</v>
          </cell>
          <cell r="AAS6" t="str">
            <v>OK</v>
          </cell>
          <cell r="AAT6">
            <v>8</v>
          </cell>
          <cell r="AAU6">
            <v>1059</v>
          </cell>
          <cell r="AAV6">
            <v>1924</v>
          </cell>
          <cell r="AAW6">
            <v>1539.2</v>
          </cell>
          <cell r="AAX6">
            <v>1</v>
          </cell>
          <cell r="AAY6">
            <v>13</v>
          </cell>
          <cell r="AAZ6">
            <v>3</v>
          </cell>
          <cell r="ABA6">
            <v>2</v>
          </cell>
          <cell r="ABB6">
            <v>1</v>
          </cell>
          <cell r="ABC6">
            <v>1</v>
          </cell>
          <cell r="ABD6">
            <v>0</v>
          </cell>
          <cell r="ABE6">
            <v>0</v>
          </cell>
          <cell r="ABF6">
            <v>1</v>
          </cell>
          <cell r="ABG6">
            <v>1</v>
          </cell>
          <cell r="ABH6">
            <v>1</v>
          </cell>
          <cell r="ABI6">
            <v>24</v>
          </cell>
          <cell r="ABJ6">
            <v>0</v>
          </cell>
          <cell r="ABK6">
            <v>0</v>
          </cell>
          <cell r="ABL6">
            <v>0</v>
          </cell>
          <cell r="ABM6">
            <v>0</v>
          </cell>
          <cell r="ABN6">
            <v>0</v>
          </cell>
          <cell r="ABO6">
            <v>0</v>
          </cell>
          <cell r="ABP6">
            <v>0</v>
          </cell>
          <cell r="ABQ6">
            <v>0</v>
          </cell>
          <cell r="ABR6">
            <v>0</v>
          </cell>
          <cell r="ABS6">
            <v>0</v>
          </cell>
          <cell r="ABT6">
            <v>0</v>
          </cell>
          <cell r="ABU6">
            <v>0</v>
          </cell>
          <cell r="ABV6">
            <v>24</v>
          </cell>
          <cell r="ABX6">
            <v>194</v>
          </cell>
          <cell r="ABY6">
            <v>0</v>
          </cell>
          <cell r="ABZ6">
            <v>155</v>
          </cell>
          <cell r="ACA6">
            <v>-39</v>
          </cell>
          <cell r="ACB6">
            <v>0</v>
          </cell>
          <cell r="ACC6">
            <v>1117</v>
          </cell>
          <cell r="ACD6">
            <v>48</v>
          </cell>
          <cell r="ACE6">
            <v>893</v>
          </cell>
          <cell r="ACF6">
            <v>-224</v>
          </cell>
          <cell r="ACG6">
            <v>0</v>
          </cell>
          <cell r="ACH6">
            <v>57</v>
          </cell>
          <cell r="ACI6">
            <v>57</v>
          </cell>
          <cell r="ACJ6">
            <v>46</v>
          </cell>
          <cell r="ACK6">
            <v>-11</v>
          </cell>
          <cell r="ACL6">
            <v>0</v>
          </cell>
          <cell r="ACM6">
            <v>48</v>
          </cell>
          <cell r="ACN6">
            <v>57</v>
          </cell>
          <cell r="ACO6">
            <v>38</v>
          </cell>
          <cell r="ACP6">
            <v>-10</v>
          </cell>
          <cell r="ACQ6">
            <v>0</v>
          </cell>
          <cell r="ACR6">
            <v>14</v>
          </cell>
          <cell r="ACS6">
            <v>194</v>
          </cell>
          <cell r="ACT6">
            <v>11</v>
          </cell>
          <cell r="ACU6">
            <v>-3</v>
          </cell>
          <cell r="ACV6">
            <v>0</v>
          </cell>
          <cell r="ACW6">
            <v>5</v>
          </cell>
          <cell r="ACX6">
            <v>14</v>
          </cell>
          <cell r="ACY6">
            <v>4</v>
          </cell>
          <cell r="ACZ6">
            <v>-1</v>
          </cell>
          <cell r="ADA6">
            <v>0</v>
          </cell>
          <cell r="ADB6">
            <v>36</v>
          </cell>
          <cell r="ADC6">
            <v>15</v>
          </cell>
          <cell r="ADD6">
            <v>30</v>
          </cell>
          <cell r="ADE6">
            <v>-6</v>
          </cell>
          <cell r="ADF6">
            <v>0</v>
          </cell>
          <cell r="ADG6">
            <v>68</v>
          </cell>
          <cell r="ADH6">
            <v>157</v>
          </cell>
          <cell r="ADI6">
            <v>55</v>
          </cell>
          <cell r="ADJ6">
            <v>-13</v>
          </cell>
          <cell r="ADK6">
            <v>0</v>
          </cell>
          <cell r="ADL6">
            <v>8</v>
          </cell>
          <cell r="ADM6">
            <v>6</v>
          </cell>
          <cell r="ADN6">
            <v>4</v>
          </cell>
          <cell r="ADO6">
            <v>-4</v>
          </cell>
          <cell r="ADP6">
            <v>0</v>
          </cell>
          <cell r="ADQ6">
            <v>23</v>
          </cell>
          <cell r="ADR6">
            <v>68</v>
          </cell>
          <cell r="ADS6">
            <v>18</v>
          </cell>
          <cell r="ADT6">
            <v>-5</v>
          </cell>
          <cell r="ADU6">
            <v>0</v>
          </cell>
          <cell r="ADV6">
            <v>2</v>
          </cell>
          <cell r="ADW6">
            <v>9</v>
          </cell>
          <cell r="ADX6">
            <v>1</v>
          </cell>
          <cell r="ADY6">
            <v>-1</v>
          </cell>
          <cell r="ADZ6">
            <v>0</v>
          </cell>
          <cell r="AEA6">
            <v>3</v>
          </cell>
          <cell r="AEB6">
            <v>2</v>
          </cell>
          <cell r="AEC6">
            <v>2</v>
          </cell>
          <cell r="AED6">
            <v>-1</v>
          </cell>
          <cell r="AEE6">
            <v>0</v>
          </cell>
          <cell r="AEF6">
            <v>5</v>
          </cell>
          <cell r="AEG6">
            <v>3</v>
          </cell>
          <cell r="AEH6">
            <v>4</v>
          </cell>
          <cell r="AEI6">
            <v>-1</v>
          </cell>
          <cell r="AEJ6">
            <v>0</v>
          </cell>
          <cell r="AEK6">
            <v>9</v>
          </cell>
          <cell r="AEL6">
            <v>36</v>
          </cell>
          <cell r="AEM6">
            <v>36</v>
          </cell>
          <cell r="AEN6">
            <v>27</v>
          </cell>
          <cell r="AEO6">
            <v>0</v>
          </cell>
          <cell r="AEP6">
            <v>8</v>
          </cell>
          <cell r="AEQ6">
            <v>5</v>
          </cell>
          <cell r="AER6">
            <v>6</v>
          </cell>
          <cell r="AES6">
            <v>-2</v>
          </cell>
          <cell r="AET6">
            <v>0</v>
          </cell>
          <cell r="AEU6">
            <v>6</v>
          </cell>
          <cell r="AEV6">
            <v>7</v>
          </cell>
          <cell r="AEW6">
            <v>6</v>
          </cell>
          <cell r="AEX6">
            <v>0</v>
          </cell>
          <cell r="AEY6">
            <v>0</v>
          </cell>
          <cell r="AEZ6">
            <v>7</v>
          </cell>
          <cell r="AFA6">
            <v>8</v>
          </cell>
          <cell r="AFB6">
            <v>6</v>
          </cell>
          <cell r="AFC6">
            <v>-1</v>
          </cell>
          <cell r="AFD6">
            <v>0</v>
          </cell>
          <cell r="AFE6">
            <v>20</v>
          </cell>
          <cell r="AFF6">
            <v>6</v>
          </cell>
          <cell r="AFG6">
            <v>16</v>
          </cell>
          <cell r="AFH6">
            <v>-4</v>
          </cell>
          <cell r="AFI6">
            <v>0</v>
          </cell>
          <cell r="AFJ6">
            <v>7</v>
          </cell>
          <cell r="AFK6">
            <v>20</v>
          </cell>
          <cell r="AFL6">
            <v>6</v>
          </cell>
          <cell r="AFM6">
            <v>-1</v>
          </cell>
          <cell r="AFN6">
            <v>0</v>
          </cell>
          <cell r="AFO6">
            <v>1</v>
          </cell>
          <cell r="AFP6">
            <v>7</v>
          </cell>
          <cell r="AFQ6">
            <v>1</v>
          </cell>
          <cell r="AFR6">
            <v>0</v>
          </cell>
          <cell r="AFS6">
            <v>0</v>
          </cell>
          <cell r="AFT6">
            <v>15</v>
          </cell>
          <cell r="AFU6">
            <v>1</v>
          </cell>
          <cell r="AFV6">
            <v>10</v>
          </cell>
          <cell r="AFW6">
            <v>-5</v>
          </cell>
          <cell r="AFX6">
            <v>0</v>
          </cell>
          <cell r="AFY6">
            <v>7</v>
          </cell>
          <cell r="AFZ6">
            <v>9</v>
          </cell>
          <cell r="AGA6">
            <v>5</v>
          </cell>
          <cell r="AGB6">
            <v>-2</v>
          </cell>
          <cell r="AGC6">
            <v>0</v>
          </cell>
          <cell r="AGD6">
            <v>9</v>
          </cell>
          <cell r="AGE6">
            <v>0</v>
          </cell>
          <cell r="AGF6">
            <v>0</v>
          </cell>
          <cell r="AGG6">
            <v>-9</v>
          </cell>
          <cell r="AGH6">
            <v>0</v>
          </cell>
          <cell r="AGI6">
            <v>15</v>
          </cell>
          <cell r="AGJ6">
            <v>7</v>
          </cell>
          <cell r="AGK6">
            <v>12</v>
          </cell>
          <cell r="AGL6">
            <v>-3</v>
          </cell>
          <cell r="AGM6">
            <v>0</v>
          </cell>
          <cell r="AGN6">
            <v>51</v>
          </cell>
          <cell r="AGO6">
            <v>51</v>
          </cell>
          <cell r="AGP6">
            <v>0</v>
          </cell>
          <cell r="AGQ6">
            <v>0</v>
          </cell>
          <cell r="AGR6">
            <v>15</v>
          </cell>
          <cell r="AGS6">
            <v>15</v>
          </cell>
          <cell r="AGT6">
            <v>0</v>
          </cell>
          <cell r="AGU6">
            <v>0</v>
          </cell>
          <cell r="AGV6">
            <v>53</v>
          </cell>
          <cell r="AGW6">
            <v>53</v>
          </cell>
          <cell r="AGX6">
            <v>0</v>
          </cell>
          <cell r="AGY6">
            <v>0</v>
          </cell>
          <cell r="AGZ6">
            <v>31</v>
          </cell>
          <cell r="AHA6">
            <v>31</v>
          </cell>
          <cell r="AHB6">
            <v>0</v>
          </cell>
          <cell r="AHC6">
            <v>0</v>
          </cell>
          <cell r="AHD6">
            <v>41</v>
          </cell>
          <cell r="AHE6">
            <v>41</v>
          </cell>
          <cell r="AHF6">
            <v>0</v>
          </cell>
          <cell r="AHG6">
            <v>0</v>
          </cell>
          <cell r="AHH6">
            <v>4</v>
          </cell>
          <cell r="AHI6">
            <v>4</v>
          </cell>
          <cell r="AHJ6">
            <v>0</v>
          </cell>
          <cell r="AHK6">
            <v>0</v>
          </cell>
          <cell r="AHL6">
            <v>5</v>
          </cell>
          <cell r="AHM6">
            <v>5</v>
          </cell>
          <cell r="AHN6">
            <v>0</v>
          </cell>
          <cell r="AHO6">
            <v>0</v>
          </cell>
          <cell r="AHP6">
            <v>4</v>
          </cell>
          <cell r="AHQ6">
            <v>4</v>
          </cell>
          <cell r="AHR6">
            <v>0</v>
          </cell>
          <cell r="AHS6">
            <v>0</v>
          </cell>
          <cell r="AHT6">
            <v>4</v>
          </cell>
          <cell r="AHU6">
            <v>4</v>
          </cell>
          <cell r="AHV6">
            <v>0</v>
          </cell>
          <cell r="AHW6">
            <v>0</v>
          </cell>
          <cell r="AHX6">
            <v>11</v>
          </cell>
          <cell r="AHY6">
            <v>11</v>
          </cell>
          <cell r="AHZ6">
            <v>0</v>
          </cell>
          <cell r="AIA6">
            <v>0</v>
          </cell>
          <cell r="AIB6">
            <v>20</v>
          </cell>
          <cell r="AIC6">
            <v>20</v>
          </cell>
          <cell r="AID6">
            <v>0</v>
          </cell>
          <cell r="AIF6" t="str">
            <v>*</v>
          </cell>
          <cell r="AIG6">
            <v>24</v>
          </cell>
          <cell r="AIH6">
            <v>30</v>
          </cell>
          <cell r="AII6">
            <v>4</v>
          </cell>
          <cell r="AIJ6">
            <v>8</v>
          </cell>
          <cell r="AIK6">
            <v>1</v>
          </cell>
          <cell r="AIL6">
            <v>2</v>
          </cell>
          <cell r="AIM6">
            <v>5</v>
          </cell>
        </row>
        <row r="7">
          <cell r="B7" t="str">
            <v>รพศ.สวรรค์ประชารักษ์</v>
          </cell>
          <cell r="C7">
            <v>3</v>
          </cell>
          <cell r="D7" t="str">
            <v>นครสวรรค์</v>
          </cell>
          <cell r="E7">
            <v>10675</v>
          </cell>
          <cell r="F7" t="str">
            <v>โรงพยาบาลสวรรค์ประชารักษ์</v>
          </cell>
          <cell r="G7" t="str">
            <v>a</v>
          </cell>
          <cell r="H7" t="str">
            <v>รพ.ระดับ A เตียง &lt; 700</v>
          </cell>
          <cell r="I7">
            <v>672</v>
          </cell>
          <cell r="J7">
            <v>620</v>
          </cell>
          <cell r="K7">
            <v>3</v>
          </cell>
          <cell r="L7">
            <v>526436</v>
          </cell>
          <cell r="M7">
            <v>269193</v>
          </cell>
          <cell r="N7">
            <v>0</v>
          </cell>
          <cell r="O7">
            <v>73416</v>
          </cell>
          <cell r="P7">
            <v>195777</v>
          </cell>
          <cell r="Q7">
            <v>7</v>
          </cell>
          <cell r="R7">
            <v>6.4</v>
          </cell>
          <cell r="S7">
            <v>1.2635233389495317</v>
          </cell>
          <cell r="T7">
            <v>7.6635233389495321</v>
          </cell>
          <cell r="U7">
            <v>5.1364766610504686</v>
          </cell>
          <cell r="V7" t="str">
            <v>OK</v>
          </cell>
          <cell r="W7">
            <v>3</v>
          </cell>
          <cell r="X7">
            <v>3</v>
          </cell>
          <cell r="Y7">
            <v>0</v>
          </cell>
          <cell r="Z7">
            <v>3</v>
          </cell>
          <cell r="AA7">
            <v>3</v>
          </cell>
          <cell r="AB7" t="str">
            <v>OK</v>
          </cell>
          <cell r="AC7">
            <v>27</v>
          </cell>
          <cell r="AD7">
            <v>23.8</v>
          </cell>
          <cell r="AE7">
            <v>4.3191400486941713</v>
          </cell>
          <cell r="AF7">
            <v>28.11914004869417</v>
          </cell>
          <cell r="AG7">
            <v>19.480859951305831</v>
          </cell>
          <cell r="AH7" t="str">
            <v>OK</v>
          </cell>
          <cell r="AI7">
            <v>2</v>
          </cell>
          <cell r="AJ7">
            <v>1.2</v>
          </cell>
          <cell r="AK7">
            <v>0.87526103040466119</v>
          </cell>
          <cell r="AL7">
            <v>2.0752610304046613</v>
          </cell>
          <cell r="AM7">
            <v>0.32473896959533877</v>
          </cell>
          <cell r="AN7" t="str">
            <v>OK</v>
          </cell>
          <cell r="AO7">
            <v>1</v>
          </cell>
          <cell r="AP7">
            <v>1.1000000000000001</v>
          </cell>
          <cell r="AQ7">
            <v>0.22941573387056158</v>
          </cell>
          <cell r="AR7">
            <v>1.3294157338705617</v>
          </cell>
          <cell r="AS7">
            <v>0.87058426612943851</v>
          </cell>
          <cell r="AT7" t="str">
            <v>OK</v>
          </cell>
          <cell r="AU7">
            <v>3</v>
          </cell>
          <cell r="AV7">
            <v>4</v>
          </cell>
          <cell r="AW7">
            <v>7</v>
          </cell>
          <cell r="AX7">
            <v>7.6</v>
          </cell>
          <cell r="AY7">
            <v>1.5709348354753427</v>
          </cell>
          <cell r="AZ7">
            <v>9.170934835475343</v>
          </cell>
          <cell r="BA7">
            <v>6.0290651645246571</v>
          </cell>
          <cell r="BB7" t="str">
            <v>OK</v>
          </cell>
          <cell r="BC7">
            <v>47</v>
          </cell>
          <cell r="BD7">
            <v>10</v>
          </cell>
          <cell r="BE7">
            <v>21</v>
          </cell>
          <cell r="BF7">
            <v>31</v>
          </cell>
          <cell r="BG7">
            <v>29.6</v>
          </cell>
          <cell r="BH7">
            <v>9.7842216937294939</v>
          </cell>
          <cell r="BI7">
            <v>39.384221693729494</v>
          </cell>
          <cell r="BJ7">
            <v>19.815778306270509</v>
          </cell>
          <cell r="BK7" t="str">
            <v>OK</v>
          </cell>
          <cell r="BL7">
            <v>4</v>
          </cell>
          <cell r="BM7">
            <v>35</v>
          </cell>
          <cell r="BN7">
            <v>39</v>
          </cell>
          <cell r="BO7">
            <v>37</v>
          </cell>
          <cell r="BP7">
            <v>6.0813202629322962</v>
          </cell>
          <cell r="BQ7">
            <v>43.081320262932294</v>
          </cell>
          <cell r="BR7">
            <v>30.918679737067706</v>
          </cell>
          <cell r="BS7" t="str">
            <v>OK</v>
          </cell>
          <cell r="BT7">
            <v>2</v>
          </cell>
          <cell r="BU7">
            <v>1.8</v>
          </cell>
          <cell r="BV7">
            <v>0.87191393963432817</v>
          </cell>
          <cell r="BW7">
            <v>2.6719139396343281</v>
          </cell>
          <cell r="BX7">
            <v>0.92808606036567187</v>
          </cell>
          <cell r="BY7" t="str">
            <v>OK</v>
          </cell>
          <cell r="BZ7">
            <v>41</v>
          </cell>
          <cell r="CA7">
            <v>10</v>
          </cell>
          <cell r="CB7">
            <v>5</v>
          </cell>
          <cell r="CC7">
            <v>15</v>
          </cell>
          <cell r="CD7">
            <v>14.2</v>
          </cell>
          <cell r="CE7">
            <v>2.3470773165416943</v>
          </cell>
          <cell r="CF7">
            <v>16.547077316541692</v>
          </cell>
          <cell r="CG7">
            <v>11.852922683458305</v>
          </cell>
          <cell r="CH7" t="str">
            <v>OK</v>
          </cell>
          <cell r="CI7">
            <v>6</v>
          </cell>
          <cell r="CJ7">
            <v>20</v>
          </cell>
          <cell r="CK7">
            <v>26</v>
          </cell>
          <cell r="CL7">
            <v>9</v>
          </cell>
          <cell r="CM7">
            <v>18</v>
          </cell>
          <cell r="CN7">
            <v>27</v>
          </cell>
          <cell r="CO7">
            <v>53</v>
          </cell>
          <cell r="CP7">
            <v>44.6</v>
          </cell>
          <cell r="CQ7">
            <v>8.3802189813535612</v>
          </cell>
          <cell r="CR7">
            <v>52.980218981353559</v>
          </cell>
          <cell r="CS7">
            <v>36.219781018646444</v>
          </cell>
          <cell r="CT7" t="str">
            <v>Over</v>
          </cell>
          <cell r="CU7">
            <v>187</v>
          </cell>
          <cell r="CV7">
            <v>1</v>
          </cell>
          <cell r="CW7">
            <v>1</v>
          </cell>
          <cell r="CX7">
            <v>1</v>
          </cell>
          <cell r="CY7">
            <v>4</v>
          </cell>
          <cell r="CZ7">
            <v>1</v>
          </cell>
          <cell r="DA7">
            <v>4</v>
          </cell>
          <cell r="DB7">
            <v>0</v>
          </cell>
          <cell r="DC7">
            <v>10</v>
          </cell>
          <cell r="DD7">
            <v>0</v>
          </cell>
          <cell r="DE7">
            <v>7</v>
          </cell>
          <cell r="DF7">
            <v>28</v>
          </cell>
          <cell r="DG7">
            <v>14</v>
          </cell>
          <cell r="DH7">
            <v>0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4</v>
          </cell>
          <cell r="DN7">
            <v>5</v>
          </cell>
          <cell r="DO7">
            <v>61</v>
          </cell>
          <cell r="DP7">
            <v>1</v>
          </cell>
          <cell r="DQ7">
            <v>2</v>
          </cell>
          <cell r="DR7">
            <v>3</v>
          </cell>
          <cell r="DS7">
            <v>1</v>
          </cell>
          <cell r="DT7">
            <v>2</v>
          </cell>
          <cell r="DU7">
            <v>3</v>
          </cell>
          <cell r="DV7">
            <v>1</v>
          </cell>
          <cell r="DW7">
            <v>1</v>
          </cell>
          <cell r="DX7">
            <v>0</v>
          </cell>
          <cell r="DY7">
            <v>2</v>
          </cell>
          <cell r="DZ7">
            <v>1</v>
          </cell>
          <cell r="EA7">
            <v>1</v>
          </cell>
          <cell r="EB7">
            <v>2</v>
          </cell>
          <cell r="EC7">
            <v>71</v>
          </cell>
          <cell r="ED7">
            <v>6</v>
          </cell>
          <cell r="EE7">
            <v>6</v>
          </cell>
          <cell r="EF7">
            <v>0</v>
          </cell>
          <cell r="EG7">
            <v>2</v>
          </cell>
          <cell r="EH7">
            <v>1</v>
          </cell>
          <cell r="EI7">
            <v>3</v>
          </cell>
          <cell r="EJ7">
            <v>1</v>
          </cell>
          <cell r="EK7">
            <v>2</v>
          </cell>
          <cell r="EL7">
            <v>3</v>
          </cell>
          <cell r="EM7">
            <v>1</v>
          </cell>
          <cell r="EN7">
            <v>1</v>
          </cell>
          <cell r="EO7">
            <v>1</v>
          </cell>
          <cell r="EP7">
            <v>3</v>
          </cell>
          <cell r="EQ7">
            <v>1</v>
          </cell>
          <cell r="ER7">
            <v>2</v>
          </cell>
          <cell r="ES7">
            <v>3</v>
          </cell>
          <cell r="ET7">
            <v>1</v>
          </cell>
          <cell r="EU7">
            <v>2</v>
          </cell>
          <cell r="EV7">
            <v>3</v>
          </cell>
          <cell r="EW7">
            <v>1</v>
          </cell>
          <cell r="EX7">
            <v>1</v>
          </cell>
          <cell r="EY7">
            <v>1</v>
          </cell>
          <cell r="EZ7">
            <v>3</v>
          </cell>
          <cell r="FA7">
            <v>18</v>
          </cell>
          <cell r="FB7">
            <v>0</v>
          </cell>
          <cell r="FC7">
            <v>1</v>
          </cell>
          <cell r="FD7">
            <v>0</v>
          </cell>
          <cell r="FE7">
            <v>1</v>
          </cell>
          <cell r="FF7">
            <v>2</v>
          </cell>
          <cell r="FG7">
            <v>0</v>
          </cell>
          <cell r="FH7">
            <v>2</v>
          </cell>
          <cell r="FI7">
            <v>1</v>
          </cell>
          <cell r="FJ7">
            <v>0</v>
          </cell>
          <cell r="FK7">
            <v>1</v>
          </cell>
          <cell r="FL7">
            <v>1</v>
          </cell>
          <cell r="FM7">
            <v>0</v>
          </cell>
          <cell r="FN7">
            <v>1</v>
          </cell>
          <cell r="FO7">
            <v>5</v>
          </cell>
          <cell r="FP7">
            <v>33</v>
          </cell>
          <cell r="FQ7">
            <v>26.9193</v>
          </cell>
          <cell r="FR7">
            <v>13</v>
          </cell>
          <cell r="FS7">
            <v>23.2</v>
          </cell>
          <cell r="FT7">
            <v>12.033335763230545</v>
          </cell>
          <cell r="FU7">
            <v>35.233335763230542</v>
          </cell>
          <cell r="FV7">
            <v>11.166664236769455</v>
          </cell>
          <cell r="FW7" t="str">
            <v>OK</v>
          </cell>
          <cell r="FX7">
            <v>29.366399999999999</v>
          </cell>
          <cell r="FY7">
            <v>34</v>
          </cell>
          <cell r="FZ7">
            <v>35.6</v>
          </cell>
          <cell r="GA7">
            <v>24.171173203530849</v>
          </cell>
          <cell r="GB7">
            <v>59.77117320353085</v>
          </cell>
          <cell r="GC7">
            <v>11.428826796469153</v>
          </cell>
          <cell r="GD7" t="str">
            <v>OK</v>
          </cell>
          <cell r="GE7">
            <v>111</v>
          </cell>
          <cell r="GF7">
            <v>11</v>
          </cell>
          <cell r="GG7">
            <v>10.6</v>
          </cell>
          <cell r="GH7">
            <v>1.1342617456312003</v>
          </cell>
          <cell r="GI7">
            <v>11.7342617456312</v>
          </cell>
          <cell r="GJ7">
            <v>9.4657382543687998</v>
          </cell>
          <cell r="GK7" t="str">
            <v>OK</v>
          </cell>
          <cell r="GL7">
            <v>1</v>
          </cell>
          <cell r="GM7">
            <v>0.6</v>
          </cell>
          <cell r="GN7">
            <v>1.0029197142425581</v>
          </cell>
          <cell r="GO7">
            <v>1.602919714242558</v>
          </cell>
          <cell r="GP7">
            <v>-0.40291971424255812</v>
          </cell>
          <cell r="GQ7" t="str">
            <v>OK</v>
          </cell>
          <cell r="GR7">
            <v>12</v>
          </cell>
          <cell r="GS7">
            <v>3</v>
          </cell>
          <cell r="GT7">
            <v>15</v>
          </cell>
          <cell r="GU7">
            <v>13.7</v>
          </cell>
          <cell r="GV7">
            <v>1.5389675281277293</v>
          </cell>
          <cell r="GW7">
            <v>15.238967528127729</v>
          </cell>
          <cell r="GX7">
            <v>12.16103247187227</v>
          </cell>
          <cell r="GY7" t="str">
            <v>OK</v>
          </cell>
          <cell r="GZ7">
            <v>2</v>
          </cell>
          <cell r="HA7">
            <v>1.4</v>
          </cell>
          <cell r="HB7">
            <v>1.0457376590053493</v>
          </cell>
          <cell r="HC7">
            <v>2.4457376590053492</v>
          </cell>
          <cell r="HD7">
            <v>0.35426234099465059</v>
          </cell>
          <cell r="HE7" t="str">
            <v>OK</v>
          </cell>
          <cell r="HF7">
            <v>29</v>
          </cell>
          <cell r="HG7">
            <v>4</v>
          </cell>
          <cell r="HH7">
            <v>2.4</v>
          </cell>
          <cell r="HI7">
            <v>2.381704141971257</v>
          </cell>
          <cell r="HJ7">
            <v>4.7817041419712574</v>
          </cell>
          <cell r="HK7">
            <v>1.8295858028742895E-2</v>
          </cell>
          <cell r="HL7" t="str">
            <v>OK</v>
          </cell>
          <cell r="HM7">
            <v>4</v>
          </cell>
          <cell r="HN7">
            <v>8</v>
          </cell>
          <cell r="HO7">
            <v>12</v>
          </cell>
          <cell r="HP7">
            <v>8.3000000000000007</v>
          </cell>
          <cell r="HQ7">
            <v>4.6603967905763177</v>
          </cell>
          <cell r="HR7">
            <v>12.960396790576318</v>
          </cell>
          <cell r="HS7">
            <v>3.639603209423683</v>
          </cell>
          <cell r="HT7" t="str">
            <v>OK</v>
          </cell>
          <cell r="HU7">
            <v>2</v>
          </cell>
          <cell r="HV7">
            <v>8.1999999999999993</v>
          </cell>
          <cell r="HW7">
            <v>4.327931856215713</v>
          </cell>
          <cell r="HX7">
            <v>12.527931856215712</v>
          </cell>
          <cell r="HY7">
            <v>3.8720681437842863</v>
          </cell>
          <cell r="HZ7" t="str">
            <v>Under</v>
          </cell>
          <cell r="IA7">
            <v>18</v>
          </cell>
          <cell r="IB7">
            <v>17.547866666666668</v>
          </cell>
          <cell r="IC7">
            <v>2</v>
          </cell>
          <cell r="ID7">
            <v>2.7</v>
          </cell>
          <cell r="IE7">
            <v>1.0116282977781403</v>
          </cell>
          <cell r="IF7">
            <v>3.7116282977781405</v>
          </cell>
          <cell r="IG7">
            <v>1.6883717022218598</v>
          </cell>
          <cell r="IH7" t="str">
            <v>OK</v>
          </cell>
          <cell r="II7">
            <v>1</v>
          </cell>
          <cell r="IJ7">
            <v>0.7</v>
          </cell>
          <cell r="IK7">
            <v>0.47756693294091923</v>
          </cell>
          <cell r="IL7">
            <v>1.1775669329409193</v>
          </cell>
          <cell r="IM7">
            <v>0.22243306705908072</v>
          </cell>
          <cell r="IN7" t="str">
            <v>OK</v>
          </cell>
          <cell r="IO7">
            <v>0</v>
          </cell>
          <cell r="IP7">
            <v>0.6</v>
          </cell>
          <cell r="IQ7">
            <v>0.88522637273985005</v>
          </cell>
          <cell r="IR7">
            <v>1.48522637273985</v>
          </cell>
          <cell r="IS7">
            <v>-0.28522637273985008</v>
          </cell>
          <cell r="IT7" t="str">
            <v>OK</v>
          </cell>
          <cell r="IU7">
            <v>3</v>
          </cell>
          <cell r="IV7">
            <v>4</v>
          </cell>
          <cell r="IW7">
            <v>2.8</v>
          </cell>
          <cell r="IX7">
            <v>0.67103829820720284</v>
          </cell>
          <cell r="IY7">
            <v>3.4710382982072026</v>
          </cell>
          <cell r="IZ7">
            <v>2.1289617017927971</v>
          </cell>
          <cell r="JA7" t="str">
            <v>Over</v>
          </cell>
          <cell r="JB7">
            <v>1</v>
          </cell>
          <cell r="JC7">
            <v>1</v>
          </cell>
          <cell r="JD7">
            <v>0</v>
          </cell>
          <cell r="JE7">
            <v>1</v>
          </cell>
          <cell r="JF7">
            <v>1</v>
          </cell>
          <cell r="JG7" t="str">
            <v>OK</v>
          </cell>
          <cell r="JH7">
            <v>3</v>
          </cell>
          <cell r="JI7">
            <v>4</v>
          </cell>
          <cell r="JJ7">
            <v>7</v>
          </cell>
          <cell r="JK7">
            <v>7</v>
          </cell>
          <cell r="JL7">
            <v>0</v>
          </cell>
          <cell r="JM7">
            <v>7</v>
          </cell>
          <cell r="JN7">
            <v>7</v>
          </cell>
          <cell r="JO7" t="str">
            <v>OK</v>
          </cell>
          <cell r="JP7">
            <v>1</v>
          </cell>
          <cell r="JQ7">
            <v>2</v>
          </cell>
          <cell r="JR7">
            <v>0.84811452387872421</v>
          </cell>
          <cell r="JS7">
            <v>2.8481145238787242</v>
          </cell>
          <cell r="JT7">
            <v>1.1518854761212758</v>
          </cell>
          <cell r="JU7" t="str">
            <v>Under</v>
          </cell>
          <cell r="JV7">
            <v>2</v>
          </cell>
          <cell r="JW7">
            <v>0.7</v>
          </cell>
          <cell r="JX7">
            <v>0.68398556805676947</v>
          </cell>
          <cell r="JY7">
            <v>1.3839855680567694</v>
          </cell>
          <cell r="JZ7">
            <v>1.6014431943230489E-2</v>
          </cell>
          <cell r="KA7" t="str">
            <v>Over</v>
          </cell>
          <cell r="KB7">
            <v>1</v>
          </cell>
          <cell r="KC7">
            <v>3</v>
          </cell>
          <cell r="KD7">
            <v>4</v>
          </cell>
          <cell r="KE7">
            <v>3.4</v>
          </cell>
          <cell r="KF7">
            <v>0.61177529032149769</v>
          </cell>
          <cell r="KG7">
            <v>4.0117752903214976</v>
          </cell>
          <cell r="KH7">
            <v>2.7882247096785022</v>
          </cell>
          <cell r="KI7" t="str">
            <v>OK</v>
          </cell>
          <cell r="KJ7">
            <v>19</v>
          </cell>
          <cell r="KK7">
            <v>1</v>
          </cell>
          <cell r="KL7">
            <v>1.4</v>
          </cell>
          <cell r="KM7">
            <v>0.9612370197756297</v>
          </cell>
          <cell r="KN7">
            <v>2.3612370197756296</v>
          </cell>
          <cell r="KO7">
            <v>0.43876298022437021</v>
          </cell>
          <cell r="KP7" t="str">
            <v>OK</v>
          </cell>
          <cell r="KQ7">
            <v>1</v>
          </cell>
          <cell r="KR7">
            <v>2.2000000000000002</v>
          </cell>
          <cell r="KS7">
            <v>0.97031977607191811</v>
          </cell>
          <cell r="KT7">
            <v>3.1703197760719184</v>
          </cell>
          <cell r="KU7">
            <v>1.229680223928082</v>
          </cell>
          <cell r="KV7" t="str">
            <v>Under</v>
          </cell>
          <cell r="KW7">
            <v>3</v>
          </cell>
          <cell r="KX7">
            <v>2</v>
          </cell>
          <cell r="KY7">
            <v>0.97632800547203713</v>
          </cell>
          <cell r="KZ7">
            <v>2.9763280054720371</v>
          </cell>
          <cell r="LA7">
            <v>1.0236719945279629</v>
          </cell>
          <cell r="LB7" t="str">
            <v>Over</v>
          </cell>
          <cell r="LC7">
            <v>1</v>
          </cell>
          <cell r="LD7">
            <v>0.7</v>
          </cell>
          <cell r="LE7">
            <v>0.51298917604257699</v>
          </cell>
          <cell r="LF7">
            <v>1.2129891760425768</v>
          </cell>
          <cell r="LG7">
            <v>0.18701082395742297</v>
          </cell>
          <cell r="LH7" t="str">
            <v>OK</v>
          </cell>
          <cell r="LI7">
            <v>6</v>
          </cell>
          <cell r="LJ7">
            <v>75</v>
          </cell>
          <cell r="LK7">
            <v>9</v>
          </cell>
          <cell r="LL7">
            <v>7.7</v>
          </cell>
          <cell r="LM7">
            <v>2.1656542843981734</v>
          </cell>
          <cell r="LN7">
            <v>9.8656542843981736</v>
          </cell>
          <cell r="LO7">
            <v>5.5343457156018268</v>
          </cell>
          <cell r="LP7" t="str">
            <v>OK</v>
          </cell>
          <cell r="LQ7">
            <v>4</v>
          </cell>
          <cell r="LR7">
            <v>16</v>
          </cell>
          <cell r="LS7">
            <v>0</v>
          </cell>
          <cell r="LT7">
            <v>20</v>
          </cell>
          <cell r="LU7">
            <v>20</v>
          </cell>
          <cell r="LV7">
            <v>0</v>
          </cell>
          <cell r="LW7">
            <v>20</v>
          </cell>
          <cell r="LX7">
            <v>20</v>
          </cell>
          <cell r="LY7" t="str">
            <v>OK</v>
          </cell>
          <cell r="LZ7">
            <v>29</v>
          </cell>
          <cell r="MA7">
            <v>41</v>
          </cell>
          <cell r="MB7">
            <v>37.6</v>
          </cell>
          <cell r="MC7">
            <v>10.545640156756225</v>
          </cell>
          <cell r="MD7">
            <v>48.14564015675623</v>
          </cell>
          <cell r="ME7">
            <v>27.054359843243777</v>
          </cell>
          <cell r="MF7" t="str">
            <v>OK</v>
          </cell>
          <cell r="MG7">
            <v>0</v>
          </cell>
          <cell r="MH7">
            <v>1.8</v>
          </cell>
          <cell r="MI7">
            <v>2.2425966570210236</v>
          </cell>
          <cell r="MJ7">
            <v>4.0425966570210239</v>
          </cell>
          <cell r="MK7">
            <v>-0.44259665702102358</v>
          </cell>
          <cell r="ML7" t="str">
            <v>OK</v>
          </cell>
          <cell r="MM7">
            <v>41</v>
          </cell>
          <cell r="MN7">
            <v>35</v>
          </cell>
          <cell r="MO7">
            <v>27.9</v>
          </cell>
          <cell r="MP7">
            <v>8.0517333138104608</v>
          </cell>
          <cell r="MQ7">
            <v>35.951733313810458</v>
          </cell>
          <cell r="MR7">
            <v>19.84826668618954</v>
          </cell>
          <cell r="MS7" t="str">
            <v>OK</v>
          </cell>
          <cell r="MT7">
            <v>0</v>
          </cell>
          <cell r="MU7">
            <v>1.1000000000000001</v>
          </cell>
          <cell r="MV7">
            <v>1.804801911989365</v>
          </cell>
          <cell r="MW7">
            <v>2.9048019119893649</v>
          </cell>
          <cell r="MX7">
            <v>-0.70480191198936493</v>
          </cell>
          <cell r="MY7" t="str">
            <v>OK</v>
          </cell>
          <cell r="MZ7">
            <v>35</v>
          </cell>
          <cell r="NA7">
            <v>11</v>
          </cell>
          <cell r="NB7">
            <v>11.2</v>
          </cell>
          <cell r="NC7">
            <v>2.8531300140710352</v>
          </cell>
          <cell r="ND7">
            <v>14.053130014071034</v>
          </cell>
          <cell r="NE7">
            <v>8.346869985928965</v>
          </cell>
          <cell r="NF7" t="str">
            <v>OK</v>
          </cell>
          <cell r="NG7">
            <v>11</v>
          </cell>
          <cell r="NH7">
            <v>19</v>
          </cell>
          <cell r="NI7">
            <v>17.2</v>
          </cell>
          <cell r="NJ7">
            <v>4.6697984478839798</v>
          </cell>
          <cell r="NK7">
            <v>21.86979844788398</v>
          </cell>
          <cell r="NL7">
            <v>12.530201552116019</v>
          </cell>
          <cell r="NM7" t="str">
            <v>OK</v>
          </cell>
          <cell r="NN7">
            <v>19</v>
          </cell>
          <cell r="NO7">
            <v>3</v>
          </cell>
          <cell r="NP7">
            <v>2</v>
          </cell>
          <cell r="NQ7">
            <v>0.9176629354822472</v>
          </cell>
          <cell r="NR7">
            <v>2.9176629354822472</v>
          </cell>
          <cell r="NS7">
            <v>1.0823370645177528</v>
          </cell>
          <cell r="NT7" t="str">
            <v>Over</v>
          </cell>
          <cell r="NU7">
            <v>1</v>
          </cell>
          <cell r="NV7">
            <v>1</v>
          </cell>
          <cell r="NW7">
            <v>0</v>
          </cell>
          <cell r="NX7">
            <v>1</v>
          </cell>
          <cell r="NY7">
            <v>1</v>
          </cell>
          <cell r="NZ7" t="str">
            <v>OK</v>
          </cell>
          <cell r="OA7">
            <v>4</v>
          </cell>
          <cell r="OB7">
            <v>7</v>
          </cell>
          <cell r="OC7">
            <v>5.9</v>
          </cell>
          <cell r="OD7">
            <v>1.2681431837544697</v>
          </cell>
          <cell r="OE7">
            <v>7.16814318375447</v>
          </cell>
          <cell r="OF7">
            <v>4.6318568162455307</v>
          </cell>
          <cell r="OG7" t="str">
            <v>OK</v>
          </cell>
          <cell r="OH7">
            <v>7</v>
          </cell>
          <cell r="OI7">
            <v>7</v>
          </cell>
          <cell r="OJ7">
            <v>5.3</v>
          </cell>
          <cell r="OK7">
            <v>1.3891812557774839</v>
          </cell>
          <cell r="OL7">
            <v>6.6891812557774841</v>
          </cell>
          <cell r="OM7">
            <v>3.910818744222516</v>
          </cell>
          <cell r="ON7" t="str">
            <v>Over</v>
          </cell>
          <cell r="OO7">
            <v>5</v>
          </cell>
          <cell r="OP7">
            <v>2</v>
          </cell>
          <cell r="OQ7">
            <v>7</v>
          </cell>
          <cell r="OR7">
            <v>7</v>
          </cell>
          <cell r="OS7">
            <v>0</v>
          </cell>
          <cell r="OT7">
            <v>7</v>
          </cell>
          <cell r="OU7">
            <v>7</v>
          </cell>
          <cell r="OV7" t="str">
            <v>OK</v>
          </cell>
          <cell r="OW7">
            <v>14</v>
          </cell>
          <cell r="OX7">
            <v>6</v>
          </cell>
          <cell r="OY7">
            <v>2</v>
          </cell>
          <cell r="OZ7">
            <v>8</v>
          </cell>
          <cell r="PA7">
            <v>7.8</v>
          </cell>
          <cell r="PB7">
            <v>1.649029485974717</v>
          </cell>
          <cell r="PC7">
            <v>9.4490294859747159</v>
          </cell>
          <cell r="PD7">
            <v>6.1509705140252828</v>
          </cell>
          <cell r="PE7" t="str">
            <v>OK</v>
          </cell>
          <cell r="PF7">
            <v>8</v>
          </cell>
          <cell r="PG7">
            <v>5</v>
          </cell>
          <cell r="PH7">
            <v>2.2999999999999998</v>
          </cell>
          <cell r="PI7">
            <v>1.6276126096272243</v>
          </cell>
          <cell r="PJ7">
            <v>3.9276126096272241</v>
          </cell>
          <cell r="PK7">
            <v>0.67238739037277551</v>
          </cell>
          <cell r="PL7" t="str">
            <v>Over</v>
          </cell>
          <cell r="PM7">
            <v>7</v>
          </cell>
          <cell r="PN7">
            <v>0</v>
          </cell>
          <cell r="PO7">
            <v>7</v>
          </cell>
          <cell r="PP7">
            <v>7</v>
          </cell>
          <cell r="PQ7">
            <v>0</v>
          </cell>
          <cell r="PR7">
            <v>7</v>
          </cell>
          <cell r="PS7">
            <v>7</v>
          </cell>
          <cell r="PT7" t="str">
            <v>OK</v>
          </cell>
          <cell r="PU7">
            <v>12</v>
          </cell>
          <cell r="PV7">
            <v>10</v>
          </cell>
          <cell r="PW7">
            <v>12.789473684210526</v>
          </cell>
          <cell r="PX7">
            <v>3.1194541432832095</v>
          </cell>
          <cell r="PY7">
            <v>15.908927827493734</v>
          </cell>
          <cell r="PZ7">
            <v>9.6700195409273171</v>
          </cell>
          <cell r="QA7" t="str">
            <v>OK</v>
          </cell>
          <cell r="QB7">
            <v>10</v>
          </cell>
          <cell r="QC7">
            <v>10</v>
          </cell>
          <cell r="QD7">
            <v>9.0526315789473681</v>
          </cell>
          <cell r="QE7">
            <v>2.8572263981103219</v>
          </cell>
          <cell r="QF7">
            <v>11.90985797705769</v>
          </cell>
          <cell r="QG7">
            <v>6.1954051808370458</v>
          </cell>
          <cell r="QH7" t="str">
            <v>OK</v>
          </cell>
          <cell r="QI7">
            <v>10</v>
          </cell>
          <cell r="QJ7">
            <v>5</v>
          </cell>
          <cell r="QK7">
            <v>5.4210526315789478</v>
          </cell>
          <cell r="QL7">
            <v>1.070606758062622</v>
          </cell>
          <cell r="QM7">
            <v>6.49165938964157</v>
          </cell>
          <cell r="QN7">
            <v>4.3504458735163256</v>
          </cell>
          <cell r="QO7" t="str">
            <v>OK</v>
          </cell>
          <cell r="QP7">
            <v>5</v>
          </cell>
          <cell r="QQ7">
            <v>6.5789473684210522</v>
          </cell>
          <cell r="QR7">
            <v>5.2632456133041057</v>
          </cell>
          <cell r="QS7">
            <v>11.842192981725159</v>
          </cell>
          <cell r="QT7">
            <v>1.3157017551169465</v>
          </cell>
          <cell r="QU7" t="str">
            <v>OK</v>
          </cell>
          <cell r="QV7">
            <v>8</v>
          </cell>
          <cell r="QW7">
            <v>0</v>
          </cell>
          <cell r="QX7">
            <v>8</v>
          </cell>
          <cell r="QY7">
            <v>8</v>
          </cell>
          <cell r="QZ7">
            <v>0</v>
          </cell>
          <cell r="RA7">
            <v>8</v>
          </cell>
          <cell r="RB7">
            <v>8</v>
          </cell>
          <cell r="RC7" t="str">
            <v>OK</v>
          </cell>
          <cell r="RD7">
            <v>18</v>
          </cell>
          <cell r="RE7">
            <v>22</v>
          </cell>
          <cell r="RF7">
            <v>24.315789473684209</v>
          </cell>
          <cell r="RG7">
            <v>7.7463441669742759</v>
          </cell>
          <cell r="RH7">
            <v>32.062133640658487</v>
          </cell>
          <cell r="RI7">
            <v>16.569445306709934</v>
          </cell>
          <cell r="RJ7" t="str">
            <v>OK</v>
          </cell>
          <cell r="RK7">
            <v>0</v>
          </cell>
          <cell r="RL7">
            <v>7</v>
          </cell>
          <cell r="RM7">
            <v>7</v>
          </cell>
          <cell r="RN7">
            <v>8.2631578947368425</v>
          </cell>
          <cell r="RO7">
            <v>7.2098860005100551</v>
          </cell>
          <cell r="RP7">
            <v>15.473043895246898</v>
          </cell>
          <cell r="RQ7">
            <v>1.0532718942267874</v>
          </cell>
          <cell r="RR7" t="str">
            <v>OK</v>
          </cell>
          <cell r="RS7">
            <v>1</v>
          </cell>
          <cell r="RT7">
            <v>1</v>
          </cell>
          <cell r="RU7">
            <v>0</v>
          </cell>
          <cell r="RV7">
            <v>1</v>
          </cell>
          <cell r="RW7">
            <v>1</v>
          </cell>
          <cell r="RX7" t="str">
            <v>OK</v>
          </cell>
          <cell r="RY7">
            <v>30</v>
          </cell>
          <cell r="RZ7">
            <v>12</v>
          </cell>
          <cell r="SA7">
            <v>8.3157894736842106</v>
          </cell>
          <cell r="SB7">
            <v>2.187150139106631</v>
          </cell>
          <cell r="SC7">
            <v>10.502939612790842</v>
          </cell>
          <cell r="SD7">
            <v>6.1286393345775796</v>
          </cell>
          <cell r="SE7" t="str">
            <v>Over</v>
          </cell>
          <cell r="SF7">
            <v>18</v>
          </cell>
          <cell r="SG7">
            <v>8</v>
          </cell>
          <cell r="SH7">
            <v>2</v>
          </cell>
          <cell r="SI7">
            <v>3</v>
          </cell>
          <cell r="SJ7">
            <v>0</v>
          </cell>
          <cell r="SK7">
            <v>28</v>
          </cell>
          <cell r="SL7">
            <v>38</v>
          </cell>
          <cell r="SM7">
            <v>24.789473684210527</v>
          </cell>
          <cell r="SN7">
            <v>7.4429604875152622</v>
          </cell>
          <cell r="SO7">
            <v>32.232434171725792</v>
          </cell>
          <cell r="SP7">
            <v>17.346513196695266</v>
          </cell>
          <cell r="SQ7" t="str">
            <v>Over</v>
          </cell>
          <cell r="SR7">
            <v>50</v>
          </cell>
          <cell r="SS7">
            <v>0</v>
          </cell>
          <cell r="ST7">
            <v>0.73684210526315785</v>
          </cell>
          <cell r="SU7">
            <v>0.73349280562690777</v>
          </cell>
          <cell r="SV7">
            <v>1.4703349108900656</v>
          </cell>
          <cell r="SW7">
            <v>3.3492996362500804E-3</v>
          </cell>
          <cell r="SX7" t="str">
            <v>Under</v>
          </cell>
          <cell r="SY7">
            <v>46</v>
          </cell>
          <cell r="SZ7">
            <v>4</v>
          </cell>
          <cell r="TA7">
            <v>15</v>
          </cell>
          <cell r="TB7">
            <v>65</v>
          </cell>
          <cell r="TC7">
            <v>61.368421052631582</v>
          </cell>
          <cell r="TD7">
            <v>15.993785342771202</v>
          </cell>
          <cell r="TE7">
            <v>77.362206395402779</v>
          </cell>
          <cell r="TF7">
            <v>45.374635709860378</v>
          </cell>
          <cell r="TG7" t="str">
            <v>OK</v>
          </cell>
          <cell r="TH7">
            <v>65</v>
          </cell>
          <cell r="TI7">
            <v>5</v>
          </cell>
          <cell r="TJ7">
            <v>4.2105263157894735</v>
          </cell>
          <cell r="TK7">
            <v>1.1342617456312003</v>
          </cell>
          <cell r="TL7">
            <v>5.3447880614206742</v>
          </cell>
          <cell r="TM7">
            <v>3.0762645701582731</v>
          </cell>
          <cell r="TN7" t="str">
            <v>OK</v>
          </cell>
          <cell r="TO7">
            <v>17</v>
          </cell>
          <cell r="TP7">
            <v>3</v>
          </cell>
          <cell r="TQ7">
            <v>20</v>
          </cell>
          <cell r="TR7">
            <v>23.842105263157894</v>
          </cell>
          <cell r="TS7">
            <v>10.122928638023993</v>
          </cell>
          <cell r="TT7">
            <v>33.965033901181883</v>
          </cell>
          <cell r="TU7">
            <v>13.719176625133901</v>
          </cell>
          <cell r="TV7" t="str">
            <v>OK</v>
          </cell>
          <cell r="TW7">
            <v>4</v>
          </cell>
          <cell r="TX7">
            <v>1</v>
          </cell>
          <cell r="TY7">
            <v>5</v>
          </cell>
          <cell r="TZ7">
            <v>5</v>
          </cell>
          <cell r="UA7">
            <v>0</v>
          </cell>
          <cell r="UB7">
            <v>5</v>
          </cell>
          <cell r="UC7">
            <v>5</v>
          </cell>
          <cell r="UD7" t="str">
            <v>OK</v>
          </cell>
          <cell r="UE7">
            <v>3</v>
          </cell>
          <cell r="UF7">
            <v>2</v>
          </cell>
          <cell r="UG7">
            <v>5</v>
          </cell>
          <cell r="UH7">
            <v>5</v>
          </cell>
          <cell r="UI7">
            <v>0</v>
          </cell>
          <cell r="UJ7">
            <v>5</v>
          </cell>
          <cell r="UK7">
            <v>5</v>
          </cell>
          <cell r="UL7" t="str">
            <v>OK</v>
          </cell>
          <cell r="UM7">
            <v>35</v>
          </cell>
          <cell r="UN7">
            <v>7</v>
          </cell>
          <cell r="UO7">
            <v>7</v>
          </cell>
          <cell r="UP7">
            <v>0</v>
          </cell>
          <cell r="UQ7">
            <v>7</v>
          </cell>
          <cell r="UR7">
            <v>7</v>
          </cell>
          <cell r="US7" t="str">
            <v>OK</v>
          </cell>
          <cell r="UT7">
            <v>7</v>
          </cell>
          <cell r="UU7">
            <v>51</v>
          </cell>
          <cell r="UV7">
            <v>54.578947368421055</v>
          </cell>
          <cell r="UW7">
            <v>8.2886521453107687</v>
          </cell>
          <cell r="UX7">
            <v>62.867599513731825</v>
          </cell>
          <cell r="UY7">
            <v>46.290295223110284</v>
          </cell>
          <cell r="UZ7" t="str">
            <v>OK</v>
          </cell>
          <cell r="VA7">
            <v>46</v>
          </cell>
          <cell r="VB7">
            <v>45.05263157894737</v>
          </cell>
          <cell r="VC7">
            <v>7.0275148461088817</v>
          </cell>
          <cell r="VD7">
            <v>52.080146425056249</v>
          </cell>
          <cell r="VE7">
            <v>38.025116732838491</v>
          </cell>
          <cell r="VF7" t="str">
            <v>OK</v>
          </cell>
          <cell r="VG7">
            <v>97</v>
          </cell>
          <cell r="VH7">
            <v>502</v>
          </cell>
          <cell r="VI7">
            <v>51</v>
          </cell>
          <cell r="VJ7">
            <v>9</v>
          </cell>
          <cell r="VK7">
            <v>60</v>
          </cell>
          <cell r="VL7">
            <v>47.842105263157897</v>
          </cell>
          <cell r="VM7">
            <v>13.317754056124297</v>
          </cell>
          <cell r="VN7">
            <v>61.159859319282191</v>
          </cell>
          <cell r="VO7">
            <v>34.524351207033604</v>
          </cell>
          <cell r="VP7" t="str">
            <v>OK</v>
          </cell>
          <cell r="VQ7">
            <v>60</v>
          </cell>
          <cell r="VR7">
            <v>54</v>
          </cell>
          <cell r="VS7">
            <v>0</v>
          </cell>
          <cell r="VT7">
            <v>54</v>
          </cell>
          <cell r="VU7">
            <v>61</v>
          </cell>
          <cell r="VV7">
            <v>9.4633797110522604</v>
          </cell>
          <cell r="VW7">
            <v>70.463379711052255</v>
          </cell>
          <cell r="VX7">
            <v>51.536620288947738</v>
          </cell>
          <cell r="VY7" t="str">
            <v>OK</v>
          </cell>
          <cell r="VZ7">
            <v>54</v>
          </cell>
          <cell r="WA7">
            <v>110</v>
          </cell>
          <cell r="WB7">
            <v>0</v>
          </cell>
          <cell r="WC7">
            <v>110</v>
          </cell>
          <cell r="WD7">
            <v>140.94736842105263</v>
          </cell>
          <cell r="WE7">
            <v>60.882832541247744</v>
          </cell>
          <cell r="WF7">
            <v>201.83020096230038</v>
          </cell>
          <cell r="WG7">
            <v>80.064535879804879</v>
          </cell>
          <cell r="WH7" t="str">
            <v>OK</v>
          </cell>
          <cell r="WI7">
            <v>110</v>
          </cell>
          <cell r="WJ7">
            <v>20</v>
          </cell>
          <cell r="WK7">
            <v>0</v>
          </cell>
          <cell r="WL7">
            <v>20</v>
          </cell>
          <cell r="WM7">
            <v>25.526315789473685</v>
          </cell>
          <cell r="WN7">
            <v>8.3090875354947755</v>
          </cell>
          <cell r="WO7">
            <v>33.83540332496846</v>
          </cell>
          <cell r="WP7">
            <v>17.217228253978909</v>
          </cell>
          <cell r="WQ7" t="str">
            <v>OK</v>
          </cell>
          <cell r="WR7">
            <v>20</v>
          </cell>
          <cell r="WS7">
            <v>60</v>
          </cell>
          <cell r="WT7">
            <v>0</v>
          </cell>
          <cell r="WU7">
            <v>60</v>
          </cell>
          <cell r="WV7">
            <v>56.315789473684212</v>
          </cell>
          <cell r="WW7">
            <v>13.743898167627158</v>
          </cell>
          <cell r="WX7">
            <v>70.05968764131137</v>
          </cell>
          <cell r="WY7">
            <v>42.571891306057054</v>
          </cell>
          <cell r="WZ7" t="str">
            <v>OK</v>
          </cell>
          <cell r="XA7">
            <v>60</v>
          </cell>
          <cell r="XB7">
            <v>32</v>
          </cell>
          <cell r="XC7">
            <v>0</v>
          </cell>
          <cell r="XD7">
            <v>32</v>
          </cell>
          <cell r="XE7">
            <v>35.421052631578945</v>
          </cell>
          <cell r="XF7">
            <v>11.519624750223638</v>
          </cell>
          <cell r="XG7">
            <v>46.940677381802587</v>
          </cell>
          <cell r="XH7">
            <v>23.901427881355307</v>
          </cell>
          <cell r="XI7" t="str">
            <v>OK</v>
          </cell>
          <cell r="XJ7">
            <v>32</v>
          </cell>
          <cell r="XK7">
            <v>250</v>
          </cell>
          <cell r="XL7">
            <v>0</v>
          </cell>
          <cell r="XM7">
            <v>250</v>
          </cell>
          <cell r="XN7">
            <v>182.63157894736841</v>
          </cell>
          <cell r="XO7">
            <v>50.838754384508881</v>
          </cell>
          <cell r="XP7">
            <v>233.4703333318773</v>
          </cell>
          <cell r="XQ7">
            <v>131.79282456285952</v>
          </cell>
          <cell r="XR7" t="str">
            <v>Over</v>
          </cell>
          <cell r="XS7">
            <v>250</v>
          </cell>
          <cell r="XT7">
            <v>165</v>
          </cell>
          <cell r="XU7">
            <v>0</v>
          </cell>
          <cell r="XV7">
            <v>165</v>
          </cell>
          <cell r="XW7">
            <v>126.94736842105263</v>
          </cell>
          <cell r="XX7">
            <v>35.061016154714771</v>
          </cell>
          <cell r="XY7">
            <v>162.00838457576739</v>
          </cell>
          <cell r="XZ7">
            <v>91.886352266337866</v>
          </cell>
          <cell r="YA7" t="str">
            <v>Over</v>
          </cell>
          <cell r="YB7">
            <v>165</v>
          </cell>
          <cell r="YC7">
            <v>59</v>
          </cell>
          <cell r="YD7">
            <v>0</v>
          </cell>
          <cell r="YE7">
            <v>59</v>
          </cell>
          <cell r="YF7">
            <v>58.421052631578945</v>
          </cell>
          <cell r="YG7">
            <v>14.671649871146746</v>
          </cell>
          <cell r="YH7">
            <v>73.092702502725686</v>
          </cell>
          <cell r="YI7">
            <v>43.749402760432197</v>
          </cell>
          <cell r="YJ7" t="str">
            <v>OK</v>
          </cell>
          <cell r="YK7">
            <v>59</v>
          </cell>
          <cell r="YL7">
            <v>6</v>
          </cell>
          <cell r="YM7">
            <v>0</v>
          </cell>
          <cell r="YN7">
            <v>6</v>
          </cell>
          <cell r="YO7">
            <v>8.0526315789473681</v>
          </cell>
          <cell r="YP7">
            <v>6.5529779846903393</v>
          </cell>
          <cell r="YQ7">
            <v>14.605609563637707</v>
          </cell>
          <cell r="YR7">
            <v>1.4996535942570288</v>
          </cell>
          <cell r="YS7" t="str">
            <v>OK</v>
          </cell>
          <cell r="YT7">
            <v>6</v>
          </cell>
          <cell r="YU7">
            <v>71</v>
          </cell>
          <cell r="YV7">
            <v>0</v>
          </cell>
          <cell r="YW7">
            <v>71</v>
          </cell>
          <cell r="YX7">
            <v>69.631578947368425</v>
          </cell>
          <cell r="YY7">
            <v>16.770379066529397</v>
          </cell>
          <cell r="YZ7">
            <v>86.401958013897826</v>
          </cell>
          <cell r="ZA7">
            <v>52.861199880839024</v>
          </cell>
          <cell r="ZB7" t="str">
            <v>OK</v>
          </cell>
          <cell r="ZC7">
            <v>71</v>
          </cell>
          <cell r="ZD7">
            <v>46</v>
          </cell>
          <cell r="ZE7">
            <v>0</v>
          </cell>
          <cell r="ZF7">
            <v>46</v>
          </cell>
          <cell r="ZG7">
            <v>50.263157894736842</v>
          </cell>
          <cell r="ZH7">
            <v>18.716724859699255</v>
          </cell>
          <cell r="ZI7">
            <v>68.97988275443609</v>
          </cell>
          <cell r="ZJ7">
            <v>31.546433035037587</v>
          </cell>
          <cell r="ZK7" t="str">
            <v>OK</v>
          </cell>
          <cell r="ZL7">
            <v>46</v>
          </cell>
          <cell r="ZM7">
            <v>20</v>
          </cell>
          <cell r="ZN7">
            <v>0</v>
          </cell>
          <cell r="ZO7">
            <v>20</v>
          </cell>
          <cell r="ZP7">
            <v>25.578947368421051</v>
          </cell>
          <cell r="ZQ7">
            <v>8.6942879682498315</v>
          </cell>
          <cell r="ZR7">
            <v>34.273235336670879</v>
          </cell>
          <cell r="ZS7">
            <v>16.88465940017122</v>
          </cell>
          <cell r="ZT7" t="str">
            <v>OK</v>
          </cell>
          <cell r="ZU7">
            <v>20</v>
          </cell>
          <cell r="ZV7">
            <v>4</v>
          </cell>
          <cell r="ZW7">
            <v>0</v>
          </cell>
          <cell r="ZX7">
            <v>4</v>
          </cell>
          <cell r="ZY7">
            <v>6.6315789473684212</v>
          </cell>
          <cell r="ZZ7">
            <v>2.7529888064467412</v>
          </cell>
          <cell r="AAA7">
            <v>9.384567753815162</v>
          </cell>
          <cell r="AAB7">
            <v>3.8785901409216801</v>
          </cell>
          <cell r="AAC7" t="str">
            <v>OK</v>
          </cell>
          <cell r="AAD7">
            <v>4</v>
          </cell>
          <cell r="AAE7">
            <v>40</v>
          </cell>
          <cell r="AAF7">
            <v>0</v>
          </cell>
          <cell r="AAG7">
            <v>40</v>
          </cell>
          <cell r="AAH7">
            <v>32</v>
          </cell>
          <cell r="AAI7">
            <v>12.965766892517816</v>
          </cell>
          <cell r="AAJ7">
            <v>44.96576689251782</v>
          </cell>
          <cell r="AAK7">
            <v>19.034233107482184</v>
          </cell>
          <cell r="AAL7" t="str">
            <v>OK</v>
          </cell>
          <cell r="AAM7">
            <v>40</v>
          </cell>
          <cell r="AAN7">
            <v>10</v>
          </cell>
          <cell r="AAO7">
            <v>8.7894736842105257</v>
          </cell>
          <cell r="AAP7">
            <v>5.1053234457162571</v>
          </cell>
          <cell r="AAQ7">
            <v>13.894797129926783</v>
          </cell>
          <cell r="AAR7">
            <v>3.6841502384942686</v>
          </cell>
          <cell r="AAS7" t="str">
            <v>OK</v>
          </cell>
          <cell r="AAT7">
            <v>10</v>
          </cell>
          <cell r="AAU7">
            <v>1007</v>
          </cell>
          <cell r="AAV7">
            <v>1882</v>
          </cell>
          <cell r="AAW7">
            <v>1505.6000000000001</v>
          </cell>
          <cell r="AAX7">
            <v>0</v>
          </cell>
          <cell r="AAY7">
            <v>7</v>
          </cell>
          <cell r="AAZ7">
            <v>1</v>
          </cell>
          <cell r="ABA7">
            <v>5</v>
          </cell>
          <cell r="ABB7">
            <v>2</v>
          </cell>
          <cell r="ABC7">
            <v>1</v>
          </cell>
          <cell r="ABD7">
            <v>1</v>
          </cell>
          <cell r="ABE7">
            <v>1</v>
          </cell>
          <cell r="ABF7">
            <v>2</v>
          </cell>
          <cell r="ABG7">
            <v>2</v>
          </cell>
          <cell r="ABH7">
            <v>2</v>
          </cell>
          <cell r="ABI7">
            <v>24</v>
          </cell>
          <cell r="ABJ7">
            <v>0</v>
          </cell>
          <cell r="ABK7">
            <v>0</v>
          </cell>
          <cell r="ABL7">
            <v>0</v>
          </cell>
          <cell r="ABM7">
            <v>0</v>
          </cell>
          <cell r="ABN7">
            <v>0</v>
          </cell>
          <cell r="ABO7">
            <v>0</v>
          </cell>
          <cell r="ABP7">
            <v>0</v>
          </cell>
          <cell r="ABQ7">
            <v>0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24</v>
          </cell>
          <cell r="ABX7">
            <v>192</v>
          </cell>
          <cell r="ABY7">
            <v>0</v>
          </cell>
          <cell r="ABZ7">
            <v>154</v>
          </cell>
          <cell r="ACA7">
            <v>-38</v>
          </cell>
          <cell r="ACB7">
            <v>0</v>
          </cell>
          <cell r="ACC7">
            <v>1056</v>
          </cell>
          <cell r="ACD7">
            <v>46</v>
          </cell>
          <cell r="ACE7">
            <v>845</v>
          </cell>
          <cell r="ACF7">
            <v>-211</v>
          </cell>
          <cell r="ACG7">
            <v>0</v>
          </cell>
          <cell r="ACH7">
            <v>56</v>
          </cell>
          <cell r="ACI7">
            <v>56</v>
          </cell>
          <cell r="ACJ7">
            <v>45</v>
          </cell>
          <cell r="ACK7">
            <v>-11</v>
          </cell>
          <cell r="ACL7">
            <v>0</v>
          </cell>
          <cell r="ACM7">
            <v>46</v>
          </cell>
          <cell r="ACN7">
            <v>56</v>
          </cell>
          <cell r="ACO7">
            <v>36</v>
          </cell>
          <cell r="ACP7">
            <v>-10</v>
          </cell>
          <cell r="ACQ7">
            <v>0</v>
          </cell>
          <cell r="ACR7">
            <v>22</v>
          </cell>
          <cell r="ACS7">
            <v>192</v>
          </cell>
          <cell r="ACT7">
            <v>18</v>
          </cell>
          <cell r="ACU7">
            <v>-4</v>
          </cell>
          <cell r="ACV7">
            <v>0</v>
          </cell>
          <cell r="ACW7">
            <v>9</v>
          </cell>
          <cell r="ACX7">
            <v>22</v>
          </cell>
          <cell r="ACY7">
            <v>7</v>
          </cell>
          <cell r="ACZ7">
            <v>-2</v>
          </cell>
          <cell r="ADA7">
            <v>0</v>
          </cell>
          <cell r="ADB7">
            <v>36</v>
          </cell>
          <cell r="ADC7">
            <v>26</v>
          </cell>
          <cell r="ADD7">
            <v>30</v>
          </cell>
          <cell r="ADE7">
            <v>-6</v>
          </cell>
          <cell r="ADF7">
            <v>0</v>
          </cell>
          <cell r="ADG7">
            <v>65</v>
          </cell>
          <cell r="ADH7">
            <v>140</v>
          </cell>
          <cell r="ADI7">
            <v>52</v>
          </cell>
          <cell r="ADJ7">
            <v>-13</v>
          </cell>
          <cell r="ADK7">
            <v>0</v>
          </cell>
          <cell r="ADL7">
            <v>8</v>
          </cell>
          <cell r="ADM7">
            <v>6</v>
          </cell>
          <cell r="ADN7">
            <v>4</v>
          </cell>
          <cell r="ADO7">
            <v>-4</v>
          </cell>
          <cell r="ADP7">
            <v>0</v>
          </cell>
          <cell r="ADQ7">
            <v>25</v>
          </cell>
          <cell r="ADR7">
            <v>65</v>
          </cell>
          <cell r="ADS7">
            <v>20</v>
          </cell>
          <cell r="ADT7">
            <v>-5</v>
          </cell>
          <cell r="ADU7">
            <v>0</v>
          </cell>
          <cell r="ADV7">
            <v>2</v>
          </cell>
          <cell r="ADW7">
            <v>8</v>
          </cell>
          <cell r="ADX7">
            <v>1</v>
          </cell>
          <cell r="ADY7">
            <v>-1</v>
          </cell>
          <cell r="ADZ7">
            <v>0</v>
          </cell>
          <cell r="AEA7">
            <v>3</v>
          </cell>
          <cell r="AEB7">
            <v>2</v>
          </cell>
          <cell r="AEC7">
            <v>2</v>
          </cell>
          <cell r="AED7">
            <v>-1</v>
          </cell>
          <cell r="AEE7">
            <v>0</v>
          </cell>
          <cell r="AEF7">
            <v>5</v>
          </cell>
          <cell r="AEG7">
            <v>3</v>
          </cell>
          <cell r="AEH7">
            <v>4</v>
          </cell>
          <cell r="AEI7">
            <v>-1</v>
          </cell>
          <cell r="AEJ7">
            <v>0</v>
          </cell>
          <cell r="AEK7">
            <v>8</v>
          </cell>
          <cell r="AEL7">
            <v>36</v>
          </cell>
          <cell r="AEM7">
            <v>36</v>
          </cell>
          <cell r="AEN7">
            <v>28</v>
          </cell>
          <cell r="AEO7">
            <v>0</v>
          </cell>
          <cell r="AEP7">
            <v>8</v>
          </cell>
          <cell r="AEQ7">
            <v>5</v>
          </cell>
          <cell r="AER7">
            <v>6</v>
          </cell>
          <cell r="AES7">
            <v>-2</v>
          </cell>
          <cell r="AET7">
            <v>0</v>
          </cell>
          <cell r="AEU7">
            <v>8</v>
          </cell>
          <cell r="AEV7">
            <v>7</v>
          </cell>
          <cell r="AEW7">
            <v>8</v>
          </cell>
          <cell r="AEX7">
            <v>0</v>
          </cell>
          <cell r="AEY7">
            <v>0</v>
          </cell>
          <cell r="AEZ7">
            <v>7</v>
          </cell>
          <cell r="AFA7">
            <v>8</v>
          </cell>
          <cell r="AFB7">
            <v>6</v>
          </cell>
          <cell r="AFC7">
            <v>-1</v>
          </cell>
          <cell r="AFD7">
            <v>0</v>
          </cell>
          <cell r="AFE7">
            <v>20</v>
          </cell>
          <cell r="AFF7">
            <v>8</v>
          </cell>
          <cell r="AFG7">
            <v>16</v>
          </cell>
          <cell r="AFH7">
            <v>-4</v>
          </cell>
          <cell r="AFI7">
            <v>0</v>
          </cell>
          <cell r="AFJ7">
            <v>7</v>
          </cell>
          <cell r="AFK7">
            <v>20</v>
          </cell>
          <cell r="AFL7">
            <v>6</v>
          </cell>
          <cell r="AFM7">
            <v>-1</v>
          </cell>
          <cell r="AFN7">
            <v>0</v>
          </cell>
          <cell r="AFO7">
            <v>1</v>
          </cell>
          <cell r="AFP7">
            <v>7</v>
          </cell>
          <cell r="AFQ7">
            <v>1</v>
          </cell>
          <cell r="AFR7">
            <v>0</v>
          </cell>
          <cell r="AFS7">
            <v>0</v>
          </cell>
          <cell r="AFT7">
            <v>15</v>
          </cell>
          <cell r="AFU7">
            <v>1</v>
          </cell>
          <cell r="AFV7">
            <v>10</v>
          </cell>
          <cell r="AFW7">
            <v>-5</v>
          </cell>
          <cell r="AFX7">
            <v>0</v>
          </cell>
          <cell r="AFY7">
            <v>7</v>
          </cell>
          <cell r="AFZ7">
            <v>0</v>
          </cell>
          <cell r="AGA7">
            <v>5</v>
          </cell>
          <cell r="AGB7">
            <v>-2</v>
          </cell>
          <cell r="AGC7">
            <v>0</v>
          </cell>
          <cell r="AGD7">
            <v>0</v>
          </cell>
          <cell r="AGE7">
            <v>5</v>
          </cell>
          <cell r="AGF7">
            <v>0</v>
          </cell>
          <cell r="AGG7">
            <v>0</v>
          </cell>
          <cell r="AGH7">
            <v>0</v>
          </cell>
          <cell r="AGI7">
            <v>38</v>
          </cell>
          <cell r="AGJ7">
            <v>7</v>
          </cell>
          <cell r="AGK7">
            <v>25</v>
          </cell>
          <cell r="AGL7">
            <v>-13</v>
          </cell>
          <cell r="AGM7">
            <v>0</v>
          </cell>
          <cell r="AGN7">
            <v>51</v>
          </cell>
          <cell r="AGO7">
            <v>51</v>
          </cell>
          <cell r="AGP7">
            <v>0</v>
          </cell>
          <cell r="AGQ7">
            <v>0</v>
          </cell>
          <cell r="AGR7">
            <v>15</v>
          </cell>
          <cell r="AGS7">
            <v>15</v>
          </cell>
          <cell r="AGT7">
            <v>0</v>
          </cell>
          <cell r="AGU7">
            <v>0</v>
          </cell>
          <cell r="AGV7">
            <v>53</v>
          </cell>
          <cell r="AGW7">
            <v>53</v>
          </cell>
          <cell r="AGX7">
            <v>0</v>
          </cell>
          <cell r="AGY7">
            <v>0</v>
          </cell>
          <cell r="AGZ7">
            <v>31</v>
          </cell>
          <cell r="AHA7">
            <v>31</v>
          </cell>
          <cell r="AHB7">
            <v>0</v>
          </cell>
          <cell r="AHC7">
            <v>0</v>
          </cell>
          <cell r="AHD7">
            <v>41</v>
          </cell>
          <cell r="AHE7">
            <v>41</v>
          </cell>
          <cell r="AHF7">
            <v>0</v>
          </cell>
          <cell r="AHG7">
            <v>0</v>
          </cell>
          <cell r="AHH7">
            <v>4</v>
          </cell>
          <cell r="AHI7">
            <v>4</v>
          </cell>
          <cell r="AHJ7">
            <v>0</v>
          </cell>
          <cell r="AHK7">
            <v>0</v>
          </cell>
          <cell r="AHL7">
            <v>5</v>
          </cell>
          <cell r="AHM7">
            <v>5</v>
          </cell>
          <cell r="AHN7">
            <v>0</v>
          </cell>
          <cell r="AHO7">
            <v>0</v>
          </cell>
          <cell r="AHP7">
            <v>4</v>
          </cell>
          <cell r="AHQ7">
            <v>4</v>
          </cell>
          <cell r="AHR7">
            <v>0</v>
          </cell>
          <cell r="AHS7">
            <v>0</v>
          </cell>
          <cell r="AHT7">
            <v>4</v>
          </cell>
          <cell r="AHU7">
            <v>4</v>
          </cell>
          <cell r="AHV7">
            <v>0</v>
          </cell>
          <cell r="AHW7">
            <v>0</v>
          </cell>
          <cell r="AHX7">
            <v>11</v>
          </cell>
          <cell r="AHY7">
            <v>11</v>
          </cell>
          <cell r="AHZ7">
            <v>0</v>
          </cell>
          <cell r="AIA7">
            <v>0</v>
          </cell>
          <cell r="AIB7">
            <v>18</v>
          </cell>
          <cell r="AIC7">
            <v>18</v>
          </cell>
          <cell r="AID7">
            <v>0</v>
          </cell>
          <cell r="AIF7" t="str">
            <v>*</v>
          </cell>
          <cell r="AIG7">
            <v>24</v>
          </cell>
          <cell r="AIH7">
            <v>30</v>
          </cell>
          <cell r="AII7">
            <v>4</v>
          </cell>
          <cell r="AIJ7">
            <v>15</v>
          </cell>
          <cell r="AIK7">
            <v>2</v>
          </cell>
          <cell r="AIL7">
            <v>4</v>
          </cell>
          <cell r="AIM7">
            <v>1</v>
          </cell>
        </row>
        <row r="8">
          <cell r="B8" t="str">
            <v>รพศ.พระนั่งเกล้า</v>
          </cell>
          <cell r="C8">
            <v>4</v>
          </cell>
          <cell r="D8" t="str">
            <v>นนทบุรี</v>
          </cell>
          <cell r="E8">
            <v>10686</v>
          </cell>
          <cell r="F8" t="str">
            <v>โรงพยาบาลพระนั่งเกล้า</v>
          </cell>
          <cell r="G8" t="str">
            <v>A ใหญ่</v>
          </cell>
          <cell r="H8" t="str">
            <v>รพ.ระดับ A เตียง &lt; 700</v>
          </cell>
          <cell r="I8">
            <v>446</v>
          </cell>
          <cell r="J8">
            <v>486</v>
          </cell>
          <cell r="K8">
            <v>1</v>
          </cell>
          <cell r="L8">
            <v>570021</v>
          </cell>
          <cell r="M8">
            <v>481487</v>
          </cell>
          <cell r="N8">
            <v>44905</v>
          </cell>
          <cell r="O8">
            <v>10638</v>
          </cell>
          <cell r="P8">
            <v>425944</v>
          </cell>
          <cell r="Q8">
            <v>5</v>
          </cell>
          <cell r="R8">
            <v>6.4</v>
          </cell>
          <cell r="S8">
            <v>1.2635233389495317</v>
          </cell>
          <cell r="T8">
            <v>7.6635233389495321</v>
          </cell>
          <cell r="U8">
            <v>5.1364766610504686</v>
          </cell>
          <cell r="V8" t="str">
            <v>Under</v>
          </cell>
          <cell r="W8">
            <v>3</v>
          </cell>
          <cell r="X8">
            <v>3</v>
          </cell>
          <cell r="Y8">
            <v>0</v>
          </cell>
          <cell r="Z8">
            <v>3</v>
          </cell>
          <cell r="AA8">
            <v>3</v>
          </cell>
          <cell r="AB8" t="str">
            <v>OK</v>
          </cell>
          <cell r="AC8">
            <v>17</v>
          </cell>
          <cell r="AD8">
            <v>23.8</v>
          </cell>
          <cell r="AE8">
            <v>4.3191400486941713</v>
          </cell>
          <cell r="AF8">
            <v>28.11914004869417</v>
          </cell>
          <cell r="AG8">
            <v>19.480859951305831</v>
          </cell>
          <cell r="AH8" t="str">
            <v>Under</v>
          </cell>
          <cell r="AI8">
            <v>1</v>
          </cell>
          <cell r="AJ8">
            <v>1.2</v>
          </cell>
          <cell r="AK8">
            <v>0.87526103040466119</v>
          </cell>
          <cell r="AL8">
            <v>2.0752610304046613</v>
          </cell>
          <cell r="AM8">
            <v>0.32473896959533877</v>
          </cell>
          <cell r="AN8" t="str">
            <v>OK</v>
          </cell>
          <cell r="AO8">
            <v>1</v>
          </cell>
          <cell r="AP8">
            <v>1.1000000000000001</v>
          </cell>
          <cell r="AQ8">
            <v>0.22941573387056158</v>
          </cell>
          <cell r="AR8">
            <v>1.3294157338705617</v>
          </cell>
          <cell r="AS8">
            <v>0.87058426612943851</v>
          </cell>
          <cell r="AT8" t="str">
            <v>OK</v>
          </cell>
          <cell r="AU8">
            <v>2</v>
          </cell>
          <cell r="AV8">
            <v>4</v>
          </cell>
          <cell r="AW8">
            <v>6</v>
          </cell>
          <cell r="AX8">
            <v>7.6</v>
          </cell>
          <cell r="AY8">
            <v>1.5709348354753427</v>
          </cell>
          <cell r="AZ8">
            <v>9.170934835475343</v>
          </cell>
          <cell r="BA8">
            <v>6.0290651645246571</v>
          </cell>
          <cell r="BB8" t="str">
            <v>Under</v>
          </cell>
          <cell r="BC8">
            <v>33</v>
          </cell>
          <cell r="BD8">
            <v>7</v>
          </cell>
          <cell r="BE8">
            <v>13</v>
          </cell>
          <cell r="BF8">
            <v>20</v>
          </cell>
          <cell r="BG8">
            <v>29.6</v>
          </cell>
          <cell r="BH8">
            <v>9.7842216937294939</v>
          </cell>
          <cell r="BI8">
            <v>39.384221693729494</v>
          </cell>
          <cell r="BJ8">
            <v>19.815778306270509</v>
          </cell>
          <cell r="BK8" t="str">
            <v>OK</v>
          </cell>
          <cell r="BL8">
            <v>3</v>
          </cell>
          <cell r="BM8">
            <v>28</v>
          </cell>
          <cell r="BN8">
            <v>31</v>
          </cell>
          <cell r="BO8">
            <v>37</v>
          </cell>
          <cell r="BP8">
            <v>6.0813202629322962</v>
          </cell>
          <cell r="BQ8">
            <v>43.081320262932294</v>
          </cell>
          <cell r="BR8">
            <v>30.918679737067706</v>
          </cell>
          <cell r="BS8" t="str">
            <v>OK</v>
          </cell>
          <cell r="BT8">
            <v>4</v>
          </cell>
          <cell r="BU8">
            <v>1.8</v>
          </cell>
          <cell r="BV8">
            <v>0.87191393963432817</v>
          </cell>
          <cell r="BW8">
            <v>2.6719139396343281</v>
          </cell>
          <cell r="BX8">
            <v>0.92808606036567187</v>
          </cell>
          <cell r="BY8" t="str">
            <v>Over</v>
          </cell>
          <cell r="BZ8">
            <v>35</v>
          </cell>
          <cell r="CA8">
            <v>7</v>
          </cell>
          <cell r="CB8">
            <v>4</v>
          </cell>
          <cell r="CC8">
            <v>11</v>
          </cell>
          <cell r="CD8">
            <v>14.2</v>
          </cell>
          <cell r="CE8">
            <v>2.3470773165416943</v>
          </cell>
          <cell r="CF8">
            <v>16.547077316541692</v>
          </cell>
          <cell r="CG8">
            <v>11.852922683458305</v>
          </cell>
          <cell r="CH8" t="str">
            <v>Under</v>
          </cell>
          <cell r="CI8">
            <v>6</v>
          </cell>
          <cell r="CJ8">
            <v>19</v>
          </cell>
          <cell r="CK8">
            <v>25</v>
          </cell>
          <cell r="CL8">
            <v>4</v>
          </cell>
          <cell r="CM8">
            <v>9</v>
          </cell>
          <cell r="CN8">
            <v>13</v>
          </cell>
          <cell r="CO8">
            <v>38</v>
          </cell>
          <cell r="CP8">
            <v>44.6</v>
          </cell>
          <cell r="CQ8">
            <v>8.3802189813535612</v>
          </cell>
          <cell r="CR8">
            <v>52.980218981353559</v>
          </cell>
          <cell r="CS8">
            <v>36.219781018646444</v>
          </cell>
          <cell r="CT8" t="str">
            <v>OK</v>
          </cell>
          <cell r="CU8">
            <v>137</v>
          </cell>
          <cell r="CV8">
            <v>10</v>
          </cell>
          <cell r="CW8">
            <v>10</v>
          </cell>
          <cell r="CX8">
            <v>1</v>
          </cell>
          <cell r="CY8">
            <v>2</v>
          </cell>
          <cell r="CZ8">
            <v>5</v>
          </cell>
          <cell r="DA8">
            <v>6</v>
          </cell>
          <cell r="DB8">
            <v>0</v>
          </cell>
          <cell r="DC8">
            <v>14</v>
          </cell>
          <cell r="DD8">
            <v>0</v>
          </cell>
          <cell r="DE8">
            <v>8</v>
          </cell>
          <cell r="DF8">
            <v>8</v>
          </cell>
          <cell r="DG8">
            <v>8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24</v>
          </cell>
          <cell r="DP8">
            <v>2</v>
          </cell>
          <cell r="DQ8">
            <v>3</v>
          </cell>
          <cell r="DR8">
            <v>5</v>
          </cell>
          <cell r="DS8">
            <v>1</v>
          </cell>
          <cell r="DT8">
            <v>2</v>
          </cell>
          <cell r="DU8">
            <v>3</v>
          </cell>
          <cell r="DV8">
            <v>4</v>
          </cell>
          <cell r="DW8">
            <v>2</v>
          </cell>
          <cell r="DX8">
            <v>0</v>
          </cell>
          <cell r="DY8">
            <v>6</v>
          </cell>
          <cell r="DZ8">
            <v>1</v>
          </cell>
          <cell r="EA8">
            <v>2</v>
          </cell>
          <cell r="EB8">
            <v>3</v>
          </cell>
          <cell r="EC8">
            <v>41</v>
          </cell>
          <cell r="ED8">
            <v>10</v>
          </cell>
          <cell r="EE8">
            <v>10</v>
          </cell>
          <cell r="EF8">
            <v>0</v>
          </cell>
          <cell r="EG8">
            <v>1</v>
          </cell>
          <cell r="EH8">
            <v>3</v>
          </cell>
          <cell r="EI8">
            <v>4</v>
          </cell>
          <cell r="EJ8">
            <v>1</v>
          </cell>
          <cell r="EK8">
            <v>2</v>
          </cell>
          <cell r="EL8">
            <v>3</v>
          </cell>
          <cell r="EM8">
            <v>0</v>
          </cell>
          <cell r="EN8">
            <v>1</v>
          </cell>
          <cell r="EO8">
            <v>2</v>
          </cell>
          <cell r="EP8">
            <v>3</v>
          </cell>
          <cell r="EQ8">
            <v>1</v>
          </cell>
          <cell r="ER8">
            <v>2</v>
          </cell>
          <cell r="ES8">
            <v>3</v>
          </cell>
          <cell r="ET8">
            <v>1</v>
          </cell>
          <cell r="EU8">
            <v>1</v>
          </cell>
          <cell r="EV8">
            <v>2</v>
          </cell>
          <cell r="EW8">
            <v>0</v>
          </cell>
          <cell r="EX8">
            <v>2</v>
          </cell>
          <cell r="EY8">
            <v>2</v>
          </cell>
          <cell r="EZ8">
            <v>4</v>
          </cell>
          <cell r="FA8">
            <v>19</v>
          </cell>
          <cell r="FB8">
            <v>0</v>
          </cell>
          <cell r="FC8">
            <v>5</v>
          </cell>
          <cell r="FD8">
            <v>0</v>
          </cell>
          <cell r="FE8">
            <v>5</v>
          </cell>
          <cell r="FF8">
            <v>4</v>
          </cell>
          <cell r="FG8">
            <v>0</v>
          </cell>
          <cell r="FH8">
            <v>4</v>
          </cell>
          <cell r="FI8">
            <v>4</v>
          </cell>
          <cell r="FJ8">
            <v>0</v>
          </cell>
          <cell r="FK8">
            <v>4</v>
          </cell>
          <cell r="FL8">
            <v>4</v>
          </cell>
          <cell r="FM8">
            <v>0</v>
          </cell>
          <cell r="FN8">
            <v>4</v>
          </cell>
          <cell r="FO8">
            <v>17</v>
          </cell>
          <cell r="FP8">
            <v>25</v>
          </cell>
          <cell r="FQ8">
            <v>48.148699999999998</v>
          </cell>
          <cell r="FR8">
            <v>20</v>
          </cell>
          <cell r="FS8">
            <v>23.2</v>
          </cell>
          <cell r="FT8">
            <v>12.033335763230545</v>
          </cell>
          <cell r="FU8">
            <v>35.233335763230542</v>
          </cell>
          <cell r="FV8">
            <v>11.166664236769455</v>
          </cell>
          <cell r="FW8" t="str">
            <v>OK</v>
          </cell>
          <cell r="FX8">
            <v>4.2552000000000003</v>
          </cell>
          <cell r="FY8">
            <v>26</v>
          </cell>
          <cell r="FZ8">
            <v>35.6</v>
          </cell>
          <cell r="GA8">
            <v>24.171173203530849</v>
          </cell>
          <cell r="GB8">
            <v>59.77117320353085</v>
          </cell>
          <cell r="GC8">
            <v>11.428826796469153</v>
          </cell>
          <cell r="GD8" t="str">
            <v>OK</v>
          </cell>
          <cell r="GE8">
            <v>111</v>
          </cell>
          <cell r="GF8">
            <v>10</v>
          </cell>
          <cell r="GG8">
            <v>10.6</v>
          </cell>
          <cell r="GH8">
            <v>1.1342617456312003</v>
          </cell>
          <cell r="GI8">
            <v>11.7342617456312</v>
          </cell>
          <cell r="GJ8">
            <v>9.4657382543687998</v>
          </cell>
          <cell r="GK8" t="str">
            <v>OK</v>
          </cell>
          <cell r="GL8">
            <v>1</v>
          </cell>
          <cell r="GM8">
            <v>0.6</v>
          </cell>
          <cell r="GN8">
            <v>1.0029197142425581</v>
          </cell>
          <cell r="GO8">
            <v>1.602919714242558</v>
          </cell>
          <cell r="GP8">
            <v>-0.40291971424255812</v>
          </cell>
          <cell r="GQ8" t="str">
            <v>OK</v>
          </cell>
          <cell r="GR8">
            <v>12</v>
          </cell>
          <cell r="GS8">
            <v>3</v>
          </cell>
          <cell r="GT8">
            <v>15</v>
          </cell>
          <cell r="GU8">
            <v>13.7</v>
          </cell>
          <cell r="GV8">
            <v>1.5389675281277293</v>
          </cell>
          <cell r="GW8">
            <v>15.238967528127729</v>
          </cell>
          <cell r="GX8">
            <v>12.16103247187227</v>
          </cell>
          <cell r="GY8" t="str">
            <v>OK</v>
          </cell>
          <cell r="GZ8">
            <v>1</v>
          </cell>
          <cell r="HA8">
            <v>1.4</v>
          </cell>
          <cell r="HB8">
            <v>1.0457376590053493</v>
          </cell>
          <cell r="HC8">
            <v>2.4457376590053492</v>
          </cell>
          <cell r="HD8">
            <v>0.35426234099465059</v>
          </cell>
          <cell r="HE8" t="str">
            <v>OK</v>
          </cell>
          <cell r="HF8">
            <v>27</v>
          </cell>
          <cell r="HG8">
            <v>4</v>
          </cell>
          <cell r="HH8">
            <v>2.4</v>
          </cell>
          <cell r="HI8">
            <v>2.381704141971257</v>
          </cell>
          <cell r="HJ8">
            <v>4.7817041419712574</v>
          </cell>
          <cell r="HK8">
            <v>1.8295858028742895E-2</v>
          </cell>
          <cell r="HL8" t="str">
            <v>OK</v>
          </cell>
          <cell r="HM8">
            <v>4</v>
          </cell>
          <cell r="HN8">
            <v>3</v>
          </cell>
          <cell r="HO8">
            <v>7</v>
          </cell>
          <cell r="HP8">
            <v>8.3000000000000007</v>
          </cell>
          <cell r="HQ8">
            <v>4.6603967905763177</v>
          </cell>
          <cell r="HR8">
            <v>12.960396790576318</v>
          </cell>
          <cell r="HS8">
            <v>3.639603209423683</v>
          </cell>
          <cell r="HT8" t="str">
            <v>OK</v>
          </cell>
          <cell r="HU8">
            <v>8</v>
          </cell>
          <cell r="HV8">
            <v>8.1999999999999993</v>
          </cell>
          <cell r="HW8">
            <v>4.327931856215713</v>
          </cell>
          <cell r="HX8">
            <v>12.527931856215712</v>
          </cell>
          <cell r="HY8">
            <v>3.8720681437842863</v>
          </cell>
          <cell r="HZ8" t="str">
            <v>OK</v>
          </cell>
          <cell r="IA8">
            <v>19</v>
          </cell>
          <cell r="IB8">
            <v>19.000699999999998</v>
          </cell>
          <cell r="IC8">
            <v>2</v>
          </cell>
          <cell r="ID8">
            <v>2.7</v>
          </cell>
          <cell r="IE8">
            <v>1.0116282977781403</v>
          </cell>
          <cell r="IF8">
            <v>3.7116282977781405</v>
          </cell>
          <cell r="IG8">
            <v>1.6883717022218598</v>
          </cell>
          <cell r="IH8" t="str">
            <v>OK</v>
          </cell>
          <cell r="II8">
            <v>0</v>
          </cell>
          <cell r="IJ8">
            <v>0.7</v>
          </cell>
          <cell r="IK8">
            <v>0.47756693294091923</v>
          </cell>
          <cell r="IL8">
            <v>1.1775669329409193</v>
          </cell>
          <cell r="IM8">
            <v>0.22243306705908072</v>
          </cell>
          <cell r="IN8" t="str">
            <v>Under</v>
          </cell>
          <cell r="IO8">
            <v>0</v>
          </cell>
          <cell r="IP8">
            <v>0.6</v>
          </cell>
          <cell r="IQ8">
            <v>0.88522637273985005</v>
          </cell>
          <cell r="IR8">
            <v>1.48522637273985</v>
          </cell>
          <cell r="IS8">
            <v>-0.28522637273985008</v>
          </cell>
          <cell r="IT8" t="str">
            <v>OK</v>
          </cell>
          <cell r="IU8">
            <v>2</v>
          </cell>
          <cell r="IV8">
            <v>2</v>
          </cell>
          <cell r="IW8">
            <v>2.8</v>
          </cell>
          <cell r="IX8">
            <v>0.67103829820720284</v>
          </cell>
          <cell r="IY8">
            <v>3.4710382982072026</v>
          </cell>
          <cell r="IZ8">
            <v>2.1289617017927971</v>
          </cell>
          <cell r="JA8" t="str">
            <v>Under</v>
          </cell>
          <cell r="JB8">
            <v>1</v>
          </cell>
          <cell r="JC8">
            <v>1</v>
          </cell>
          <cell r="JD8">
            <v>0</v>
          </cell>
          <cell r="JE8">
            <v>1</v>
          </cell>
          <cell r="JF8">
            <v>1</v>
          </cell>
          <cell r="JG8" t="str">
            <v>OK</v>
          </cell>
          <cell r="JH8">
            <v>2</v>
          </cell>
          <cell r="JI8">
            <v>5</v>
          </cell>
          <cell r="JJ8">
            <v>7</v>
          </cell>
          <cell r="JK8">
            <v>7</v>
          </cell>
          <cell r="JL8">
            <v>0</v>
          </cell>
          <cell r="JM8">
            <v>7</v>
          </cell>
          <cell r="JN8">
            <v>7</v>
          </cell>
          <cell r="JO8" t="str">
            <v>OK</v>
          </cell>
          <cell r="JP8">
            <v>2</v>
          </cell>
          <cell r="JQ8">
            <v>2</v>
          </cell>
          <cell r="JR8">
            <v>0.84811452387872421</v>
          </cell>
          <cell r="JS8">
            <v>2.8481145238787242</v>
          </cell>
          <cell r="JT8">
            <v>1.1518854761212758</v>
          </cell>
          <cell r="JU8" t="str">
            <v>OK</v>
          </cell>
          <cell r="JV8">
            <v>1</v>
          </cell>
          <cell r="JW8">
            <v>0.7</v>
          </cell>
          <cell r="JX8">
            <v>0.68398556805676947</v>
          </cell>
          <cell r="JY8">
            <v>1.3839855680567694</v>
          </cell>
          <cell r="JZ8">
            <v>1.6014431943230489E-2</v>
          </cell>
          <cell r="KA8" t="str">
            <v>OK</v>
          </cell>
          <cell r="KB8">
            <v>3</v>
          </cell>
          <cell r="KC8">
            <v>0</v>
          </cell>
          <cell r="KD8">
            <v>3</v>
          </cell>
          <cell r="KE8">
            <v>3.4</v>
          </cell>
          <cell r="KF8">
            <v>0.61177529032149769</v>
          </cell>
          <cell r="KG8">
            <v>4.0117752903214976</v>
          </cell>
          <cell r="KH8">
            <v>2.7882247096785022</v>
          </cell>
          <cell r="KI8" t="str">
            <v>OK</v>
          </cell>
          <cell r="KJ8">
            <v>16</v>
          </cell>
          <cell r="KK8">
            <v>2</v>
          </cell>
          <cell r="KL8">
            <v>1.4</v>
          </cell>
          <cell r="KM8">
            <v>0.9612370197756297</v>
          </cell>
          <cell r="KN8">
            <v>2.3612370197756296</v>
          </cell>
          <cell r="KO8">
            <v>0.43876298022437021</v>
          </cell>
          <cell r="KP8" t="str">
            <v>OK</v>
          </cell>
          <cell r="KQ8">
            <v>2</v>
          </cell>
          <cell r="KR8">
            <v>2.2000000000000002</v>
          </cell>
          <cell r="KS8">
            <v>0.97031977607191811</v>
          </cell>
          <cell r="KT8">
            <v>3.1703197760719184</v>
          </cell>
          <cell r="KU8">
            <v>1.229680223928082</v>
          </cell>
          <cell r="KV8" t="str">
            <v>OK</v>
          </cell>
          <cell r="KW8">
            <v>2</v>
          </cell>
          <cell r="KX8">
            <v>2</v>
          </cell>
          <cell r="KY8">
            <v>0.97632800547203713</v>
          </cell>
          <cell r="KZ8">
            <v>2.9763280054720371</v>
          </cell>
          <cell r="LA8">
            <v>1.0236719945279629</v>
          </cell>
          <cell r="LB8" t="str">
            <v>OK</v>
          </cell>
          <cell r="LC8">
            <v>0</v>
          </cell>
          <cell r="LD8">
            <v>0.7</v>
          </cell>
          <cell r="LE8">
            <v>0.51298917604257699</v>
          </cell>
          <cell r="LF8">
            <v>1.2129891760425768</v>
          </cell>
          <cell r="LG8">
            <v>0.18701082395742297</v>
          </cell>
          <cell r="LH8" t="str">
            <v>Under</v>
          </cell>
          <cell r="LI8">
            <v>6</v>
          </cell>
          <cell r="LJ8">
            <v>70</v>
          </cell>
          <cell r="LK8">
            <v>8</v>
          </cell>
          <cell r="LL8">
            <v>7.7</v>
          </cell>
          <cell r="LM8">
            <v>2.1656542843981734</v>
          </cell>
          <cell r="LN8">
            <v>9.8656542843981736</v>
          </cell>
          <cell r="LO8">
            <v>5.5343457156018268</v>
          </cell>
          <cell r="LP8" t="str">
            <v>OK</v>
          </cell>
          <cell r="LQ8">
            <v>4</v>
          </cell>
          <cell r="LR8">
            <v>16</v>
          </cell>
          <cell r="LS8">
            <v>0</v>
          </cell>
          <cell r="LT8">
            <v>20</v>
          </cell>
          <cell r="LU8">
            <v>20</v>
          </cell>
          <cell r="LV8">
            <v>0</v>
          </cell>
          <cell r="LW8">
            <v>20</v>
          </cell>
          <cell r="LX8">
            <v>20</v>
          </cell>
          <cell r="LY8" t="str">
            <v>OK</v>
          </cell>
          <cell r="LZ8">
            <v>28</v>
          </cell>
          <cell r="MA8">
            <v>46</v>
          </cell>
          <cell r="MB8">
            <v>37.6</v>
          </cell>
          <cell r="MC8">
            <v>10.545640156756225</v>
          </cell>
          <cell r="MD8">
            <v>48.14564015675623</v>
          </cell>
          <cell r="ME8">
            <v>27.054359843243777</v>
          </cell>
          <cell r="MF8" t="str">
            <v>OK</v>
          </cell>
          <cell r="MG8">
            <v>4</v>
          </cell>
          <cell r="MH8">
            <v>1.8</v>
          </cell>
          <cell r="MI8">
            <v>2.2425966570210236</v>
          </cell>
          <cell r="MJ8">
            <v>4.0425966570210239</v>
          </cell>
          <cell r="MK8">
            <v>-0.44259665702102358</v>
          </cell>
          <cell r="ML8" t="str">
            <v>OK</v>
          </cell>
          <cell r="MM8">
            <v>50</v>
          </cell>
          <cell r="MN8">
            <v>20</v>
          </cell>
          <cell r="MO8">
            <v>27.9</v>
          </cell>
          <cell r="MP8">
            <v>8.0517333138104608</v>
          </cell>
          <cell r="MQ8">
            <v>35.951733313810458</v>
          </cell>
          <cell r="MR8">
            <v>19.84826668618954</v>
          </cell>
          <cell r="MS8" t="str">
            <v>OK</v>
          </cell>
          <cell r="MT8">
            <v>0</v>
          </cell>
          <cell r="MU8">
            <v>1.1000000000000001</v>
          </cell>
          <cell r="MV8">
            <v>1.804801911989365</v>
          </cell>
          <cell r="MW8">
            <v>2.9048019119893649</v>
          </cell>
          <cell r="MX8">
            <v>-0.70480191198936493</v>
          </cell>
          <cell r="MY8" t="str">
            <v>OK</v>
          </cell>
          <cell r="MZ8">
            <v>20</v>
          </cell>
          <cell r="NA8">
            <v>10</v>
          </cell>
          <cell r="NB8">
            <v>11.2</v>
          </cell>
          <cell r="NC8">
            <v>2.8531300140710352</v>
          </cell>
          <cell r="ND8">
            <v>14.053130014071034</v>
          </cell>
          <cell r="NE8">
            <v>8.346869985928965</v>
          </cell>
          <cell r="NF8" t="str">
            <v>OK</v>
          </cell>
          <cell r="NG8">
            <v>10</v>
          </cell>
          <cell r="NH8">
            <v>20</v>
          </cell>
          <cell r="NI8">
            <v>17.2</v>
          </cell>
          <cell r="NJ8">
            <v>4.6697984478839798</v>
          </cell>
          <cell r="NK8">
            <v>21.86979844788398</v>
          </cell>
          <cell r="NL8">
            <v>12.530201552116019</v>
          </cell>
          <cell r="NM8" t="str">
            <v>OK</v>
          </cell>
          <cell r="NN8">
            <v>20</v>
          </cell>
          <cell r="NO8">
            <v>1</v>
          </cell>
          <cell r="NP8">
            <v>2</v>
          </cell>
          <cell r="NQ8">
            <v>0.9176629354822472</v>
          </cell>
          <cell r="NR8">
            <v>2.9176629354822472</v>
          </cell>
          <cell r="NS8">
            <v>1.0823370645177528</v>
          </cell>
          <cell r="NT8" t="str">
            <v>Under</v>
          </cell>
          <cell r="NU8">
            <v>1</v>
          </cell>
          <cell r="NV8">
            <v>1</v>
          </cell>
          <cell r="NW8">
            <v>0</v>
          </cell>
          <cell r="NX8">
            <v>1</v>
          </cell>
          <cell r="NY8">
            <v>1</v>
          </cell>
          <cell r="NZ8" t="str">
            <v>OK</v>
          </cell>
          <cell r="OA8">
            <v>2</v>
          </cell>
          <cell r="OB8">
            <v>6</v>
          </cell>
          <cell r="OC8">
            <v>5.9</v>
          </cell>
          <cell r="OD8">
            <v>1.2681431837544697</v>
          </cell>
          <cell r="OE8">
            <v>7.16814318375447</v>
          </cell>
          <cell r="OF8">
            <v>4.6318568162455307</v>
          </cell>
          <cell r="OG8" t="str">
            <v>OK</v>
          </cell>
          <cell r="OH8">
            <v>6</v>
          </cell>
          <cell r="OI8">
            <v>6</v>
          </cell>
          <cell r="OJ8">
            <v>5.3</v>
          </cell>
          <cell r="OK8">
            <v>1.3891812557774839</v>
          </cell>
          <cell r="OL8">
            <v>6.6891812557774841</v>
          </cell>
          <cell r="OM8">
            <v>3.910818744222516</v>
          </cell>
          <cell r="ON8" t="str">
            <v>OK</v>
          </cell>
          <cell r="OO8">
            <v>4</v>
          </cell>
          <cell r="OP8">
            <v>3</v>
          </cell>
          <cell r="OQ8">
            <v>7</v>
          </cell>
          <cell r="OR8">
            <v>7</v>
          </cell>
          <cell r="OS8">
            <v>0</v>
          </cell>
          <cell r="OT8">
            <v>7</v>
          </cell>
          <cell r="OU8">
            <v>7</v>
          </cell>
          <cell r="OV8" t="str">
            <v>OK</v>
          </cell>
          <cell r="OW8">
            <v>13</v>
          </cell>
          <cell r="OX8">
            <v>6</v>
          </cell>
          <cell r="OY8">
            <v>0</v>
          </cell>
          <cell r="OZ8">
            <v>6</v>
          </cell>
          <cell r="PA8">
            <v>7.8</v>
          </cell>
          <cell r="PB8">
            <v>1.649029485974717</v>
          </cell>
          <cell r="PC8">
            <v>9.4490294859747159</v>
          </cell>
          <cell r="PD8">
            <v>6.1509705140252828</v>
          </cell>
          <cell r="PE8" t="str">
            <v>Under</v>
          </cell>
          <cell r="PF8">
            <v>6</v>
          </cell>
          <cell r="PG8">
            <v>1</v>
          </cell>
          <cell r="PH8">
            <v>2.2999999999999998</v>
          </cell>
          <cell r="PI8">
            <v>1.6276126096272243</v>
          </cell>
          <cell r="PJ8">
            <v>3.9276126096272241</v>
          </cell>
          <cell r="PK8">
            <v>0.67238739037277551</v>
          </cell>
          <cell r="PL8" t="str">
            <v>OK</v>
          </cell>
          <cell r="PM8">
            <v>4</v>
          </cell>
          <cell r="PN8">
            <v>3</v>
          </cell>
          <cell r="PO8">
            <v>7</v>
          </cell>
          <cell r="PP8">
            <v>7</v>
          </cell>
          <cell r="PQ8">
            <v>0</v>
          </cell>
          <cell r="PR8">
            <v>7</v>
          </cell>
          <cell r="PS8">
            <v>7</v>
          </cell>
          <cell r="PT8" t="str">
            <v>OK</v>
          </cell>
          <cell r="PU8">
            <v>8</v>
          </cell>
          <cell r="PV8">
            <v>12</v>
          </cell>
          <cell r="PW8">
            <v>12.789473684210526</v>
          </cell>
          <cell r="PX8">
            <v>3.1194541432832095</v>
          </cell>
          <cell r="PY8">
            <v>15.908927827493734</v>
          </cell>
          <cell r="PZ8">
            <v>9.6700195409273171</v>
          </cell>
          <cell r="QA8" t="str">
            <v>OK</v>
          </cell>
          <cell r="QB8">
            <v>12</v>
          </cell>
          <cell r="QC8">
            <v>9</v>
          </cell>
          <cell r="QD8">
            <v>9.0526315789473681</v>
          </cell>
          <cell r="QE8">
            <v>2.8572263981103219</v>
          </cell>
          <cell r="QF8">
            <v>11.90985797705769</v>
          </cell>
          <cell r="QG8">
            <v>6.1954051808370458</v>
          </cell>
          <cell r="QH8" t="str">
            <v>OK</v>
          </cell>
          <cell r="QI8">
            <v>9</v>
          </cell>
          <cell r="QJ8">
            <v>6</v>
          </cell>
          <cell r="QK8">
            <v>5.4210526315789478</v>
          </cell>
          <cell r="QL8">
            <v>1.070606758062622</v>
          </cell>
          <cell r="QM8">
            <v>6.49165938964157</v>
          </cell>
          <cell r="QN8">
            <v>4.3504458735163256</v>
          </cell>
          <cell r="QO8" t="str">
            <v>OK</v>
          </cell>
          <cell r="QP8">
            <v>5</v>
          </cell>
          <cell r="QQ8">
            <v>6.5789473684210522</v>
          </cell>
          <cell r="QR8">
            <v>5.2632456133041057</v>
          </cell>
          <cell r="QS8">
            <v>11.842192981725159</v>
          </cell>
          <cell r="QT8">
            <v>1.3157017551169465</v>
          </cell>
          <cell r="QU8" t="str">
            <v>OK</v>
          </cell>
          <cell r="QV8">
            <v>8</v>
          </cell>
          <cell r="QW8">
            <v>0</v>
          </cell>
          <cell r="QX8">
            <v>8</v>
          </cell>
          <cell r="QY8">
            <v>8</v>
          </cell>
          <cell r="QZ8">
            <v>0</v>
          </cell>
          <cell r="RA8">
            <v>8</v>
          </cell>
          <cell r="RB8">
            <v>8</v>
          </cell>
          <cell r="RC8" t="str">
            <v>OK</v>
          </cell>
          <cell r="RD8">
            <v>19</v>
          </cell>
          <cell r="RE8">
            <v>35</v>
          </cell>
          <cell r="RF8">
            <v>24.315789473684209</v>
          </cell>
          <cell r="RG8">
            <v>7.7463441669742759</v>
          </cell>
          <cell r="RH8">
            <v>32.062133640658487</v>
          </cell>
          <cell r="RI8">
            <v>16.569445306709934</v>
          </cell>
          <cell r="RJ8" t="str">
            <v>Over</v>
          </cell>
          <cell r="RK8">
            <v>4</v>
          </cell>
          <cell r="RL8">
            <v>0</v>
          </cell>
          <cell r="RM8">
            <v>4</v>
          </cell>
          <cell r="RN8">
            <v>8.2631578947368425</v>
          </cell>
          <cell r="RO8">
            <v>7.2098860005100551</v>
          </cell>
          <cell r="RP8">
            <v>15.473043895246898</v>
          </cell>
          <cell r="RQ8">
            <v>1.0532718942267874</v>
          </cell>
          <cell r="RR8" t="str">
            <v>OK</v>
          </cell>
          <cell r="RS8">
            <v>1</v>
          </cell>
          <cell r="RT8">
            <v>1</v>
          </cell>
          <cell r="RU8">
            <v>0</v>
          </cell>
          <cell r="RV8">
            <v>1</v>
          </cell>
          <cell r="RW8">
            <v>1</v>
          </cell>
          <cell r="RX8" t="str">
            <v>OK</v>
          </cell>
          <cell r="RY8">
            <v>40</v>
          </cell>
          <cell r="RZ8">
            <v>6</v>
          </cell>
          <cell r="SA8">
            <v>8.3157894736842106</v>
          </cell>
          <cell r="SB8">
            <v>2.187150139106631</v>
          </cell>
          <cell r="SC8">
            <v>10.502939612790842</v>
          </cell>
          <cell r="SD8">
            <v>6.1286393345775796</v>
          </cell>
          <cell r="SE8" t="str">
            <v>Under</v>
          </cell>
          <cell r="SF8">
            <v>14</v>
          </cell>
          <cell r="SG8">
            <v>4</v>
          </cell>
          <cell r="SH8">
            <v>0</v>
          </cell>
          <cell r="SI8">
            <v>0</v>
          </cell>
          <cell r="SJ8">
            <v>0</v>
          </cell>
          <cell r="SK8">
            <v>18</v>
          </cell>
          <cell r="SL8">
            <v>22</v>
          </cell>
          <cell r="SM8">
            <v>24.789473684210527</v>
          </cell>
          <cell r="SN8">
            <v>7.4429604875152622</v>
          </cell>
          <cell r="SO8">
            <v>32.232434171725792</v>
          </cell>
          <cell r="SP8">
            <v>17.346513196695266</v>
          </cell>
          <cell r="SQ8" t="str">
            <v>OK</v>
          </cell>
          <cell r="SR8">
            <v>28</v>
          </cell>
          <cell r="SS8">
            <v>0</v>
          </cell>
          <cell r="ST8">
            <v>0.73684210526315785</v>
          </cell>
          <cell r="SU8">
            <v>0.73349280562690777</v>
          </cell>
          <cell r="SV8">
            <v>1.4703349108900656</v>
          </cell>
          <cell r="SW8">
            <v>3.3492996362500804E-3</v>
          </cell>
          <cell r="SX8" t="str">
            <v>Under</v>
          </cell>
          <cell r="SY8">
            <v>33</v>
          </cell>
          <cell r="SZ8">
            <v>4</v>
          </cell>
          <cell r="TA8">
            <v>11</v>
          </cell>
          <cell r="TB8">
            <v>48</v>
          </cell>
          <cell r="TC8">
            <v>61.368421052631582</v>
          </cell>
          <cell r="TD8">
            <v>15.993785342771202</v>
          </cell>
          <cell r="TE8">
            <v>77.362206395402779</v>
          </cell>
          <cell r="TF8">
            <v>45.374635709860378</v>
          </cell>
          <cell r="TG8" t="str">
            <v>OK</v>
          </cell>
          <cell r="TH8">
            <v>48</v>
          </cell>
          <cell r="TI8">
            <v>5</v>
          </cell>
          <cell r="TJ8">
            <v>4.2105263157894735</v>
          </cell>
          <cell r="TK8">
            <v>1.1342617456312003</v>
          </cell>
          <cell r="TL8">
            <v>5.3447880614206742</v>
          </cell>
          <cell r="TM8">
            <v>3.0762645701582731</v>
          </cell>
          <cell r="TN8" t="str">
            <v>OK</v>
          </cell>
          <cell r="TO8">
            <v>36</v>
          </cell>
          <cell r="TP8">
            <v>2</v>
          </cell>
          <cell r="TQ8">
            <v>38</v>
          </cell>
          <cell r="TR8">
            <v>23.842105263157894</v>
          </cell>
          <cell r="TS8">
            <v>10.122928638023993</v>
          </cell>
          <cell r="TT8">
            <v>33.965033901181883</v>
          </cell>
          <cell r="TU8">
            <v>13.719176625133901</v>
          </cell>
          <cell r="TV8" t="str">
            <v>Over</v>
          </cell>
          <cell r="TW8">
            <v>4</v>
          </cell>
          <cell r="TX8">
            <v>1</v>
          </cell>
          <cell r="TY8">
            <v>5</v>
          </cell>
          <cell r="TZ8">
            <v>5</v>
          </cell>
          <cell r="UA8">
            <v>0</v>
          </cell>
          <cell r="UB8">
            <v>5</v>
          </cell>
          <cell r="UC8">
            <v>5</v>
          </cell>
          <cell r="UD8" t="str">
            <v>OK</v>
          </cell>
          <cell r="UE8">
            <v>3</v>
          </cell>
          <cell r="UF8">
            <v>2</v>
          </cell>
          <cell r="UG8">
            <v>5</v>
          </cell>
          <cell r="UH8">
            <v>5</v>
          </cell>
          <cell r="UI8">
            <v>0</v>
          </cell>
          <cell r="UJ8">
            <v>5</v>
          </cell>
          <cell r="UK8">
            <v>5</v>
          </cell>
          <cell r="UL8" t="str">
            <v>OK</v>
          </cell>
          <cell r="UM8">
            <v>53</v>
          </cell>
          <cell r="UN8">
            <v>7</v>
          </cell>
          <cell r="UO8">
            <v>7</v>
          </cell>
          <cell r="UP8">
            <v>0</v>
          </cell>
          <cell r="UQ8">
            <v>7</v>
          </cell>
          <cell r="UR8">
            <v>7</v>
          </cell>
          <cell r="US8" t="str">
            <v>OK</v>
          </cell>
          <cell r="UT8">
            <v>7</v>
          </cell>
          <cell r="UU8">
            <v>56</v>
          </cell>
          <cell r="UV8">
            <v>54.578947368421055</v>
          </cell>
          <cell r="UW8">
            <v>8.2886521453107687</v>
          </cell>
          <cell r="UX8">
            <v>62.867599513731825</v>
          </cell>
          <cell r="UY8">
            <v>46.290295223110284</v>
          </cell>
          <cell r="UZ8" t="str">
            <v>OK</v>
          </cell>
          <cell r="VA8">
            <v>40</v>
          </cell>
          <cell r="VB8">
            <v>45.05263157894737</v>
          </cell>
          <cell r="VC8">
            <v>7.0275148461088817</v>
          </cell>
          <cell r="VD8">
            <v>52.080146425056249</v>
          </cell>
          <cell r="VE8">
            <v>38.025116732838491</v>
          </cell>
          <cell r="VF8" t="str">
            <v>OK</v>
          </cell>
          <cell r="VG8">
            <v>96</v>
          </cell>
          <cell r="VH8">
            <v>475</v>
          </cell>
          <cell r="VI8">
            <v>28</v>
          </cell>
          <cell r="VJ8">
            <v>0</v>
          </cell>
          <cell r="VK8">
            <v>28</v>
          </cell>
          <cell r="VL8">
            <v>47.842105263157897</v>
          </cell>
          <cell r="VM8">
            <v>13.317754056124297</v>
          </cell>
          <cell r="VN8">
            <v>61.159859319282191</v>
          </cell>
          <cell r="VO8">
            <v>34.524351207033604</v>
          </cell>
          <cell r="VP8" t="str">
            <v>Under</v>
          </cell>
          <cell r="VQ8">
            <v>28</v>
          </cell>
          <cell r="VR8">
            <v>65</v>
          </cell>
          <cell r="VS8">
            <v>0</v>
          </cell>
          <cell r="VT8">
            <v>65</v>
          </cell>
          <cell r="VU8">
            <v>61</v>
          </cell>
          <cell r="VV8">
            <v>9.4633797110522604</v>
          </cell>
          <cell r="VW8">
            <v>70.463379711052255</v>
          </cell>
          <cell r="VX8">
            <v>51.536620288947738</v>
          </cell>
          <cell r="VY8" t="str">
            <v>OK</v>
          </cell>
          <cell r="VZ8">
            <v>65</v>
          </cell>
          <cell r="WA8">
            <v>60</v>
          </cell>
          <cell r="WB8">
            <v>0</v>
          </cell>
          <cell r="WC8">
            <v>60</v>
          </cell>
          <cell r="WD8">
            <v>140.94736842105263</v>
          </cell>
          <cell r="WE8">
            <v>60.882832541247744</v>
          </cell>
          <cell r="WF8">
            <v>201.83020096230038</v>
          </cell>
          <cell r="WG8">
            <v>80.064535879804879</v>
          </cell>
          <cell r="WH8" t="str">
            <v>Under</v>
          </cell>
          <cell r="WI8">
            <v>60</v>
          </cell>
          <cell r="WJ8">
            <v>12</v>
          </cell>
          <cell r="WK8">
            <v>0</v>
          </cell>
          <cell r="WL8">
            <v>12</v>
          </cell>
          <cell r="WM8">
            <v>25.526315789473685</v>
          </cell>
          <cell r="WN8">
            <v>8.3090875354947755</v>
          </cell>
          <cell r="WO8">
            <v>33.83540332496846</v>
          </cell>
          <cell r="WP8">
            <v>17.217228253978909</v>
          </cell>
          <cell r="WQ8" t="str">
            <v>Under</v>
          </cell>
          <cell r="WR8">
            <v>12</v>
          </cell>
          <cell r="WS8">
            <v>48</v>
          </cell>
          <cell r="WT8">
            <v>0</v>
          </cell>
          <cell r="WU8">
            <v>48</v>
          </cell>
          <cell r="WV8">
            <v>56.315789473684212</v>
          </cell>
          <cell r="WW8">
            <v>13.743898167627158</v>
          </cell>
          <cell r="WX8">
            <v>70.05968764131137</v>
          </cell>
          <cell r="WY8">
            <v>42.571891306057054</v>
          </cell>
          <cell r="WZ8" t="str">
            <v>OK</v>
          </cell>
          <cell r="XA8">
            <v>48</v>
          </cell>
          <cell r="XB8">
            <v>22</v>
          </cell>
          <cell r="XC8">
            <v>0</v>
          </cell>
          <cell r="XD8">
            <v>22</v>
          </cell>
          <cell r="XE8">
            <v>35.421052631578945</v>
          </cell>
          <cell r="XF8">
            <v>11.519624750223638</v>
          </cell>
          <cell r="XG8">
            <v>46.940677381802587</v>
          </cell>
          <cell r="XH8">
            <v>23.901427881355307</v>
          </cell>
          <cell r="XI8" t="str">
            <v>Under</v>
          </cell>
          <cell r="XJ8">
            <v>22</v>
          </cell>
          <cell r="XK8">
            <v>185</v>
          </cell>
          <cell r="XL8">
            <v>0</v>
          </cell>
          <cell r="XM8">
            <v>185</v>
          </cell>
          <cell r="XN8">
            <v>182.63157894736841</v>
          </cell>
          <cell r="XO8">
            <v>50.838754384508881</v>
          </cell>
          <cell r="XP8">
            <v>233.4703333318773</v>
          </cell>
          <cell r="XQ8">
            <v>131.79282456285952</v>
          </cell>
          <cell r="XR8" t="str">
            <v>OK</v>
          </cell>
          <cell r="XS8">
            <v>185</v>
          </cell>
          <cell r="XT8">
            <v>89</v>
          </cell>
          <cell r="XU8">
            <v>0</v>
          </cell>
          <cell r="XV8">
            <v>89</v>
          </cell>
          <cell r="XW8">
            <v>126.94736842105263</v>
          </cell>
          <cell r="XX8">
            <v>35.061016154714771</v>
          </cell>
          <cell r="XY8">
            <v>162.00838457576739</v>
          </cell>
          <cell r="XZ8">
            <v>91.886352266337866</v>
          </cell>
          <cell r="YA8" t="str">
            <v>Under</v>
          </cell>
          <cell r="YB8">
            <v>89</v>
          </cell>
          <cell r="YC8">
            <v>39</v>
          </cell>
          <cell r="YD8">
            <v>0</v>
          </cell>
          <cell r="YE8">
            <v>39</v>
          </cell>
          <cell r="YF8">
            <v>58.421052631578945</v>
          </cell>
          <cell r="YG8">
            <v>14.671649871146746</v>
          </cell>
          <cell r="YH8">
            <v>73.092702502725686</v>
          </cell>
          <cell r="YI8">
            <v>43.749402760432197</v>
          </cell>
          <cell r="YJ8" t="str">
            <v>Under</v>
          </cell>
          <cell r="YK8">
            <v>39</v>
          </cell>
          <cell r="YL8">
            <v>5</v>
          </cell>
          <cell r="YM8">
            <v>0</v>
          </cell>
          <cell r="YN8">
            <v>5</v>
          </cell>
          <cell r="YO8">
            <v>8.0526315789473681</v>
          </cell>
          <cell r="YP8">
            <v>6.5529779846903393</v>
          </cell>
          <cell r="YQ8">
            <v>14.605609563637707</v>
          </cell>
          <cell r="YR8">
            <v>1.4996535942570288</v>
          </cell>
          <cell r="YS8" t="str">
            <v>OK</v>
          </cell>
          <cell r="YT8">
            <v>5</v>
          </cell>
          <cell r="YU8">
            <v>65</v>
          </cell>
          <cell r="YV8">
            <v>0</v>
          </cell>
          <cell r="YW8">
            <v>65</v>
          </cell>
          <cell r="YX8">
            <v>69.631578947368425</v>
          </cell>
          <cell r="YY8">
            <v>16.770379066529397</v>
          </cell>
          <cell r="YZ8">
            <v>86.401958013897826</v>
          </cell>
          <cell r="ZA8">
            <v>52.861199880839024</v>
          </cell>
          <cell r="ZB8" t="str">
            <v>OK</v>
          </cell>
          <cell r="ZC8">
            <v>65</v>
          </cell>
          <cell r="ZD8">
            <v>42</v>
          </cell>
          <cell r="ZE8">
            <v>0</v>
          </cell>
          <cell r="ZF8">
            <v>42</v>
          </cell>
          <cell r="ZG8">
            <v>50.263157894736842</v>
          </cell>
          <cell r="ZH8">
            <v>18.716724859699255</v>
          </cell>
          <cell r="ZI8">
            <v>68.97988275443609</v>
          </cell>
          <cell r="ZJ8">
            <v>31.546433035037587</v>
          </cell>
          <cell r="ZK8" t="str">
            <v>OK</v>
          </cell>
          <cell r="ZL8">
            <v>42</v>
          </cell>
          <cell r="ZM8">
            <v>34</v>
          </cell>
          <cell r="ZN8">
            <v>0</v>
          </cell>
          <cell r="ZO8">
            <v>34</v>
          </cell>
          <cell r="ZP8">
            <v>25.578947368421051</v>
          </cell>
          <cell r="ZQ8">
            <v>8.6942879682498315</v>
          </cell>
          <cell r="ZR8">
            <v>34.273235336670879</v>
          </cell>
          <cell r="ZS8">
            <v>16.88465940017122</v>
          </cell>
          <cell r="ZT8" t="str">
            <v>OK</v>
          </cell>
          <cell r="ZU8">
            <v>34</v>
          </cell>
          <cell r="ZV8">
            <v>3</v>
          </cell>
          <cell r="ZW8">
            <v>0</v>
          </cell>
          <cell r="ZX8">
            <v>3</v>
          </cell>
          <cell r="ZY8">
            <v>6.6315789473684212</v>
          </cell>
          <cell r="ZZ8">
            <v>2.7529888064467412</v>
          </cell>
          <cell r="AAA8">
            <v>9.384567753815162</v>
          </cell>
          <cell r="AAB8">
            <v>3.8785901409216801</v>
          </cell>
          <cell r="AAC8" t="str">
            <v>Under</v>
          </cell>
          <cell r="AAD8">
            <v>3</v>
          </cell>
          <cell r="AAE8">
            <v>28</v>
          </cell>
          <cell r="AAF8">
            <v>0</v>
          </cell>
          <cell r="AAG8">
            <v>28</v>
          </cell>
          <cell r="AAH8">
            <v>32</v>
          </cell>
          <cell r="AAI8">
            <v>12.965766892517816</v>
          </cell>
          <cell r="AAJ8">
            <v>44.96576689251782</v>
          </cell>
          <cell r="AAK8">
            <v>19.034233107482184</v>
          </cell>
          <cell r="AAL8" t="str">
            <v>OK</v>
          </cell>
          <cell r="AAM8">
            <v>28</v>
          </cell>
          <cell r="AAN8">
            <v>2</v>
          </cell>
          <cell r="AAO8">
            <v>8.7894736842105257</v>
          </cell>
          <cell r="AAP8">
            <v>5.1053234457162571</v>
          </cell>
          <cell r="AAQ8">
            <v>13.894797129926783</v>
          </cell>
          <cell r="AAR8">
            <v>3.6841502384942686</v>
          </cell>
          <cell r="AAS8" t="str">
            <v>Under</v>
          </cell>
          <cell r="AAT8">
            <v>2</v>
          </cell>
          <cell r="AAU8">
            <v>727</v>
          </cell>
          <cell r="AAV8">
            <v>1520</v>
          </cell>
          <cell r="AAW8">
            <v>1216</v>
          </cell>
          <cell r="AAX8">
            <v>1</v>
          </cell>
          <cell r="AAY8">
            <v>14</v>
          </cell>
          <cell r="AAZ8">
            <v>1</v>
          </cell>
          <cell r="ABA8">
            <v>3</v>
          </cell>
          <cell r="ABB8">
            <v>1</v>
          </cell>
          <cell r="ABC8">
            <v>1</v>
          </cell>
          <cell r="ABD8">
            <v>1</v>
          </cell>
          <cell r="ABE8">
            <v>0</v>
          </cell>
          <cell r="ABF8">
            <v>0</v>
          </cell>
          <cell r="ABG8">
            <v>0</v>
          </cell>
          <cell r="ABH8">
            <v>0</v>
          </cell>
          <cell r="ABI8">
            <v>22</v>
          </cell>
          <cell r="ABJ8">
            <v>0</v>
          </cell>
          <cell r="ABK8">
            <v>0</v>
          </cell>
          <cell r="ABL8">
            <v>0</v>
          </cell>
          <cell r="ABM8">
            <v>0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22</v>
          </cell>
          <cell r="ABX8">
            <v>176</v>
          </cell>
          <cell r="ABY8">
            <v>0</v>
          </cell>
          <cell r="ABZ8">
            <v>140</v>
          </cell>
          <cell r="ACA8">
            <v>-36</v>
          </cell>
          <cell r="ACB8">
            <v>0</v>
          </cell>
          <cell r="ACC8">
            <v>780</v>
          </cell>
          <cell r="ACD8">
            <v>40</v>
          </cell>
          <cell r="ACE8">
            <v>624</v>
          </cell>
          <cell r="ACF8">
            <v>-156</v>
          </cell>
          <cell r="ACG8">
            <v>0</v>
          </cell>
          <cell r="ACH8">
            <v>59</v>
          </cell>
          <cell r="ACI8">
            <v>59</v>
          </cell>
          <cell r="ACJ8">
            <v>47</v>
          </cell>
          <cell r="ACK8">
            <v>-12</v>
          </cell>
          <cell r="ACL8">
            <v>0</v>
          </cell>
          <cell r="ACM8">
            <v>40</v>
          </cell>
          <cell r="ACN8">
            <v>59</v>
          </cell>
          <cell r="ACO8">
            <v>32</v>
          </cell>
          <cell r="ACP8">
            <v>-8</v>
          </cell>
          <cell r="ACQ8">
            <v>0</v>
          </cell>
          <cell r="ACR8">
            <v>35</v>
          </cell>
          <cell r="ACS8">
            <v>176</v>
          </cell>
          <cell r="ACT8">
            <v>28</v>
          </cell>
          <cell r="ACU8">
            <v>-7</v>
          </cell>
          <cell r="ACV8">
            <v>0</v>
          </cell>
          <cell r="ACW8">
            <v>4</v>
          </cell>
          <cell r="ACX8">
            <v>35</v>
          </cell>
          <cell r="ACY8">
            <v>3</v>
          </cell>
          <cell r="ACZ8">
            <v>-1</v>
          </cell>
          <cell r="ADA8">
            <v>0</v>
          </cell>
          <cell r="ADB8">
            <v>36</v>
          </cell>
          <cell r="ADC8">
            <v>18</v>
          </cell>
          <cell r="ADD8">
            <v>30</v>
          </cell>
          <cell r="ADE8">
            <v>-6</v>
          </cell>
          <cell r="ADF8">
            <v>0</v>
          </cell>
          <cell r="ADG8">
            <v>48</v>
          </cell>
          <cell r="ADH8">
            <v>110</v>
          </cell>
          <cell r="ADI8">
            <v>38</v>
          </cell>
          <cell r="ADJ8">
            <v>-10</v>
          </cell>
          <cell r="ADK8">
            <v>0</v>
          </cell>
          <cell r="ADL8">
            <v>8</v>
          </cell>
          <cell r="ADM8">
            <v>6</v>
          </cell>
          <cell r="ADN8">
            <v>4</v>
          </cell>
          <cell r="ADO8">
            <v>-4</v>
          </cell>
          <cell r="ADP8">
            <v>0</v>
          </cell>
          <cell r="ADQ8">
            <v>38</v>
          </cell>
          <cell r="ADR8">
            <v>48</v>
          </cell>
          <cell r="ADS8">
            <v>31</v>
          </cell>
          <cell r="ADT8">
            <v>-7</v>
          </cell>
          <cell r="ADU8">
            <v>0</v>
          </cell>
          <cell r="ADV8">
            <v>2</v>
          </cell>
          <cell r="ADW8">
            <v>6</v>
          </cell>
          <cell r="ADX8">
            <v>1</v>
          </cell>
          <cell r="ADY8">
            <v>-1</v>
          </cell>
          <cell r="ADZ8">
            <v>0</v>
          </cell>
          <cell r="AEA8">
            <v>3</v>
          </cell>
          <cell r="AEB8">
            <v>2</v>
          </cell>
          <cell r="AEC8">
            <v>2</v>
          </cell>
          <cell r="AED8">
            <v>-1</v>
          </cell>
          <cell r="AEE8">
            <v>0</v>
          </cell>
          <cell r="AEF8">
            <v>5</v>
          </cell>
          <cell r="AEG8">
            <v>3</v>
          </cell>
          <cell r="AEH8">
            <v>4</v>
          </cell>
          <cell r="AEI8">
            <v>-1</v>
          </cell>
          <cell r="AEJ8">
            <v>0</v>
          </cell>
          <cell r="AEK8">
            <v>6</v>
          </cell>
          <cell r="AEL8">
            <v>36</v>
          </cell>
          <cell r="AEM8">
            <v>36</v>
          </cell>
          <cell r="AEN8">
            <v>30</v>
          </cell>
          <cell r="AEO8">
            <v>0</v>
          </cell>
          <cell r="AEP8">
            <v>8</v>
          </cell>
          <cell r="AEQ8">
            <v>5</v>
          </cell>
          <cell r="AER8">
            <v>6</v>
          </cell>
          <cell r="AES8">
            <v>-2</v>
          </cell>
          <cell r="AET8">
            <v>0</v>
          </cell>
          <cell r="AEU8">
            <v>6</v>
          </cell>
          <cell r="AEV8">
            <v>7</v>
          </cell>
          <cell r="AEW8">
            <v>6</v>
          </cell>
          <cell r="AEX8">
            <v>0</v>
          </cell>
          <cell r="AEY8">
            <v>0</v>
          </cell>
          <cell r="AEZ8">
            <v>7</v>
          </cell>
          <cell r="AFA8">
            <v>8</v>
          </cell>
          <cell r="AFB8">
            <v>6</v>
          </cell>
          <cell r="AFC8">
            <v>-1</v>
          </cell>
          <cell r="AFD8">
            <v>0</v>
          </cell>
          <cell r="AFE8">
            <v>20</v>
          </cell>
          <cell r="AFF8">
            <v>6</v>
          </cell>
          <cell r="AFG8">
            <v>16</v>
          </cell>
          <cell r="AFH8">
            <v>-4</v>
          </cell>
          <cell r="AFI8">
            <v>0</v>
          </cell>
          <cell r="AFJ8">
            <v>7</v>
          </cell>
          <cell r="AFK8">
            <v>20</v>
          </cell>
          <cell r="AFL8">
            <v>6</v>
          </cell>
          <cell r="AFM8">
            <v>-1</v>
          </cell>
          <cell r="AFN8">
            <v>0</v>
          </cell>
          <cell r="AFO8">
            <v>1</v>
          </cell>
          <cell r="AFP8">
            <v>7</v>
          </cell>
          <cell r="AFQ8">
            <v>1</v>
          </cell>
          <cell r="AFR8">
            <v>0</v>
          </cell>
          <cell r="AFS8">
            <v>0</v>
          </cell>
          <cell r="AFT8">
            <v>15</v>
          </cell>
          <cell r="AFU8">
            <v>1</v>
          </cell>
          <cell r="AFV8">
            <v>10</v>
          </cell>
          <cell r="AFW8">
            <v>-5</v>
          </cell>
          <cell r="AFX8">
            <v>0</v>
          </cell>
          <cell r="AFY8">
            <v>7</v>
          </cell>
          <cell r="AFZ8">
            <v>4</v>
          </cell>
          <cell r="AGA8">
            <v>5</v>
          </cell>
          <cell r="AGB8">
            <v>-2</v>
          </cell>
          <cell r="AGC8">
            <v>0</v>
          </cell>
          <cell r="AGD8">
            <v>4</v>
          </cell>
          <cell r="AGE8">
            <v>0</v>
          </cell>
          <cell r="AGF8">
            <v>0</v>
          </cell>
          <cell r="AGG8">
            <v>-4</v>
          </cell>
          <cell r="AGH8">
            <v>0</v>
          </cell>
          <cell r="AGI8">
            <v>22</v>
          </cell>
          <cell r="AGJ8">
            <v>7</v>
          </cell>
          <cell r="AGK8">
            <v>15</v>
          </cell>
          <cell r="AGL8">
            <v>-7</v>
          </cell>
          <cell r="AGM8">
            <v>0</v>
          </cell>
          <cell r="AGN8">
            <v>38</v>
          </cell>
          <cell r="AGO8">
            <v>38</v>
          </cell>
          <cell r="AGP8">
            <v>0</v>
          </cell>
          <cell r="AGQ8">
            <v>0</v>
          </cell>
          <cell r="AGR8">
            <v>11</v>
          </cell>
          <cell r="AGS8">
            <v>11</v>
          </cell>
          <cell r="AGT8">
            <v>0</v>
          </cell>
          <cell r="AGU8">
            <v>0</v>
          </cell>
          <cell r="AGV8">
            <v>38</v>
          </cell>
          <cell r="AGW8">
            <v>38</v>
          </cell>
          <cell r="AGX8">
            <v>0</v>
          </cell>
          <cell r="AGY8">
            <v>0</v>
          </cell>
          <cell r="AGZ8">
            <v>20</v>
          </cell>
          <cell r="AHA8">
            <v>20</v>
          </cell>
          <cell r="AHB8">
            <v>0</v>
          </cell>
          <cell r="AHC8">
            <v>0</v>
          </cell>
          <cell r="AHD8">
            <v>32</v>
          </cell>
          <cell r="AHE8">
            <v>32</v>
          </cell>
          <cell r="AHF8">
            <v>0</v>
          </cell>
          <cell r="AHG8">
            <v>0</v>
          </cell>
          <cell r="AHH8">
            <v>4</v>
          </cell>
          <cell r="AHI8">
            <v>4</v>
          </cell>
          <cell r="AHJ8">
            <v>0</v>
          </cell>
          <cell r="AHK8">
            <v>0</v>
          </cell>
          <cell r="AHL8">
            <v>4</v>
          </cell>
          <cell r="AHM8">
            <v>4</v>
          </cell>
          <cell r="AHN8">
            <v>0</v>
          </cell>
          <cell r="AHO8">
            <v>0</v>
          </cell>
          <cell r="AHP8">
            <v>3</v>
          </cell>
          <cell r="AHQ8">
            <v>3</v>
          </cell>
          <cell r="AHR8">
            <v>0</v>
          </cell>
          <cell r="AHS8">
            <v>0</v>
          </cell>
          <cell r="AHT8">
            <v>3</v>
          </cell>
          <cell r="AHU8">
            <v>3</v>
          </cell>
          <cell r="AHV8">
            <v>0</v>
          </cell>
          <cell r="AHW8">
            <v>0</v>
          </cell>
          <cell r="AHX8">
            <v>10</v>
          </cell>
          <cell r="AHY8">
            <v>10</v>
          </cell>
          <cell r="AHZ8">
            <v>0</v>
          </cell>
          <cell r="AIA8">
            <v>0</v>
          </cell>
          <cell r="AIB8">
            <v>19</v>
          </cell>
          <cell r="AIC8">
            <v>19</v>
          </cell>
          <cell r="AID8">
            <v>0</v>
          </cell>
          <cell r="AIF8" t="str">
            <v>-</v>
          </cell>
          <cell r="AIG8" t="str">
            <v>-</v>
          </cell>
          <cell r="AIH8" t="str">
            <v>-</v>
          </cell>
          <cell r="AII8">
            <v>6</v>
          </cell>
          <cell r="AIJ8">
            <v>8</v>
          </cell>
          <cell r="AIK8">
            <v>0</v>
          </cell>
          <cell r="AIL8">
            <v>0</v>
          </cell>
          <cell r="AIM8">
            <v>2</v>
          </cell>
        </row>
        <row r="9">
          <cell r="B9" t="str">
            <v>รพศ.พระนครศรีอยุธยา</v>
          </cell>
          <cell r="C9">
            <v>4</v>
          </cell>
          <cell r="D9" t="str">
            <v>พระนครศรีอยุธยา</v>
          </cell>
          <cell r="E9">
            <v>10660</v>
          </cell>
          <cell r="F9" t="str">
            <v>โรงพยาบาลพระนครศรีอยุธยา</v>
          </cell>
          <cell r="G9" t="str">
            <v>a</v>
          </cell>
          <cell r="H9" t="str">
            <v>รพ.ระดับ A เตียง &lt; 700</v>
          </cell>
          <cell r="I9">
            <v>522</v>
          </cell>
          <cell r="J9">
            <v>501</v>
          </cell>
          <cell r="K9">
            <v>2</v>
          </cell>
          <cell r="L9">
            <v>482975</v>
          </cell>
          <cell r="M9">
            <v>144913</v>
          </cell>
          <cell r="N9">
            <v>0</v>
          </cell>
          <cell r="O9">
            <v>55448</v>
          </cell>
          <cell r="P9">
            <v>89465</v>
          </cell>
          <cell r="Q9">
            <v>6</v>
          </cell>
          <cell r="R9">
            <v>6.4</v>
          </cell>
          <cell r="S9">
            <v>1.2635233389495317</v>
          </cell>
          <cell r="T9">
            <v>7.6635233389495321</v>
          </cell>
          <cell r="U9">
            <v>5.1364766610504686</v>
          </cell>
          <cell r="V9" t="str">
            <v>OK</v>
          </cell>
          <cell r="W9">
            <v>3</v>
          </cell>
          <cell r="X9">
            <v>3</v>
          </cell>
          <cell r="Y9">
            <v>0</v>
          </cell>
          <cell r="Z9">
            <v>3</v>
          </cell>
          <cell r="AA9">
            <v>3</v>
          </cell>
          <cell r="AB9" t="str">
            <v>OK</v>
          </cell>
          <cell r="AC9">
            <v>22</v>
          </cell>
          <cell r="AD9">
            <v>23.8</v>
          </cell>
          <cell r="AE9">
            <v>4.3191400486941713</v>
          </cell>
          <cell r="AF9">
            <v>28.11914004869417</v>
          </cell>
          <cell r="AG9">
            <v>19.480859951305831</v>
          </cell>
          <cell r="AH9" t="str">
            <v>OK</v>
          </cell>
          <cell r="AI9">
            <v>2</v>
          </cell>
          <cell r="AJ9">
            <v>1.2</v>
          </cell>
          <cell r="AK9">
            <v>0.87526103040466119</v>
          </cell>
          <cell r="AL9">
            <v>2.0752610304046613</v>
          </cell>
          <cell r="AM9">
            <v>0.32473896959533877</v>
          </cell>
          <cell r="AN9" t="str">
            <v>OK</v>
          </cell>
          <cell r="AO9">
            <v>2</v>
          </cell>
          <cell r="AP9">
            <v>1.1000000000000001</v>
          </cell>
          <cell r="AQ9">
            <v>0.22941573387056158</v>
          </cell>
          <cell r="AR9">
            <v>1.3294157338705617</v>
          </cell>
          <cell r="AS9">
            <v>0.87058426612943851</v>
          </cell>
          <cell r="AT9" t="str">
            <v>Over</v>
          </cell>
          <cell r="AU9">
            <v>3</v>
          </cell>
          <cell r="AV9">
            <v>4</v>
          </cell>
          <cell r="AW9">
            <v>7</v>
          </cell>
          <cell r="AX9">
            <v>7.6</v>
          </cell>
          <cell r="AY9">
            <v>1.5709348354753427</v>
          </cell>
          <cell r="AZ9">
            <v>9.170934835475343</v>
          </cell>
          <cell r="BA9">
            <v>6.0290651645246571</v>
          </cell>
          <cell r="BB9" t="str">
            <v>OK</v>
          </cell>
          <cell r="BC9">
            <v>42</v>
          </cell>
          <cell r="BD9">
            <v>9</v>
          </cell>
          <cell r="BE9">
            <v>17</v>
          </cell>
          <cell r="BF9">
            <v>26</v>
          </cell>
          <cell r="BG9">
            <v>29.6</v>
          </cell>
          <cell r="BH9">
            <v>9.7842216937294939</v>
          </cell>
          <cell r="BI9">
            <v>39.384221693729494</v>
          </cell>
          <cell r="BJ9">
            <v>19.815778306270509</v>
          </cell>
          <cell r="BK9" t="str">
            <v>OK</v>
          </cell>
          <cell r="BL9">
            <v>4</v>
          </cell>
          <cell r="BM9">
            <v>30</v>
          </cell>
          <cell r="BN9">
            <v>34</v>
          </cell>
          <cell r="BO9">
            <v>37</v>
          </cell>
          <cell r="BP9">
            <v>6.0813202629322962</v>
          </cell>
          <cell r="BQ9">
            <v>43.081320262932294</v>
          </cell>
          <cell r="BR9">
            <v>30.918679737067706</v>
          </cell>
          <cell r="BS9" t="str">
            <v>OK</v>
          </cell>
          <cell r="BT9">
            <v>2</v>
          </cell>
          <cell r="BU9">
            <v>1.8</v>
          </cell>
          <cell r="BV9">
            <v>0.87191393963432817</v>
          </cell>
          <cell r="BW9">
            <v>2.6719139396343281</v>
          </cell>
          <cell r="BX9">
            <v>0.92808606036567187</v>
          </cell>
          <cell r="BY9" t="str">
            <v>OK</v>
          </cell>
          <cell r="BZ9">
            <v>36</v>
          </cell>
          <cell r="CA9">
            <v>9</v>
          </cell>
          <cell r="CB9">
            <v>5</v>
          </cell>
          <cell r="CC9">
            <v>14</v>
          </cell>
          <cell r="CD9">
            <v>14.2</v>
          </cell>
          <cell r="CE9">
            <v>2.3470773165416943</v>
          </cell>
          <cell r="CF9">
            <v>16.547077316541692</v>
          </cell>
          <cell r="CG9">
            <v>11.852922683458305</v>
          </cell>
          <cell r="CH9" t="str">
            <v>OK</v>
          </cell>
          <cell r="CI9">
            <v>7</v>
          </cell>
          <cell r="CJ9">
            <v>22</v>
          </cell>
          <cell r="CK9">
            <v>29</v>
          </cell>
          <cell r="CL9">
            <v>3</v>
          </cell>
          <cell r="CM9">
            <v>7</v>
          </cell>
          <cell r="CN9">
            <v>10</v>
          </cell>
          <cell r="CO9">
            <v>39</v>
          </cell>
          <cell r="CP9">
            <v>44.6</v>
          </cell>
          <cell r="CQ9">
            <v>8.3802189813535612</v>
          </cell>
          <cell r="CR9">
            <v>52.980218981353559</v>
          </cell>
          <cell r="CS9">
            <v>36.219781018646444</v>
          </cell>
          <cell r="CT9" t="str">
            <v>OK</v>
          </cell>
          <cell r="CU9">
            <v>157</v>
          </cell>
          <cell r="CV9">
            <v>0</v>
          </cell>
          <cell r="CW9">
            <v>0</v>
          </cell>
          <cell r="CX9">
            <v>1</v>
          </cell>
          <cell r="CY9">
            <v>0</v>
          </cell>
          <cell r="CZ9">
            <v>0</v>
          </cell>
          <cell r="DA9">
            <v>6</v>
          </cell>
          <cell r="DB9">
            <v>0</v>
          </cell>
          <cell r="DC9">
            <v>7</v>
          </cell>
          <cell r="DD9">
            <v>0</v>
          </cell>
          <cell r="DE9">
            <v>14</v>
          </cell>
          <cell r="DF9">
            <v>20</v>
          </cell>
          <cell r="DG9">
            <v>14</v>
          </cell>
          <cell r="DH9">
            <v>2</v>
          </cell>
          <cell r="DI9">
            <v>1</v>
          </cell>
          <cell r="DJ9">
            <v>7</v>
          </cell>
          <cell r="DK9">
            <v>0</v>
          </cell>
          <cell r="DL9">
            <v>0</v>
          </cell>
          <cell r="DM9">
            <v>0</v>
          </cell>
          <cell r="DN9">
            <v>5</v>
          </cell>
          <cell r="DO9">
            <v>63</v>
          </cell>
          <cell r="DP9">
            <v>1</v>
          </cell>
          <cell r="DQ9">
            <v>3</v>
          </cell>
          <cell r="DR9">
            <v>4</v>
          </cell>
          <cell r="DS9">
            <v>1</v>
          </cell>
          <cell r="DT9">
            <v>2</v>
          </cell>
          <cell r="DU9">
            <v>3</v>
          </cell>
          <cell r="DV9">
            <v>1</v>
          </cell>
          <cell r="DW9">
            <v>2</v>
          </cell>
          <cell r="DX9">
            <v>0</v>
          </cell>
          <cell r="DY9">
            <v>3</v>
          </cell>
          <cell r="DZ9">
            <v>0</v>
          </cell>
          <cell r="EA9">
            <v>2</v>
          </cell>
          <cell r="EB9">
            <v>2</v>
          </cell>
          <cell r="EC9">
            <v>75</v>
          </cell>
          <cell r="ED9">
            <v>3</v>
          </cell>
          <cell r="EE9">
            <v>3</v>
          </cell>
          <cell r="EF9">
            <v>0</v>
          </cell>
          <cell r="EG9">
            <v>1</v>
          </cell>
          <cell r="EH9">
            <v>1</v>
          </cell>
          <cell r="EI9">
            <v>2</v>
          </cell>
          <cell r="EJ9">
            <v>1</v>
          </cell>
          <cell r="EK9">
            <v>2</v>
          </cell>
          <cell r="EL9">
            <v>3</v>
          </cell>
          <cell r="EM9">
            <v>1</v>
          </cell>
          <cell r="EN9">
            <v>1</v>
          </cell>
          <cell r="EO9">
            <v>1</v>
          </cell>
          <cell r="EP9">
            <v>3</v>
          </cell>
          <cell r="EQ9">
            <v>1</v>
          </cell>
          <cell r="ER9">
            <v>1</v>
          </cell>
          <cell r="ES9">
            <v>2</v>
          </cell>
          <cell r="ET9">
            <v>1</v>
          </cell>
          <cell r="EU9">
            <v>2</v>
          </cell>
          <cell r="EV9">
            <v>3</v>
          </cell>
          <cell r="EW9">
            <v>0</v>
          </cell>
          <cell r="EX9">
            <v>1</v>
          </cell>
          <cell r="EY9">
            <v>2</v>
          </cell>
          <cell r="EZ9">
            <v>3</v>
          </cell>
          <cell r="FA9">
            <v>16</v>
          </cell>
          <cell r="FB9">
            <v>0</v>
          </cell>
          <cell r="FC9">
            <v>1</v>
          </cell>
          <cell r="FD9">
            <v>0</v>
          </cell>
          <cell r="FE9">
            <v>1</v>
          </cell>
          <cell r="FF9">
            <v>1</v>
          </cell>
          <cell r="FG9">
            <v>0</v>
          </cell>
          <cell r="FH9">
            <v>1</v>
          </cell>
          <cell r="FI9">
            <v>1</v>
          </cell>
          <cell r="FJ9">
            <v>0</v>
          </cell>
          <cell r="FK9">
            <v>1</v>
          </cell>
          <cell r="FL9">
            <v>1</v>
          </cell>
          <cell r="FM9">
            <v>0</v>
          </cell>
          <cell r="FN9">
            <v>1</v>
          </cell>
          <cell r="FO9">
            <v>4</v>
          </cell>
          <cell r="FP9">
            <v>24</v>
          </cell>
          <cell r="FQ9">
            <v>14.491300000000001</v>
          </cell>
          <cell r="FR9">
            <v>17</v>
          </cell>
          <cell r="FS9">
            <v>23.2</v>
          </cell>
          <cell r="FT9">
            <v>12.033335763230545</v>
          </cell>
          <cell r="FU9">
            <v>35.233335763230542</v>
          </cell>
          <cell r="FV9">
            <v>11.166664236769455</v>
          </cell>
          <cell r="FW9" t="str">
            <v>OK</v>
          </cell>
          <cell r="FX9">
            <v>22.179200000000002</v>
          </cell>
          <cell r="FY9">
            <v>25</v>
          </cell>
          <cell r="FZ9">
            <v>35.6</v>
          </cell>
          <cell r="GA9">
            <v>24.171173203530849</v>
          </cell>
          <cell r="GB9">
            <v>59.77117320353085</v>
          </cell>
          <cell r="GC9">
            <v>11.428826796469153</v>
          </cell>
          <cell r="GD9" t="str">
            <v>OK</v>
          </cell>
          <cell r="GE9">
            <v>105</v>
          </cell>
          <cell r="GF9">
            <v>10</v>
          </cell>
          <cell r="GG9">
            <v>10.6</v>
          </cell>
          <cell r="GH9">
            <v>1.1342617456312003</v>
          </cell>
          <cell r="GI9">
            <v>11.7342617456312</v>
          </cell>
          <cell r="GJ9">
            <v>9.4657382543687998</v>
          </cell>
          <cell r="GK9" t="str">
            <v>OK</v>
          </cell>
          <cell r="GL9">
            <v>1</v>
          </cell>
          <cell r="GM9">
            <v>0.6</v>
          </cell>
          <cell r="GN9">
            <v>1.0029197142425581</v>
          </cell>
          <cell r="GO9">
            <v>1.602919714242558</v>
          </cell>
          <cell r="GP9">
            <v>-0.40291971424255812</v>
          </cell>
          <cell r="GQ9" t="str">
            <v>OK</v>
          </cell>
          <cell r="GR9">
            <v>8</v>
          </cell>
          <cell r="GS9">
            <v>3</v>
          </cell>
          <cell r="GT9">
            <v>11</v>
          </cell>
          <cell r="GU9">
            <v>13.7</v>
          </cell>
          <cell r="GV9">
            <v>1.5389675281277293</v>
          </cell>
          <cell r="GW9">
            <v>15.238967528127729</v>
          </cell>
          <cell r="GX9">
            <v>12.16103247187227</v>
          </cell>
          <cell r="GY9" t="str">
            <v>Under</v>
          </cell>
          <cell r="GZ9">
            <v>1</v>
          </cell>
          <cell r="HA9">
            <v>1.4</v>
          </cell>
          <cell r="HB9">
            <v>1.0457376590053493</v>
          </cell>
          <cell r="HC9">
            <v>2.4457376590053492</v>
          </cell>
          <cell r="HD9">
            <v>0.35426234099465059</v>
          </cell>
          <cell r="HE9" t="str">
            <v>OK</v>
          </cell>
          <cell r="HF9">
            <v>23</v>
          </cell>
          <cell r="HG9">
            <v>1</v>
          </cell>
          <cell r="HH9">
            <v>2.4</v>
          </cell>
          <cell r="HI9">
            <v>2.381704141971257</v>
          </cell>
          <cell r="HJ9">
            <v>4.7817041419712574</v>
          </cell>
          <cell r="HK9">
            <v>1.8295858028742895E-2</v>
          </cell>
          <cell r="HL9" t="str">
            <v>OK</v>
          </cell>
          <cell r="HM9">
            <v>0</v>
          </cell>
          <cell r="HN9">
            <v>7</v>
          </cell>
          <cell r="HO9">
            <v>7</v>
          </cell>
          <cell r="HP9">
            <v>8.3000000000000007</v>
          </cell>
          <cell r="HQ9">
            <v>4.6603967905763177</v>
          </cell>
          <cell r="HR9">
            <v>12.960396790576318</v>
          </cell>
          <cell r="HS9">
            <v>3.639603209423683</v>
          </cell>
          <cell r="HT9" t="str">
            <v>OK</v>
          </cell>
          <cell r="HU9">
            <v>8</v>
          </cell>
          <cell r="HV9">
            <v>8.1999999999999993</v>
          </cell>
          <cell r="HW9">
            <v>4.327931856215713</v>
          </cell>
          <cell r="HX9">
            <v>12.527931856215712</v>
          </cell>
          <cell r="HY9">
            <v>3.8720681437842863</v>
          </cell>
          <cell r="HZ9" t="str">
            <v>OK</v>
          </cell>
          <cell r="IA9">
            <v>16</v>
          </cell>
          <cell r="IB9">
            <v>16.099166666666665</v>
          </cell>
          <cell r="IC9">
            <v>2</v>
          </cell>
          <cell r="ID9">
            <v>2.7</v>
          </cell>
          <cell r="IE9">
            <v>1.0116282977781403</v>
          </cell>
          <cell r="IF9">
            <v>3.7116282977781405</v>
          </cell>
          <cell r="IG9">
            <v>1.6883717022218598</v>
          </cell>
          <cell r="IH9" t="str">
            <v>OK</v>
          </cell>
          <cell r="II9">
            <v>1</v>
          </cell>
          <cell r="IJ9">
            <v>0.7</v>
          </cell>
          <cell r="IK9">
            <v>0.47756693294091923</v>
          </cell>
          <cell r="IL9">
            <v>1.1775669329409193</v>
          </cell>
          <cell r="IM9">
            <v>0.22243306705908072</v>
          </cell>
          <cell r="IN9" t="str">
            <v>OK</v>
          </cell>
          <cell r="IO9">
            <v>2</v>
          </cell>
          <cell r="IP9">
            <v>0.6</v>
          </cell>
          <cell r="IQ9">
            <v>0.88522637273985005</v>
          </cell>
          <cell r="IR9">
            <v>1.48522637273985</v>
          </cell>
          <cell r="IS9">
            <v>-0.28522637273985008</v>
          </cell>
          <cell r="IT9" t="str">
            <v>Over</v>
          </cell>
          <cell r="IU9">
            <v>5</v>
          </cell>
          <cell r="IV9">
            <v>2</v>
          </cell>
          <cell r="IW9">
            <v>2.8</v>
          </cell>
          <cell r="IX9">
            <v>0.67103829820720284</v>
          </cell>
          <cell r="IY9">
            <v>3.4710382982072026</v>
          </cell>
          <cell r="IZ9">
            <v>2.1289617017927971</v>
          </cell>
          <cell r="JA9" t="str">
            <v>Under</v>
          </cell>
          <cell r="JB9">
            <v>1</v>
          </cell>
          <cell r="JC9">
            <v>1</v>
          </cell>
          <cell r="JD9">
            <v>0</v>
          </cell>
          <cell r="JE9">
            <v>1</v>
          </cell>
          <cell r="JF9">
            <v>1</v>
          </cell>
          <cell r="JG9" t="str">
            <v>OK</v>
          </cell>
          <cell r="JH9">
            <v>2</v>
          </cell>
          <cell r="JI9">
            <v>5</v>
          </cell>
          <cell r="JJ9">
            <v>7</v>
          </cell>
          <cell r="JK9">
            <v>7</v>
          </cell>
          <cell r="JL9">
            <v>0</v>
          </cell>
          <cell r="JM9">
            <v>7</v>
          </cell>
          <cell r="JN9">
            <v>7</v>
          </cell>
          <cell r="JO9" t="str">
            <v>OK</v>
          </cell>
          <cell r="JP9">
            <v>3</v>
          </cell>
          <cell r="JQ9">
            <v>2</v>
          </cell>
          <cell r="JR9">
            <v>0.84811452387872421</v>
          </cell>
          <cell r="JS9">
            <v>2.8481145238787242</v>
          </cell>
          <cell r="JT9">
            <v>1.1518854761212758</v>
          </cell>
          <cell r="JU9" t="str">
            <v>Over</v>
          </cell>
          <cell r="JV9">
            <v>1</v>
          </cell>
          <cell r="JW9">
            <v>0.7</v>
          </cell>
          <cell r="JX9">
            <v>0.68398556805676947</v>
          </cell>
          <cell r="JY9">
            <v>1.3839855680567694</v>
          </cell>
          <cell r="JZ9">
            <v>1.6014431943230489E-2</v>
          </cell>
          <cell r="KA9" t="str">
            <v>OK</v>
          </cell>
          <cell r="KB9">
            <v>1</v>
          </cell>
          <cell r="KC9">
            <v>2</v>
          </cell>
          <cell r="KD9">
            <v>3</v>
          </cell>
          <cell r="KE9">
            <v>3.4</v>
          </cell>
          <cell r="KF9">
            <v>0.61177529032149769</v>
          </cell>
          <cell r="KG9">
            <v>4.0117752903214976</v>
          </cell>
          <cell r="KH9">
            <v>2.7882247096785022</v>
          </cell>
          <cell r="KI9" t="str">
            <v>OK</v>
          </cell>
          <cell r="KJ9">
            <v>17</v>
          </cell>
          <cell r="KK9">
            <v>2</v>
          </cell>
          <cell r="KL9">
            <v>1.4</v>
          </cell>
          <cell r="KM9">
            <v>0.9612370197756297</v>
          </cell>
          <cell r="KN9">
            <v>2.3612370197756296</v>
          </cell>
          <cell r="KO9">
            <v>0.43876298022437021</v>
          </cell>
          <cell r="KP9" t="str">
            <v>OK</v>
          </cell>
          <cell r="KQ9">
            <v>3</v>
          </cell>
          <cell r="KR9">
            <v>2.2000000000000002</v>
          </cell>
          <cell r="KS9">
            <v>0.97031977607191811</v>
          </cell>
          <cell r="KT9">
            <v>3.1703197760719184</v>
          </cell>
          <cell r="KU9">
            <v>1.229680223928082</v>
          </cell>
          <cell r="KV9" t="str">
            <v>OK</v>
          </cell>
          <cell r="KW9">
            <v>1</v>
          </cell>
          <cell r="KX9">
            <v>2</v>
          </cell>
          <cell r="KY9">
            <v>0.97632800547203713</v>
          </cell>
          <cell r="KZ9">
            <v>2.9763280054720371</v>
          </cell>
          <cell r="LA9">
            <v>1.0236719945279629</v>
          </cell>
          <cell r="LB9" t="str">
            <v>Under</v>
          </cell>
          <cell r="LC9">
            <v>1</v>
          </cell>
          <cell r="LD9">
            <v>0.7</v>
          </cell>
          <cell r="LE9">
            <v>0.51298917604257699</v>
          </cell>
          <cell r="LF9">
            <v>1.2129891760425768</v>
          </cell>
          <cell r="LG9">
            <v>0.18701082395742297</v>
          </cell>
          <cell r="LH9" t="str">
            <v>OK</v>
          </cell>
          <cell r="LI9">
            <v>7</v>
          </cell>
          <cell r="LJ9">
            <v>68</v>
          </cell>
          <cell r="LK9">
            <v>8</v>
          </cell>
          <cell r="LL9">
            <v>7.7</v>
          </cell>
          <cell r="LM9">
            <v>2.1656542843981734</v>
          </cell>
          <cell r="LN9">
            <v>9.8656542843981736</v>
          </cell>
          <cell r="LO9">
            <v>5.5343457156018268</v>
          </cell>
          <cell r="LP9" t="str">
            <v>OK</v>
          </cell>
          <cell r="LQ9">
            <v>4</v>
          </cell>
          <cell r="LR9">
            <v>16</v>
          </cell>
          <cell r="LS9">
            <v>0</v>
          </cell>
          <cell r="LT9">
            <v>20</v>
          </cell>
          <cell r="LU9">
            <v>20</v>
          </cell>
          <cell r="LV9">
            <v>0</v>
          </cell>
          <cell r="LW9">
            <v>20</v>
          </cell>
          <cell r="LX9">
            <v>20</v>
          </cell>
          <cell r="LY9" t="str">
            <v>OK</v>
          </cell>
          <cell r="LZ9">
            <v>28</v>
          </cell>
          <cell r="MA9">
            <v>30</v>
          </cell>
          <cell r="MB9">
            <v>37.6</v>
          </cell>
          <cell r="MC9">
            <v>10.545640156756225</v>
          </cell>
          <cell r="MD9">
            <v>48.14564015675623</v>
          </cell>
          <cell r="ME9">
            <v>27.054359843243777</v>
          </cell>
          <cell r="MF9" t="str">
            <v>OK</v>
          </cell>
          <cell r="MG9">
            <v>0</v>
          </cell>
          <cell r="MH9">
            <v>1.8</v>
          </cell>
          <cell r="MI9">
            <v>2.2425966570210236</v>
          </cell>
          <cell r="MJ9">
            <v>4.0425966570210239</v>
          </cell>
          <cell r="MK9">
            <v>-0.44259665702102358</v>
          </cell>
          <cell r="ML9" t="str">
            <v>OK</v>
          </cell>
          <cell r="MM9">
            <v>30</v>
          </cell>
          <cell r="MN9">
            <v>22</v>
          </cell>
          <cell r="MO9">
            <v>27.9</v>
          </cell>
          <cell r="MP9">
            <v>8.0517333138104608</v>
          </cell>
          <cell r="MQ9">
            <v>35.951733313810458</v>
          </cell>
          <cell r="MR9">
            <v>19.84826668618954</v>
          </cell>
          <cell r="MS9" t="str">
            <v>OK</v>
          </cell>
          <cell r="MT9">
            <v>0</v>
          </cell>
          <cell r="MU9">
            <v>1.1000000000000001</v>
          </cell>
          <cell r="MV9">
            <v>1.804801911989365</v>
          </cell>
          <cell r="MW9">
            <v>2.9048019119893649</v>
          </cell>
          <cell r="MX9">
            <v>-0.70480191198936493</v>
          </cell>
          <cell r="MY9" t="str">
            <v>OK</v>
          </cell>
          <cell r="MZ9">
            <v>22</v>
          </cell>
          <cell r="NA9">
            <v>10</v>
          </cell>
          <cell r="NB9">
            <v>11.2</v>
          </cell>
          <cell r="NC9">
            <v>2.8531300140710352</v>
          </cell>
          <cell r="ND9">
            <v>14.053130014071034</v>
          </cell>
          <cell r="NE9">
            <v>8.346869985928965</v>
          </cell>
          <cell r="NF9" t="str">
            <v>OK</v>
          </cell>
          <cell r="NG9">
            <v>10</v>
          </cell>
          <cell r="NH9">
            <v>16</v>
          </cell>
          <cell r="NI9">
            <v>17.2</v>
          </cell>
          <cell r="NJ9">
            <v>4.6697984478839798</v>
          </cell>
          <cell r="NK9">
            <v>21.86979844788398</v>
          </cell>
          <cell r="NL9">
            <v>12.530201552116019</v>
          </cell>
          <cell r="NM9" t="str">
            <v>OK</v>
          </cell>
          <cell r="NN9">
            <v>16</v>
          </cell>
          <cell r="NO9">
            <v>2</v>
          </cell>
          <cell r="NP9">
            <v>2</v>
          </cell>
          <cell r="NQ9">
            <v>0.9176629354822472</v>
          </cell>
          <cell r="NR9">
            <v>2.9176629354822472</v>
          </cell>
          <cell r="NS9">
            <v>1.0823370645177528</v>
          </cell>
          <cell r="NT9" t="str">
            <v>OK</v>
          </cell>
          <cell r="NU9">
            <v>1</v>
          </cell>
          <cell r="NV9">
            <v>1</v>
          </cell>
          <cell r="NW9">
            <v>0</v>
          </cell>
          <cell r="NX9">
            <v>1</v>
          </cell>
          <cell r="NY9">
            <v>1</v>
          </cell>
          <cell r="NZ9" t="str">
            <v>OK</v>
          </cell>
          <cell r="OA9">
            <v>3</v>
          </cell>
          <cell r="OB9">
            <v>4</v>
          </cell>
          <cell r="OC9">
            <v>5.9</v>
          </cell>
          <cell r="OD9">
            <v>1.2681431837544697</v>
          </cell>
          <cell r="OE9">
            <v>7.16814318375447</v>
          </cell>
          <cell r="OF9">
            <v>4.6318568162455307</v>
          </cell>
          <cell r="OG9" t="str">
            <v>Under</v>
          </cell>
          <cell r="OH9">
            <v>4</v>
          </cell>
          <cell r="OI9">
            <v>4</v>
          </cell>
          <cell r="OJ9">
            <v>5.3</v>
          </cell>
          <cell r="OK9">
            <v>1.3891812557774839</v>
          </cell>
          <cell r="OL9">
            <v>6.6891812557774841</v>
          </cell>
          <cell r="OM9">
            <v>3.910818744222516</v>
          </cell>
          <cell r="ON9" t="str">
            <v>OK</v>
          </cell>
          <cell r="OO9">
            <v>7</v>
          </cell>
          <cell r="OP9">
            <v>0</v>
          </cell>
          <cell r="OQ9">
            <v>7</v>
          </cell>
          <cell r="OR9">
            <v>7</v>
          </cell>
          <cell r="OS9">
            <v>0</v>
          </cell>
          <cell r="OT9">
            <v>7</v>
          </cell>
          <cell r="OU9">
            <v>7</v>
          </cell>
          <cell r="OV9" t="str">
            <v>OK</v>
          </cell>
          <cell r="OW9">
            <v>11</v>
          </cell>
          <cell r="OX9">
            <v>7</v>
          </cell>
          <cell r="OY9">
            <v>0</v>
          </cell>
          <cell r="OZ9">
            <v>7</v>
          </cell>
          <cell r="PA9">
            <v>7.8</v>
          </cell>
          <cell r="PB9">
            <v>1.649029485974717</v>
          </cell>
          <cell r="PC9">
            <v>9.4490294859747159</v>
          </cell>
          <cell r="PD9">
            <v>6.1509705140252828</v>
          </cell>
          <cell r="PE9" t="str">
            <v>OK</v>
          </cell>
          <cell r="PF9">
            <v>7</v>
          </cell>
          <cell r="PG9">
            <v>1</v>
          </cell>
          <cell r="PH9">
            <v>2.2999999999999998</v>
          </cell>
          <cell r="PI9">
            <v>1.6276126096272243</v>
          </cell>
          <cell r="PJ9">
            <v>3.9276126096272241</v>
          </cell>
          <cell r="PK9">
            <v>0.67238739037277551</v>
          </cell>
          <cell r="PL9" t="str">
            <v>OK</v>
          </cell>
          <cell r="PM9">
            <v>7</v>
          </cell>
          <cell r="PN9">
            <v>0</v>
          </cell>
          <cell r="PO9">
            <v>7</v>
          </cell>
          <cell r="PP9">
            <v>7</v>
          </cell>
          <cell r="PQ9">
            <v>0</v>
          </cell>
          <cell r="PR9">
            <v>7</v>
          </cell>
          <cell r="PS9">
            <v>7</v>
          </cell>
          <cell r="PT9" t="str">
            <v>OK</v>
          </cell>
          <cell r="PU9">
            <v>8</v>
          </cell>
          <cell r="PV9">
            <v>11</v>
          </cell>
          <cell r="PW9">
            <v>12.789473684210526</v>
          </cell>
          <cell r="PX9">
            <v>3.1194541432832095</v>
          </cell>
          <cell r="PY9">
            <v>15.908927827493734</v>
          </cell>
          <cell r="PZ9">
            <v>9.6700195409273171</v>
          </cell>
          <cell r="QA9" t="str">
            <v>OK</v>
          </cell>
          <cell r="QB9">
            <v>11</v>
          </cell>
          <cell r="QC9">
            <v>7</v>
          </cell>
          <cell r="QD9">
            <v>9.0526315789473681</v>
          </cell>
          <cell r="QE9">
            <v>2.8572263981103219</v>
          </cell>
          <cell r="QF9">
            <v>11.90985797705769</v>
          </cell>
          <cell r="QG9">
            <v>6.1954051808370458</v>
          </cell>
          <cell r="QH9" t="str">
            <v>OK</v>
          </cell>
          <cell r="QI9">
            <v>7</v>
          </cell>
          <cell r="QJ9">
            <v>5</v>
          </cell>
          <cell r="QK9">
            <v>5.4210526315789478</v>
          </cell>
          <cell r="QL9">
            <v>1.070606758062622</v>
          </cell>
          <cell r="QM9">
            <v>6.49165938964157</v>
          </cell>
          <cell r="QN9">
            <v>4.3504458735163256</v>
          </cell>
          <cell r="QO9" t="str">
            <v>OK</v>
          </cell>
          <cell r="QP9">
            <v>0</v>
          </cell>
          <cell r="QQ9">
            <v>6.5789473684210522</v>
          </cell>
          <cell r="QR9">
            <v>5.2632456133041057</v>
          </cell>
          <cell r="QS9">
            <v>11.842192981725159</v>
          </cell>
          <cell r="QT9">
            <v>1.3157017551169465</v>
          </cell>
          <cell r="QU9" t="str">
            <v>Under</v>
          </cell>
          <cell r="QV9">
            <v>8</v>
          </cell>
          <cell r="QW9">
            <v>0</v>
          </cell>
          <cell r="QX9">
            <v>8</v>
          </cell>
          <cell r="QY9">
            <v>8</v>
          </cell>
          <cell r="QZ9">
            <v>0</v>
          </cell>
          <cell r="RA9">
            <v>8</v>
          </cell>
          <cell r="RB9">
            <v>8</v>
          </cell>
          <cell r="RC9" t="str">
            <v>OK</v>
          </cell>
          <cell r="RD9">
            <v>13</v>
          </cell>
          <cell r="RE9">
            <v>23</v>
          </cell>
          <cell r="RF9">
            <v>24.315789473684209</v>
          </cell>
          <cell r="RG9">
            <v>7.7463441669742759</v>
          </cell>
          <cell r="RH9">
            <v>32.062133640658487</v>
          </cell>
          <cell r="RI9">
            <v>16.569445306709934</v>
          </cell>
          <cell r="RJ9" t="str">
            <v>OK</v>
          </cell>
          <cell r="RK9">
            <v>0</v>
          </cell>
          <cell r="RL9">
            <v>0</v>
          </cell>
          <cell r="RM9">
            <v>0</v>
          </cell>
          <cell r="RN9">
            <v>8.2631578947368425</v>
          </cell>
          <cell r="RO9">
            <v>7.2098860005100551</v>
          </cell>
          <cell r="RP9">
            <v>15.473043895246898</v>
          </cell>
          <cell r="RQ9">
            <v>1.0532718942267874</v>
          </cell>
          <cell r="RR9" t="str">
            <v>Under</v>
          </cell>
          <cell r="RS9">
            <v>1</v>
          </cell>
          <cell r="RT9">
            <v>1</v>
          </cell>
          <cell r="RU9">
            <v>0</v>
          </cell>
          <cell r="RV9">
            <v>1</v>
          </cell>
          <cell r="RW9">
            <v>1</v>
          </cell>
          <cell r="RX9" t="str">
            <v>OK</v>
          </cell>
          <cell r="RY9">
            <v>24</v>
          </cell>
          <cell r="RZ9">
            <v>5</v>
          </cell>
          <cell r="SA9">
            <v>8.3157894736842106</v>
          </cell>
          <cell r="SB9">
            <v>2.187150139106631</v>
          </cell>
          <cell r="SC9">
            <v>10.502939612790842</v>
          </cell>
          <cell r="SD9">
            <v>6.1286393345775796</v>
          </cell>
          <cell r="SE9" t="str">
            <v>Under</v>
          </cell>
          <cell r="SF9">
            <v>15</v>
          </cell>
          <cell r="SG9">
            <v>5</v>
          </cell>
          <cell r="SH9">
            <v>0</v>
          </cell>
          <cell r="SI9">
            <v>0</v>
          </cell>
          <cell r="SJ9">
            <v>0</v>
          </cell>
          <cell r="SK9">
            <v>20</v>
          </cell>
          <cell r="SL9">
            <v>25</v>
          </cell>
          <cell r="SM9">
            <v>24.789473684210527</v>
          </cell>
          <cell r="SN9">
            <v>7.4429604875152622</v>
          </cell>
          <cell r="SO9">
            <v>32.232434171725792</v>
          </cell>
          <cell r="SP9">
            <v>17.346513196695266</v>
          </cell>
          <cell r="SQ9" t="str">
            <v>OK</v>
          </cell>
          <cell r="SR9">
            <v>30</v>
          </cell>
          <cell r="SS9">
            <v>0</v>
          </cell>
          <cell r="ST9">
            <v>0.73684210526315785</v>
          </cell>
          <cell r="SU9">
            <v>0.73349280562690777</v>
          </cell>
          <cell r="SV9">
            <v>1.4703349108900656</v>
          </cell>
          <cell r="SW9">
            <v>3.3492996362500804E-3</v>
          </cell>
          <cell r="SX9" t="str">
            <v>Under</v>
          </cell>
          <cell r="SY9">
            <v>33</v>
          </cell>
          <cell r="SZ9">
            <v>10</v>
          </cell>
          <cell r="TA9">
            <v>20</v>
          </cell>
          <cell r="TB9">
            <v>63</v>
          </cell>
          <cell r="TC9">
            <v>61.368421052631582</v>
          </cell>
          <cell r="TD9">
            <v>15.993785342771202</v>
          </cell>
          <cell r="TE9">
            <v>77.362206395402779</v>
          </cell>
          <cell r="TF9">
            <v>45.374635709860378</v>
          </cell>
          <cell r="TG9" t="str">
            <v>OK</v>
          </cell>
          <cell r="TH9">
            <v>63</v>
          </cell>
          <cell r="TI9">
            <v>4</v>
          </cell>
          <cell r="TJ9">
            <v>4.2105263157894735</v>
          </cell>
          <cell r="TK9">
            <v>1.1342617456312003</v>
          </cell>
          <cell r="TL9">
            <v>5.3447880614206742</v>
          </cell>
          <cell r="TM9">
            <v>3.0762645701582731</v>
          </cell>
          <cell r="TN9" t="str">
            <v>OK</v>
          </cell>
          <cell r="TO9">
            <v>14</v>
          </cell>
          <cell r="TP9">
            <v>0</v>
          </cell>
          <cell r="TQ9">
            <v>14</v>
          </cell>
          <cell r="TR9">
            <v>23.842105263157894</v>
          </cell>
          <cell r="TS9">
            <v>10.122928638023993</v>
          </cell>
          <cell r="TT9">
            <v>33.965033901181883</v>
          </cell>
          <cell r="TU9">
            <v>13.719176625133901</v>
          </cell>
          <cell r="TV9" t="str">
            <v>OK</v>
          </cell>
          <cell r="TW9">
            <v>5</v>
          </cell>
          <cell r="TX9">
            <v>0</v>
          </cell>
          <cell r="TY9">
            <v>5</v>
          </cell>
          <cell r="TZ9">
            <v>5</v>
          </cell>
          <cell r="UA9">
            <v>0</v>
          </cell>
          <cell r="UB9">
            <v>5</v>
          </cell>
          <cell r="UC9">
            <v>5</v>
          </cell>
          <cell r="UD9" t="str">
            <v>OK</v>
          </cell>
          <cell r="UE9">
            <v>3</v>
          </cell>
          <cell r="UF9">
            <v>2</v>
          </cell>
          <cell r="UG9">
            <v>5</v>
          </cell>
          <cell r="UH9">
            <v>5</v>
          </cell>
          <cell r="UI9">
            <v>0</v>
          </cell>
          <cell r="UJ9">
            <v>5</v>
          </cell>
          <cell r="UK9">
            <v>5</v>
          </cell>
          <cell r="UL9" t="str">
            <v>OK</v>
          </cell>
          <cell r="UM9">
            <v>28</v>
          </cell>
          <cell r="UN9">
            <v>7</v>
          </cell>
          <cell r="UO9">
            <v>7</v>
          </cell>
          <cell r="UP9">
            <v>0</v>
          </cell>
          <cell r="UQ9">
            <v>7</v>
          </cell>
          <cell r="UR9">
            <v>7</v>
          </cell>
          <cell r="US9" t="str">
            <v>OK</v>
          </cell>
          <cell r="UT9">
            <v>7</v>
          </cell>
          <cell r="UU9">
            <v>47</v>
          </cell>
          <cell r="UV9">
            <v>54.578947368421055</v>
          </cell>
          <cell r="UW9">
            <v>8.2886521453107687</v>
          </cell>
          <cell r="UX9">
            <v>62.867599513731825</v>
          </cell>
          <cell r="UY9">
            <v>46.290295223110284</v>
          </cell>
          <cell r="UZ9" t="str">
            <v>OK</v>
          </cell>
          <cell r="VA9">
            <v>39</v>
          </cell>
          <cell r="VB9">
            <v>45.05263157894737</v>
          </cell>
          <cell r="VC9">
            <v>7.0275148461088817</v>
          </cell>
          <cell r="VD9">
            <v>52.080146425056249</v>
          </cell>
          <cell r="VE9">
            <v>38.025116732838491</v>
          </cell>
          <cell r="VF9" t="str">
            <v>OK</v>
          </cell>
          <cell r="VG9">
            <v>86</v>
          </cell>
          <cell r="VH9">
            <v>408</v>
          </cell>
          <cell r="VI9">
            <v>45</v>
          </cell>
          <cell r="VJ9">
            <v>0</v>
          </cell>
          <cell r="VK9">
            <v>45</v>
          </cell>
          <cell r="VL9">
            <v>47.842105263157897</v>
          </cell>
          <cell r="VM9">
            <v>13.317754056124297</v>
          </cell>
          <cell r="VN9">
            <v>61.159859319282191</v>
          </cell>
          <cell r="VO9">
            <v>34.524351207033604</v>
          </cell>
          <cell r="VP9" t="str">
            <v>OK</v>
          </cell>
          <cell r="VQ9">
            <v>45</v>
          </cell>
          <cell r="VR9">
            <v>45</v>
          </cell>
          <cell r="VS9">
            <v>0</v>
          </cell>
          <cell r="VT9">
            <v>45</v>
          </cell>
          <cell r="VU9">
            <v>61</v>
          </cell>
          <cell r="VV9">
            <v>9.4633797110522604</v>
          </cell>
          <cell r="VW9">
            <v>70.463379711052255</v>
          </cell>
          <cell r="VX9">
            <v>51.536620288947738</v>
          </cell>
          <cell r="VY9" t="str">
            <v>Under</v>
          </cell>
          <cell r="VZ9">
            <v>45</v>
          </cell>
          <cell r="WA9">
            <v>110</v>
          </cell>
          <cell r="WB9">
            <v>0</v>
          </cell>
          <cell r="WC9">
            <v>110</v>
          </cell>
          <cell r="WD9">
            <v>140.94736842105263</v>
          </cell>
          <cell r="WE9">
            <v>60.882832541247744</v>
          </cell>
          <cell r="WF9">
            <v>201.83020096230038</v>
          </cell>
          <cell r="WG9">
            <v>80.064535879804879</v>
          </cell>
          <cell r="WH9" t="str">
            <v>OK</v>
          </cell>
          <cell r="WI9">
            <v>110</v>
          </cell>
          <cell r="WJ9">
            <v>32</v>
          </cell>
          <cell r="WK9">
            <v>0</v>
          </cell>
          <cell r="WL9">
            <v>32</v>
          </cell>
          <cell r="WM9">
            <v>25.526315789473685</v>
          </cell>
          <cell r="WN9">
            <v>8.3090875354947755</v>
          </cell>
          <cell r="WO9">
            <v>33.83540332496846</v>
          </cell>
          <cell r="WP9">
            <v>17.217228253978909</v>
          </cell>
          <cell r="WQ9" t="str">
            <v>OK</v>
          </cell>
          <cell r="WR9">
            <v>32</v>
          </cell>
          <cell r="WS9">
            <v>45</v>
          </cell>
          <cell r="WT9">
            <v>0</v>
          </cell>
          <cell r="WU9">
            <v>45</v>
          </cell>
          <cell r="WV9">
            <v>56.315789473684212</v>
          </cell>
          <cell r="WW9">
            <v>13.743898167627158</v>
          </cell>
          <cell r="WX9">
            <v>70.05968764131137</v>
          </cell>
          <cell r="WY9">
            <v>42.571891306057054</v>
          </cell>
          <cell r="WZ9" t="str">
            <v>OK</v>
          </cell>
          <cell r="XA9">
            <v>45</v>
          </cell>
          <cell r="XB9">
            <v>28</v>
          </cell>
          <cell r="XC9">
            <v>0</v>
          </cell>
          <cell r="XD9">
            <v>28</v>
          </cell>
          <cell r="XE9">
            <v>35.421052631578945</v>
          </cell>
          <cell r="XF9">
            <v>11.519624750223638</v>
          </cell>
          <cell r="XG9">
            <v>46.940677381802587</v>
          </cell>
          <cell r="XH9">
            <v>23.901427881355307</v>
          </cell>
          <cell r="XI9" t="str">
            <v>OK</v>
          </cell>
          <cell r="XJ9">
            <v>28</v>
          </cell>
          <cell r="XK9">
            <v>205</v>
          </cell>
          <cell r="XL9">
            <v>0</v>
          </cell>
          <cell r="XM9">
            <v>205</v>
          </cell>
          <cell r="XN9">
            <v>182.63157894736841</v>
          </cell>
          <cell r="XO9">
            <v>50.838754384508881</v>
          </cell>
          <cell r="XP9">
            <v>233.4703333318773</v>
          </cell>
          <cell r="XQ9">
            <v>131.79282456285952</v>
          </cell>
          <cell r="XR9" t="str">
            <v>OK</v>
          </cell>
          <cell r="XS9">
            <v>205</v>
          </cell>
          <cell r="XT9">
            <v>100</v>
          </cell>
          <cell r="XU9">
            <v>0</v>
          </cell>
          <cell r="XV9">
            <v>100</v>
          </cell>
          <cell r="XW9">
            <v>126.94736842105263</v>
          </cell>
          <cell r="XX9">
            <v>35.061016154714771</v>
          </cell>
          <cell r="XY9">
            <v>162.00838457576739</v>
          </cell>
          <cell r="XZ9">
            <v>91.886352266337866</v>
          </cell>
          <cell r="YA9" t="str">
            <v>OK</v>
          </cell>
          <cell r="YB9">
            <v>100</v>
          </cell>
          <cell r="YC9">
            <v>55</v>
          </cell>
          <cell r="YD9">
            <v>0</v>
          </cell>
          <cell r="YE9">
            <v>55</v>
          </cell>
          <cell r="YF9">
            <v>58.421052631578945</v>
          </cell>
          <cell r="YG9">
            <v>14.671649871146746</v>
          </cell>
          <cell r="YH9">
            <v>73.092702502725686</v>
          </cell>
          <cell r="YI9">
            <v>43.749402760432197</v>
          </cell>
          <cell r="YJ9" t="str">
            <v>OK</v>
          </cell>
          <cell r="YK9">
            <v>55</v>
          </cell>
          <cell r="YL9">
            <v>6</v>
          </cell>
          <cell r="YM9">
            <v>0</v>
          </cell>
          <cell r="YN9">
            <v>6</v>
          </cell>
          <cell r="YO9">
            <v>8.0526315789473681</v>
          </cell>
          <cell r="YP9">
            <v>6.5529779846903393</v>
          </cell>
          <cell r="YQ9">
            <v>14.605609563637707</v>
          </cell>
          <cell r="YR9">
            <v>1.4996535942570288</v>
          </cell>
          <cell r="YS9" t="str">
            <v>OK</v>
          </cell>
          <cell r="YT9">
            <v>6</v>
          </cell>
          <cell r="YU9">
            <v>53</v>
          </cell>
          <cell r="YV9">
            <v>0</v>
          </cell>
          <cell r="YW9">
            <v>53</v>
          </cell>
          <cell r="YX9">
            <v>69.631578947368425</v>
          </cell>
          <cell r="YY9">
            <v>16.770379066529397</v>
          </cell>
          <cell r="YZ9">
            <v>86.401958013897826</v>
          </cell>
          <cell r="ZA9">
            <v>52.861199880839024</v>
          </cell>
          <cell r="ZB9" t="str">
            <v>OK</v>
          </cell>
          <cell r="ZC9">
            <v>53</v>
          </cell>
          <cell r="ZD9">
            <v>30</v>
          </cell>
          <cell r="ZE9">
            <v>0</v>
          </cell>
          <cell r="ZF9">
            <v>30</v>
          </cell>
          <cell r="ZG9">
            <v>50.263157894736842</v>
          </cell>
          <cell r="ZH9">
            <v>18.716724859699255</v>
          </cell>
          <cell r="ZI9">
            <v>68.97988275443609</v>
          </cell>
          <cell r="ZJ9">
            <v>31.546433035037587</v>
          </cell>
          <cell r="ZK9" t="str">
            <v>Under</v>
          </cell>
          <cell r="ZL9">
            <v>30</v>
          </cell>
          <cell r="ZM9">
            <v>21</v>
          </cell>
          <cell r="ZN9">
            <v>0</v>
          </cell>
          <cell r="ZO9">
            <v>21</v>
          </cell>
          <cell r="ZP9">
            <v>25.578947368421051</v>
          </cell>
          <cell r="ZQ9">
            <v>8.6942879682498315</v>
          </cell>
          <cell r="ZR9">
            <v>34.273235336670879</v>
          </cell>
          <cell r="ZS9">
            <v>16.88465940017122</v>
          </cell>
          <cell r="ZT9" t="str">
            <v>OK</v>
          </cell>
          <cell r="ZU9">
            <v>21</v>
          </cell>
          <cell r="ZV9">
            <v>5</v>
          </cell>
          <cell r="ZW9">
            <v>0</v>
          </cell>
          <cell r="ZX9">
            <v>5</v>
          </cell>
          <cell r="ZY9">
            <v>6.6315789473684212</v>
          </cell>
          <cell r="ZZ9">
            <v>2.7529888064467412</v>
          </cell>
          <cell r="AAA9">
            <v>9.384567753815162</v>
          </cell>
          <cell r="AAB9">
            <v>3.8785901409216801</v>
          </cell>
          <cell r="AAC9" t="str">
            <v>OK</v>
          </cell>
          <cell r="AAD9">
            <v>5</v>
          </cell>
          <cell r="AAE9">
            <v>18</v>
          </cell>
          <cell r="AAF9">
            <v>0</v>
          </cell>
          <cell r="AAG9">
            <v>18</v>
          </cell>
          <cell r="AAH9">
            <v>32</v>
          </cell>
          <cell r="AAI9">
            <v>12.965766892517816</v>
          </cell>
          <cell r="AAJ9">
            <v>44.96576689251782</v>
          </cell>
          <cell r="AAK9">
            <v>19.034233107482184</v>
          </cell>
          <cell r="AAL9" t="str">
            <v>Under</v>
          </cell>
          <cell r="AAM9">
            <v>18</v>
          </cell>
          <cell r="AAN9">
            <v>14</v>
          </cell>
          <cell r="AAO9">
            <v>8.7894736842105257</v>
          </cell>
          <cell r="AAP9">
            <v>5.1053234457162571</v>
          </cell>
          <cell r="AAQ9">
            <v>13.894797129926783</v>
          </cell>
          <cell r="AAR9">
            <v>3.6841502384942686</v>
          </cell>
          <cell r="AAS9" t="str">
            <v>Over</v>
          </cell>
          <cell r="AAT9">
            <v>14</v>
          </cell>
          <cell r="AAU9">
            <v>812</v>
          </cell>
          <cell r="AAV9">
            <v>1550</v>
          </cell>
          <cell r="AAW9">
            <v>1240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0</v>
          </cell>
          <cell r="ABE9">
            <v>0</v>
          </cell>
          <cell r="ABF9">
            <v>0</v>
          </cell>
          <cell r="ABG9">
            <v>0</v>
          </cell>
          <cell r="ABH9">
            <v>0</v>
          </cell>
          <cell r="ABI9">
            <v>0</v>
          </cell>
          <cell r="ABJ9">
            <v>0</v>
          </cell>
          <cell r="ABK9">
            <v>1</v>
          </cell>
          <cell r="ABL9">
            <v>0</v>
          </cell>
          <cell r="ABM9">
            <v>2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3</v>
          </cell>
          <cell r="ABU9">
            <v>6</v>
          </cell>
          <cell r="ABV9">
            <v>6</v>
          </cell>
          <cell r="ABX9">
            <v>146</v>
          </cell>
          <cell r="ABY9">
            <v>0</v>
          </cell>
          <cell r="ABZ9">
            <v>117</v>
          </cell>
          <cell r="ACA9">
            <v>-29</v>
          </cell>
          <cell r="ACB9">
            <v>0</v>
          </cell>
          <cell r="ACC9">
            <v>847</v>
          </cell>
          <cell r="ACD9">
            <v>39</v>
          </cell>
          <cell r="ACE9">
            <v>678</v>
          </cell>
          <cell r="ACF9">
            <v>-169</v>
          </cell>
          <cell r="ACG9">
            <v>0</v>
          </cell>
          <cell r="ACH9">
            <v>47</v>
          </cell>
          <cell r="ACI9">
            <v>47</v>
          </cell>
          <cell r="ACJ9">
            <v>37</v>
          </cell>
          <cell r="ACK9">
            <v>-10</v>
          </cell>
          <cell r="ACL9">
            <v>0</v>
          </cell>
          <cell r="ACM9">
            <v>39</v>
          </cell>
          <cell r="ACN9">
            <v>47</v>
          </cell>
          <cell r="ACO9">
            <v>31</v>
          </cell>
          <cell r="ACP9">
            <v>-8</v>
          </cell>
          <cell r="ACQ9">
            <v>0</v>
          </cell>
          <cell r="ACR9">
            <v>23</v>
          </cell>
          <cell r="ACS9">
            <v>146</v>
          </cell>
          <cell r="ACT9">
            <v>18</v>
          </cell>
          <cell r="ACU9">
            <v>-5</v>
          </cell>
          <cell r="ACV9">
            <v>0</v>
          </cell>
          <cell r="ACW9">
            <v>7</v>
          </cell>
          <cell r="ACX9">
            <v>23</v>
          </cell>
          <cell r="ACY9">
            <v>6</v>
          </cell>
          <cell r="ACZ9">
            <v>-1</v>
          </cell>
          <cell r="ADA9">
            <v>0</v>
          </cell>
          <cell r="ADB9">
            <v>36</v>
          </cell>
          <cell r="ADC9">
            <v>20</v>
          </cell>
          <cell r="ADD9">
            <v>30</v>
          </cell>
          <cell r="ADE9">
            <v>-6</v>
          </cell>
          <cell r="ADF9">
            <v>0</v>
          </cell>
          <cell r="ADG9">
            <v>63</v>
          </cell>
          <cell r="ADH9">
            <v>118</v>
          </cell>
          <cell r="ADI9">
            <v>50</v>
          </cell>
          <cell r="ADJ9">
            <v>-13</v>
          </cell>
          <cell r="ADK9">
            <v>0</v>
          </cell>
          <cell r="ADL9">
            <v>8</v>
          </cell>
          <cell r="ADM9">
            <v>6</v>
          </cell>
          <cell r="ADN9">
            <v>4</v>
          </cell>
          <cell r="ADO9">
            <v>-4</v>
          </cell>
          <cell r="ADP9">
            <v>0</v>
          </cell>
          <cell r="ADQ9">
            <v>19</v>
          </cell>
          <cell r="ADR9">
            <v>63</v>
          </cell>
          <cell r="ADS9">
            <v>15</v>
          </cell>
          <cell r="ADT9">
            <v>-4</v>
          </cell>
          <cell r="ADU9">
            <v>0</v>
          </cell>
          <cell r="ADV9">
            <v>2</v>
          </cell>
          <cell r="ADW9">
            <v>7</v>
          </cell>
          <cell r="ADX9">
            <v>1</v>
          </cell>
          <cell r="ADY9">
            <v>-1</v>
          </cell>
          <cell r="ADZ9">
            <v>0</v>
          </cell>
          <cell r="AEA9">
            <v>3</v>
          </cell>
          <cell r="AEB9">
            <v>2</v>
          </cell>
          <cell r="AEC9">
            <v>2</v>
          </cell>
          <cell r="AED9">
            <v>-1</v>
          </cell>
          <cell r="AEE9">
            <v>0</v>
          </cell>
          <cell r="AEF9">
            <v>5</v>
          </cell>
          <cell r="AEG9">
            <v>3</v>
          </cell>
          <cell r="AEH9">
            <v>4</v>
          </cell>
          <cell r="AEI9">
            <v>-1</v>
          </cell>
          <cell r="AEJ9">
            <v>0</v>
          </cell>
          <cell r="AEK9">
            <v>7</v>
          </cell>
          <cell r="AEL9">
            <v>36</v>
          </cell>
          <cell r="AEM9">
            <v>36</v>
          </cell>
          <cell r="AEN9">
            <v>29</v>
          </cell>
          <cell r="AEO9">
            <v>0</v>
          </cell>
          <cell r="AEP9">
            <v>8</v>
          </cell>
          <cell r="AEQ9">
            <v>5</v>
          </cell>
          <cell r="AER9">
            <v>6</v>
          </cell>
          <cell r="AES9">
            <v>-2</v>
          </cell>
          <cell r="AET9">
            <v>0</v>
          </cell>
          <cell r="AEU9">
            <v>6</v>
          </cell>
          <cell r="AEV9">
            <v>7</v>
          </cell>
          <cell r="AEW9">
            <v>6</v>
          </cell>
          <cell r="AEX9">
            <v>0</v>
          </cell>
          <cell r="AEY9">
            <v>0</v>
          </cell>
          <cell r="AEZ9">
            <v>7</v>
          </cell>
          <cell r="AFA9">
            <v>8</v>
          </cell>
          <cell r="AFB9">
            <v>6</v>
          </cell>
          <cell r="AFC9">
            <v>-1</v>
          </cell>
          <cell r="AFD9">
            <v>0</v>
          </cell>
          <cell r="AFE9">
            <v>20</v>
          </cell>
          <cell r="AFF9">
            <v>6</v>
          </cell>
          <cell r="AFG9">
            <v>16</v>
          </cell>
          <cell r="AFH9">
            <v>-4</v>
          </cell>
          <cell r="AFI9">
            <v>0</v>
          </cell>
          <cell r="AFJ9">
            <v>7</v>
          </cell>
          <cell r="AFK9">
            <v>20</v>
          </cell>
          <cell r="AFL9">
            <v>6</v>
          </cell>
          <cell r="AFM9">
            <v>-1</v>
          </cell>
          <cell r="AFN9">
            <v>0</v>
          </cell>
          <cell r="AFO9">
            <v>1</v>
          </cell>
          <cell r="AFP9">
            <v>7</v>
          </cell>
          <cell r="AFQ9">
            <v>1</v>
          </cell>
          <cell r="AFR9">
            <v>0</v>
          </cell>
          <cell r="AFS9">
            <v>0</v>
          </cell>
          <cell r="AFT9">
            <v>15</v>
          </cell>
          <cell r="AFU9">
            <v>1</v>
          </cell>
          <cell r="AFV9">
            <v>10</v>
          </cell>
          <cell r="AFW9">
            <v>-5</v>
          </cell>
          <cell r="AFX9">
            <v>0</v>
          </cell>
          <cell r="AFY9">
            <v>7</v>
          </cell>
          <cell r="AFZ9">
            <v>0</v>
          </cell>
          <cell r="AGA9">
            <v>5</v>
          </cell>
          <cell r="AGB9">
            <v>-2</v>
          </cell>
          <cell r="AGC9">
            <v>0</v>
          </cell>
          <cell r="AGD9">
            <v>0</v>
          </cell>
          <cell r="AGE9">
            <v>0</v>
          </cell>
          <cell r="AGF9">
            <v>0</v>
          </cell>
          <cell r="AGG9">
            <v>0</v>
          </cell>
          <cell r="AGH9">
            <v>0</v>
          </cell>
          <cell r="AGI9">
            <v>25</v>
          </cell>
          <cell r="AGJ9">
            <v>7</v>
          </cell>
          <cell r="AGK9">
            <v>16</v>
          </cell>
          <cell r="AGL9">
            <v>-9</v>
          </cell>
          <cell r="AGM9">
            <v>0</v>
          </cell>
          <cell r="AGN9">
            <v>44</v>
          </cell>
          <cell r="AGO9">
            <v>44</v>
          </cell>
          <cell r="AGP9">
            <v>0</v>
          </cell>
          <cell r="AGQ9">
            <v>0</v>
          </cell>
          <cell r="AGR9">
            <v>14</v>
          </cell>
          <cell r="AGS9">
            <v>14</v>
          </cell>
          <cell r="AGT9">
            <v>0</v>
          </cell>
          <cell r="AGU9">
            <v>0</v>
          </cell>
          <cell r="AGV9">
            <v>39</v>
          </cell>
          <cell r="AGW9">
            <v>39</v>
          </cell>
          <cell r="AGX9">
            <v>0</v>
          </cell>
          <cell r="AGY9">
            <v>0</v>
          </cell>
          <cell r="AGZ9">
            <v>26</v>
          </cell>
          <cell r="AHA9">
            <v>26</v>
          </cell>
          <cell r="AHB9">
            <v>0</v>
          </cell>
          <cell r="AHC9">
            <v>0</v>
          </cell>
          <cell r="AHD9">
            <v>36</v>
          </cell>
          <cell r="AHE9">
            <v>36</v>
          </cell>
          <cell r="AHF9">
            <v>0</v>
          </cell>
          <cell r="AHG9">
            <v>0</v>
          </cell>
          <cell r="AHH9">
            <v>4</v>
          </cell>
          <cell r="AHI9">
            <v>4</v>
          </cell>
          <cell r="AHJ9">
            <v>0</v>
          </cell>
          <cell r="AHK9">
            <v>0</v>
          </cell>
          <cell r="AHL9">
            <v>5</v>
          </cell>
          <cell r="AHM9">
            <v>5</v>
          </cell>
          <cell r="AHN9">
            <v>0</v>
          </cell>
          <cell r="AHO9">
            <v>0</v>
          </cell>
          <cell r="AHP9">
            <v>3</v>
          </cell>
          <cell r="AHQ9">
            <v>3</v>
          </cell>
          <cell r="AHR9">
            <v>0</v>
          </cell>
          <cell r="AHS9">
            <v>0</v>
          </cell>
          <cell r="AHT9">
            <v>4</v>
          </cell>
          <cell r="AHU9">
            <v>4</v>
          </cell>
          <cell r="AHV9">
            <v>0</v>
          </cell>
          <cell r="AHW9">
            <v>0</v>
          </cell>
          <cell r="AHX9">
            <v>10</v>
          </cell>
          <cell r="AHY9">
            <v>10</v>
          </cell>
          <cell r="AHZ9">
            <v>0</v>
          </cell>
          <cell r="AIA9">
            <v>0</v>
          </cell>
          <cell r="AIB9">
            <v>16</v>
          </cell>
          <cell r="AIC9">
            <v>16</v>
          </cell>
          <cell r="AID9">
            <v>0</v>
          </cell>
          <cell r="AIF9" t="str">
            <v>-</v>
          </cell>
          <cell r="AIG9" t="str">
            <v>-</v>
          </cell>
          <cell r="AIH9" t="str">
            <v>-</v>
          </cell>
          <cell r="AII9">
            <v>6</v>
          </cell>
          <cell r="AIJ9">
            <v>15</v>
          </cell>
          <cell r="AIK9">
            <v>7</v>
          </cell>
          <cell r="AIL9">
            <v>0</v>
          </cell>
          <cell r="AIM9">
            <v>2</v>
          </cell>
        </row>
        <row r="10">
          <cell r="B10" t="str">
            <v>รพศ.สระบุรี</v>
          </cell>
          <cell r="C10">
            <v>4</v>
          </cell>
          <cell r="D10" t="str">
            <v>สระบุรี</v>
          </cell>
          <cell r="E10">
            <v>10661</v>
          </cell>
          <cell r="F10" t="str">
            <v>โรงพยาบาลสระบุรี</v>
          </cell>
          <cell r="G10" t="str">
            <v>A ใหญ่</v>
          </cell>
          <cell r="H10" t="str">
            <v>รพ.ระดับ A เตียง &lt; 700</v>
          </cell>
          <cell r="I10">
            <v>680</v>
          </cell>
          <cell r="J10">
            <v>719</v>
          </cell>
          <cell r="K10">
            <v>4</v>
          </cell>
          <cell r="L10">
            <v>760592</v>
          </cell>
          <cell r="M10">
            <v>234289</v>
          </cell>
          <cell r="N10">
            <v>0</v>
          </cell>
          <cell r="O10">
            <v>103903</v>
          </cell>
          <cell r="P10">
            <v>130386</v>
          </cell>
          <cell r="Q10">
            <v>8</v>
          </cell>
          <cell r="R10">
            <v>6.4</v>
          </cell>
          <cell r="S10">
            <v>1.2635233389495317</v>
          </cell>
          <cell r="T10">
            <v>7.6635233389495321</v>
          </cell>
          <cell r="U10">
            <v>5.1364766610504686</v>
          </cell>
          <cell r="V10" t="str">
            <v>Over</v>
          </cell>
          <cell r="W10">
            <v>3</v>
          </cell>
          <cell r="X10">
            <v>3</v>
          </cell>
          <cell r="Y10">
            <v>0</v>
          </cell>
          <cell r="Z10">
            <v>3</v>
          </cell>
          <cell r="AA10">
            <v>3</v>
          </cell>
          <cell r="AB10" t="str">
            <v>OK</v>
          </cell>
          <cell r="AC10">
            <v>27</v>
          </cell>
          <cell r="AD10">
            <v>23.8</v>
          </cell>
          <cell r="AE10">
            <v>4.3191400486941713</v>
          </cell>
          <cell r="AF10">
            <v>28.11914004869417</v>
          </cell>
          <cell r="AG10">
            <v>19.480859951305831</v>
          </cell>
          <cell r="AH10" t="str">
            <v>OK</v>
          </cell>
          <cell r="AI10">
            <v>2</v>
          </cell>
          <cell r="AJ10">
            <v>1.2</v>
          </cell>
          <cell r="AK10">
            <v>0.87526103040466119</v>
          </cell>
          <cell r="AL10">
            <v>2.0752610304046613</v>
          </cell>
          <cell r="AM10">
            <v>0.32473896959533877</v>
          </cell>
          <cell r="AN10" t="str">
            <v>OK</v>
          </cell>
          <cell r="AO10">
            <v>1</v>
          </cell>
          <cell r="AP10">
            <v>1.1000000000000001</v>
          </cell>
          <cell r="AQ10">
            <v>0.22941573387056158</v>
          </cell>
          <cell r="AR10">
            <v>1.3294157338705617</v>
          </cell>
          <cell r="AS10">
            <v>0.87058426612943851</v>
          </cell>
          <cell r="AT10" t="str">
            <v>OK</v>
          </cell>
          <cell r="AU10">
            <v>4</v>
          </cell>
          <cell r="AV10">
            <v>6</v>
          </cell>
          <cell r="AW10">
            <v>10</v>
          </cell>
          <cell r="AX10">
            <v>7.6</v>
          </cell>
          <cell r="AY10">
            <v>1.5709348354753427</v>
          </cell>
          <cell r="AZ10">
            <v>9.170934835475343</v>
          </cell>
          <cell r="BA10">
            <v>6.0290651645246571</v>
          </cell>
          <cell r="BB10" t="str">
            <v>Over</v>
          </cell>
          <cell r="BC10">
            <v>51</v>
          </cell>
          <cell r="BD10">
            <v>15</v>
          </cell>
          <cell r="BE10">
            <v>30</v>
          </cell>
          <cell r="BF10">
            <v>45</v>
          </cell>
          <cell r="BG10">
            <v>29.6</v>
          </cell>
          <cell r="BH10">
            <v>9.7842216937294939</v>
          </cell>
          <cell r="BI10">
            <v>39.384221693729494</v>
          </cell>
          <cell r="BJ10">
            <v>19.815778306270509</v>
          </cell>
          <cell r="BK10" t="str">
            <v>Over</v>
          </cell>
          <cell r="BL10">
            <v>5</v>
          </cell>
          <cell r="BM10">
            <v>39</v>
          </cell>
          <cell r="BN10">
            <v>44</v>
          </cell>
          <cell r="BO10">
            <v>37</v>
          </cell>
          <cell r="BP10">
            <v>6.0813202629322962</v>
          </cell>
          <cell r="BQ10">
            <v>43.081320262932294</v>
          </cell>
          <cell r="BR10">
            <v>30.918679737067706</v>
          </cell>
          <cell r="BS10" t="str">
            <v>Over</v>
          </cell>
          <cell r="BT10">
            <v>1</v>
          </cell>
          <cell r="BU10">
            <v>1.8</v>
          </cell>
          <cell r="BV10">
            <v>0.87191393963432817</v>
          </cell>
          <cell r="BW10">
            <v>2.6719139396343281</v>
          </cell>
          <cell r="BX10">
            <v>0.92808606036567187</v>
          </cell>
          <cell r="BY10" t="str">
            <v>OK</v>
          </cell>
          <cell r="BZ10">
            <v>45</v>
          </cell>
          <cell r="CA10">
            <v>11</v>
          </cell>
          <cell r="CB10">
            <v>6</v>
          </cell>
          <cell r="CC10">
            <v>17</v>
          </cell>
          <cell r="CD10">
            <v>14.2</v>
          </cell>
          <cell r="CE10">
            <v>2.3470773165416943</v>
          </cell>
          <cell r="CF10">
            <v>16.547077316541692</v>
          </cell>
          <cell r="CG10">
            <v>11.852922683458305</v>
          </cell>
          <cell r="CH10" t="str">
            <v>Over</v>
          </cell>
          <cell r="CI10">
            <v>8</v>
          </cell>
          <cell r="CJ10">
            <v>24</v>
          </cell>
          <cell r="CK10">
            <v>32</v>
          </cell>
          <cell r="CL10">
            <v>7</v>
          </cell>
          <cell r="CM10">
            <v>15</v>
          </cell>
          <cell r="CN10">
            <v>22</v>
          </cell>
          <cell r="CO10">
            <v>54</v>
          </cell>
          <cell r="CP10">
            <v>44.6</v>
          </cell>
          <cell r="CQ10">
            <v>8.3802189813535612</v>
          </cell>
          <cell r="CR10">
            <v>52.980218981353559</v>
          </cell>
          <cell r="CS10">
            <v>36.219781018646444</v>
          </cell>
          <cell r="CT10" t="str">
            <v>Over</v>
          </cell>
          <cell r="CU10">
            <v>212</v>
          </cell>
          <cell r="CV10">
            <v>12</v>
          </cell>
          <cell r="CW10">
            <v>12</v>
          </cell>
          <cell r="CX10">
            <v>0</v>
          </cell>
          <cell r="CY10">
            <v>2</v>
          </cell>
          <cell r="CZ10">
            <v>2</v>
          </cell>
          <cell r="DA10">
            <v>2</v>
          </cell>
          <cell r="DB10">
            <v>2</v>
          </cell>
          <cell r="DC10">
            <v>8</v>
          </cell>
          <cell r="DD10">
            <v>0</v>
          </cell>
          <cell r="DE10">
            <v>18</v>
          </cell>
          <cell r="DF10">
            <v>17</v>
          </cell>
          <cell r="DG10">
            <v>5</v>
          </cell>
          <cell r="DH10">
            <v>2</v>
          </cell>
          <cell r="DI10">
            <v>0</v>
          </cell>
          <cell r="DJ10">
            <v>0</v>
          </cell>
          <cell r="DK10">
            <v>2</v>
          </cell>
          <cell r="DL10">
            <v>1</v>
          </cell>
          <cell r="DM10">
            <v>1</v>
          </cell>
          <cell r="DN10">
            <v>4</v>
          </cell>
          <cell r="DO10">
            <v>50</v>
          </cell>
          <cell r="DP10">
            <v>5</v>
          </cell>
          <cell r="DQ10">
            <v>5</v>
          </cell>
          <cell r="DR10">
            <v>10</v>
          </cell>
          <cell r="DS10">
            <v>5</v>
          </cell>
          <cell r="DT10">
            <v>2</v>
          </cell>
          <cell r="DU10">
            <v>7</v>
          </cell>
          <cell r="DV10">
            <v>5</v>
          </cell>
          <cell r="DW10">
            <v>5</v>
          </cell>
          <cell r="DX10">
            <v>0</v>
          </cell>
          <cell r="DY10">
            <v>10</v>
          </cell>
          <cell r="DZ10">
            <v>4</v>
          </cell>
          <cell r="EA10">
            <v>2</v>
          </cell>
          <cell r="EB10">
            <v>6</v>
          </cell>
          <cell r="EC10">
            <v>83</v>
          </cell>
          <cell r="ED10">
            <v>8</v>
          </cell>
          <cell r="EE10">
            <v>8</v>
          </cell>
          <cell r="EF10">
            <v>0</v>
          </cell>
          <cell r="EG10">
            <v>1</v>
          </cell>
          <cell r="EH10">
            <v>2</v>
          </cell>
          <cell r="EI10">
            <v>3</v>
          </cell>
          <cell r="EJ10">
            <v>2</v>
          </cell>
          <cell r="EK10">
            <v>3</v>
          </cell>
          <cell r="EL10">
            <v>5</v>
          </cell>
          <cell r="EM10">
            <v>0</v>
          </cell>
          <cell r="EN10">
            <v>2</v>
          </cell>
          <cell r="EO10">
            <v>1</v>
          </cell>
          <cell r="EP10">
            <v>3</v>
          </cell>
          <cell r="EQ10">
            <v>2</v>
          </cell>
          <cell r="ER10">
            <v>1</v>
          </cell>
          <cell r="ES10">
            <v>3</v>
          </cell>
          <cell r="ET10">
            <v>2</v>
          </cell>
          <cell r="EU10">
            <v>2</v>
          </cell>
          <cell r="EV10">
            <v>4</v>
          </cell>
          <cell r="EW10">
            <v>1</v>
          </cell>
          <cell r="EX10">
            <v>2</v>
          </cell>
          <cell r="EY10">
            <v>1</v>
          </cell>
          <cell r="EZ10">
            <v>4</v>
          </cell>
          <cell r="FA10">
            <v>22</v>
          </cell>
          <cell r="FB10">
            <v>0</v>
          </cell>
          <cell r="FC10">
            <v>7</v>
          </cell>
          <cell r="FD10">
            <v>0</v>
          </cell>
          <cell r="FE10">
            <v>7</v>
          </cell>
          <cell r="FF10">
            <v>5</v>
          </cell>
          <cell r="FG10">
            <v>0</v>
          </cell>
          <cell r="FH10">
            <v>5</v>
          </cell>
          <cell r="FI10">
            <v>4</v>
          </cell>
          <cell r="FJ10">
            <v>0</v>
          </cell>
          <cell r="FK10">
            <v>4</v>
          </cell>
          <cell r="FL10">
            <v>4</v>
          </cell>
          <cell r="FM10">
            <v>0</v>
          </cell>
          <cell r="FN10">
            <v>4</v>
          </cell>
          <cell r="FO10">
            <v>20</v>
          </cell>
          <cell r="FP10">
            <v>37</v>
          </cell>
          <cell r="FQ10">
            <v>23.428899999999999</v>
          </cell>
          <cell r="FR10">
            <v>32</v>
          </cell>
          <cell r="FS10">
            <v>23.2</v>
          </cell>
          <cell r="FT10">
            <v>12.033335763230545</v>
          </cell>
          <cell r="FU10">
            <v>35.233335763230542</v>
          </cell>
          <cell r="FV10">
            <v>11.166664236769455</v>
          </cell>
          <cell r="FW10" t="str">
            <v>OK</v>
          </cell>
          <cell r="FX10">
            <v>41.561199999999999</v>
          </cell>
          <cell r="FY10">
            <v>42</v>
          </cell>
          <cell r="FZ10">
            <v>35.6</v>
          </cell>
          <cell r="GA10">
            <v>24.171173203530849</v>
          </cell>
          <cell r="GB10">
            <v>59.77117320353085</v>
          </cell>
          <cell r="GC10">
            <v>11.428826796469153</v>
          </cell>
          <cell r="GD10" t="str">
            <v>OK</v>
          </cell>
          <cell r="GE10">
            <v>153</v>
          </cell>
          <cell r="GF10">
            <v>12</v>
          </cell>
          <cell r="GG10">
            <v>10.6</v>
          </cell>
          <cell r="GH10">
            <v>1.1342617456312003</v>
          </cell>
          <cell r="GI10">
            <v>11.7342617456312</v>
          </cell>
          <cell r="GJ10">
            <v>9.4657382543687998</v>
          </cell>
          <cell r="GK10" t="str">
            <v>Over</v>
          </cell>
          <cell r="GL10">
            <v>2</v>
          </cell>
          <cell r="GM10">
            <v>0.6</v>
          </cell>
          <cell r="GN10">
            <v>1.0029197142425581</v>
          </cell>
          <cell r="GO10">
            <v>1.602919714242558</v>
          </cell>
          <cell r="GP10">
            <v>-0.40291971424255812</v>
          </cell>
          <cell r="GQ10" t="str">
            <v>Over</v>
          </cell>
          <cell r="GR10">
            <v>9</v>
          </cell>
          <cell r="GS10">
            <v>4</v>
          </cell>
          <cell r="GT10">
            <v>13</v>
          </cell>
          <cell r="GU10">
            <v>13.7</v>
          </cell>
          <cell r="GV10">
            <v>1.5389675281277293</v>
          </cell>
          <cell r="GW10">
            <v>15.238967528127729</v>
          </cell>
          <cell r="GX10">
            <v>12.16103247187227</v>
          </cell>
          <cell r="GY10" t="str">
            <v>OK</v>
          </cell>
          <cell r="GZ10">
            <v>1</v>
          </cell>
          <cell r="HA10">
            <v>1.4</v>
          </cell>
          <cell r="HB10">
            <v>1.0457376590053493</v>
          </cell>
          <cell r="HC10">
            <v>2.4457376590053492</v>
          </cell>
          <cell r="HD10">
            <v>0.35426234099465059</v>
          </cell>
          <cell r="HE10" t="str">
            <v>OK</v>
          </cell>
          <cell r="HF10">
            <v>28</v>
          </cell>
          <cell r="HG10">
            <v>2</v>
          </cell>
          <cell r="HH10">
            <v>2.4</v>
          </cell>
          <cell r="HI10">
            <v>2.381704141971257</v>
          </cell>
          <cell r="HJ10">
            <v>4.7817041419712574</v>
          </cell>
          <cell r="HK10">
            <v>1.8295858028742895E-2</v>
          </cell>
          <cell r="HL10" t="str">
            <v>OK</v>
          </cell>
          <cell r="HM10">
            <v>1</v>
          </cell>
          <cell r="HN10">
            <v>12</v>
          </cell>
          <cell r="HO10">
            <v>13</v>
          </cell>
          <cell r="HP10">
            <v>8.3000000000000007</v>
          </cell>
          <cell r="HQ10">
            <v>4.6603967905763177</v>
          </cell>
          <cell r="HR10">
            <v>12.960396790576318</v>
          </cell>
          <cell r="HS10">
            <v>3.639603209423683</v>
          </cell>
          <cell r="HT10" t="str">
            <v>Over</v>
          </cell>
          <cell r="HU10">
            <v>10</v>
          </cell>
          <cell r="HV10">
            <v>8.1999999999999993</v>
          </cell>
          <cell r="HW10">
            <v>4.327931856215713</v>
          </cell>
          <cell r="HX10">
            <v>12.527931856215712</v>
          </cell>
          <cell r="HY10">
            <v>3.8720681437842863</v>
          </cell>
          <cell r="HZ10" t="str">
            <v>OK</v>
          </cell>
          <cell r="IA10">
            <v>25</v>
          </cell>
          <cell r="IB10">
            <v>25.353066666666667</v>
          </cell>
          <cell r="IC10">
            <v>2</v>
          </cell>
          <cell r="ID10">
            <v>2.7</v>
          </cell>
          <cell r="IE10">
            <v>1.0116282977781403</v>
          </cell>
          <cell r="IF10">
            <v>3.7116282977781405</v>
          </cell>
          <cell r="IG10">
            <v>1.6883717022218598</v>
          </cell>
          <cell r="IH10" t="str">
            <v>OK</v>
          </cell>
          <cell r="II10">
            <v>1</v>
          </cell>
          <cell r="IJ10">
            <v>0.7</v>
          </cell>
          <cell r="IK10">
            <v>0.47756693294091923</v>
          </cell>
          <cell r="IL10">
            <v>1.1775669329409193</v>
          </cell>
          <cell r="IM10">
            <v>0.22243306705908072</v>
          </cell>
          <cell r="IN10" t="str">
            <v>OK</v>
          </cell>
          <cell r="IO10">
            <v>0</v>
          </cell>
          <cell r="IP10">
            <v>0.6</v>
          </cell>
          <cell r="IQ10">
            <v>0.88522637273985005</v>
          </cell>
          <cell r="IR10">
            <v>1.48522637273985</v>
          </cell>
          <cell r="IS10">
            <v>-0.28522637273985008</v>
          </cell>
          <cell r="IT10" t="str">
            <v>OK</v>
          </cell>
          <cell r="IU10">
            <v>3</v>
          </cell>
          <cell r="IV10">
            <v>3</v>
          </cell>
          <cell r="IW10">
            <v>2.8</v>
          </cell>
          <cell r="IX10">
            <v>0.67103829820720284</v>
          </cell>
          <cell r="IY10">
            <v>3.4710382982072026</v>
          </cell>
          <cell r="IZ10">
            <v>2.1289617017927971</v>
          </cell>
          <cell r="JA10" t="str">
            <v>OK</v>
          </cell>
          <cell r="JB10">
            <v>1</v>
          </cell>
          <cell r="JC10">
            <v>1</v>
          </cell>
          <cell r="JD10">
            <v>0</v>
          </cell>
          <cell r="JE10">
            <v>1</v>
          </cell>
          <cell r="JF10">
            <v>1</v>
          </cell>
          <cell r="JG10" t="str">
            <v>OK</v>
          </cell>
          <cell r="JH10">
            <v>2</v>
          </cell>
          <cell r="JI10">
            <v>5</v>
          </cell>
          <cell r="JJ10">
            <v>7</v>
          </cell>
          <cell r="JK10">
            <v>7</v>
          </cell>
          <cell r="JL10">
            <v>0</v>
          </cell>
          <cell r="JM10">
            <v>7</v>
          </cell>
          <cell r="JN10">
            <v>7</v>
          </cell>
          <cell r="JO10" t="str">
            <v>OK</v>
          </cell>
          <cell r="JP10">
            <v>2</v>
          </cell>
          <cell r="JQ10">
            <v>2</v>
          </cell>
          <cell r="JR10">
            <v>0.84811452387872421</v>
          </cell>
          <cell r="JS10">
            <v>2.8481145238787242</v>
          </cell>
          <cell r="JT10">
            <v>1.1518854761212758</v>
          </cell>
          <cell r="JU10" t="str">
            <v>OK</v>
          </cell>
          <cell r="JV10">
            <v>1</v>
          </cell>
          <cell r="JW10">
            <v>0.7</v>
          </cell>
          <cell r="JX10">
            <v>0.68398556805676947</v>
          </cell>
          <cell r="JY10">
            <v>1.3839855680567694</v>
          </cell>
          <cell r="JZ10">
            <v>1.6014431943230489E-2</v>
          </cell>
          <cell r="KA10" t="str">
            <v>OK</v>
          </cell>
          <cell r="KB10">
            <v>2</v>
          </cell>
          <cell r="KC10">
            <v>2</v>
          </cell>
          <cell r="KD10">
            <v>4</v>
          </cell>
          <cell r="KE10">
            <v>3.4</v>
          </cell>
          <cell r="KF10">
            <v>0.61177529032149769</v>
          </cell>
          <cell r="KG10">
            <v>4.0117752903214976</v>
          </cell>
          <cell r="KH10">
            <v>2.7882247096785022</v>
          </cell>
          <cell r="KI10" t="str">
            <v>OK</v>
          </cell>
          <cell r="KJ10">
            <v>18</v>
          </cell>
          <cell r="KK10">
            <v>2</v>
          </cell>
          <cell r="KL10">
            <v>1.4</v>
          </cell>
          <cell r="KM10">
            <v>0.9612370197756297</v>
          </cell>
          <cell r="KN10">
            <v>2.3612370197756296</v>
          </cell>
          <cell r="KO10">
            <v>0.43876298022437021</v>
          </cell>
          <cell r="KP10" t="str">
            <v>OK</v>
          </cell>
          <cell r="KQ10">
            <v>4</v>
          </cell>
          <cell r="KR10">
            <v>2.2000000000000002</v>
          </cell>
          <cell r="KS10">
            <v>0.97031977607191811</v>
          </cell>
          <cell r="KT10">
            <v>3.1703197760719184</v>
          </cell>
          <cell r="KU10">
            <v>1.229680223928082</v>
          </cell>
          <cell r="KV10" t="str">
            <v>Over</v>
          </cell>
          <cell r="KW10">
            <v>1</v>
          </cell>
          <cell r="KX10">
            <v>2</v>
          </cell>
          <cell r="KY10">
            <v>0.97632800547203713</v>
          </cell>
          <cell r="KZ10">
            <v>2.9763280054720371</v>
          </cell>
          <cell r="LA10">
            <v>1.0236719945279629</v>
          </cell>
          <cell r="LB10" t="str">
            <v>Under</v>
          </cell>
          <cell r="LC10">
            <v>1</v>
          </cell>
          <cell r="LD10">
            <v>0.7</v>
          </cell>
          <cell r="LE10">
            <v>0.51298917604257699</v>
          </cell>
          <cell r="LF10">
            <v>1.2129891760425768</v>
          </cell>
          <cell r="LG10">
            <v>0.18701082395742297</v>
          </cell>
          <cell r="LH10" t="str">
            <v>OK</v>
          </cell>
          <cell r="LI10">
            <v>8</v>
          </cell>
          <cell r="LJ10">
            <v>82</v>
          </cell>
          <cell r="LK10">
            <v>11</v>
          </cell>
          <cell r="LL10">
            <v>7.7</v>
          </cell>
          <cell r="LM10">
            <v>2.1656542843981734</v>
          </cell>
          <cell r="LN10">
            <v>9.8656542843981736</v>
          </cell>
          <cell r="LO10">
            <v>5.5343457156018268</v>
          </cell>
          <cell r="LP10" t="str">
            <v>Over</v>
          </cell>
          <cell r="LQ10">
            <v>4</v>
          </cell>
          <cell r="LR10">
            <v>16</v>
          </cell>
          <cell r="LS10">
            <v>0</v>
          </cell>
          <cell r="LT10">
            <v>20</v>
          </cell>
          <cell r="LU10">
            <v>20</v>
          </cell>
          <cell r="LV10">
            <v>0</v>
          </cell>
          <cell r="LW10">
            <v>20</v>
          </cell>
          <cell r="LX10">
            <v>20</v>
          </cell>
          <cell r="LY10" t="str">
            <v>OK</v>
          </cell>
          <cell r="LZ10">
            <v>31</v>
          </cell>
          <cell r="MA10">
            <v>47</v>
          </cell>
          <cell r="MB10">
            <v>37.6</v>
          </cell>
          <cell r="MC10">
            <v>10.545640156756225</v>
          </cell>
          <cell r="MD10">
            <v>48.14564015675623</v>
          </cell>
          <cell r="ME10">
            <v>27.054359843243777</v>
          </cell>
          <cell r="MF10" t="str">
            <v>OK</v>
          </cell>
          <cell r="MG10">
            <v>4</v>
          </cell>
          <cell r="MH10">
            <v>1.8</v>
          </cell>
          <cell r="MI10">
            <v>2.2425966570210236</v>
          </cell>
          <cell r="MJ10">
            <v>4.0425966570210239</v>
          </cell>
          <cell r="MK10">
            <v>-0.44259665702102358</v>
          </cell>
          <cell r="ML10" t="str">
            <v>OK</v>
          </cell>
          <cell r="MM10">
            <v>51</v>
          </cell>
          <cell r="MN10">
            <v>38</v>
          </cell>
          <cell r="MO10">
            <v>27.9</v>
          </cell>
          <cell r="MP10">
            <v>8.0517333138104608</v>
          </cell>
          <cell r="MQ10">
            <v>35.951733313810458</v>
          </cell>
          <cell r="MR10">
            <v>19.84826668618954</v>
          </cell>
          <cell r="MS10" t="str">
            <v>Over</v>
          </cell>
          <cell r="MT10">
            <v>2</v>
          </cell>
          <cell r="MU10">
            <v>1.1000000000000001</v>
          </cell>
          <cell r="MV10">
            <v>1.804801911989365</v>
          </cell>
          <cell r="MW10">
            <v>2.9048019119893649</v>
          </cell>
          <cell r="MX10">
            <v>-0.70480191198936493</v>
          </cell>
          <cell r="MY10" t="str">
            <v>OK</v>
          </cell>
          <cell r="MZ10">
            <v>40</v>
          </cell>
          <cell r="NA10">
            <v>13</v>
          </cell>
          <cell r="NB10">
            <v>11.2</v>
          </cell>
          <cell r="NC10">
            <v>2.8531300140710352</v>
          </cell>
          <cell r="ND10">
            <v>14.053130014071034</v>
          </cell>
          <cell r="NE10">
            <v>8.346869985928965</v>
          </cell>
          <cell r="NF10" t="str">
            <v>OK</v>
          </cell>
          <cell r="NG10">
            <v>13</v>
          </cell>
          <cell r="NH10">
            <v>23</v>
          </cell>
          <cell r="NI10">
            <v>17.2</v>
          </cell>
          <cell r="NJ10">
            <v>4.6697984478839798</v>
          </cell>
          <cell r="NK10">
            <v>21.86979844788398</v>
          </cell>
          <cell r="NL10">
            <v>12.530201552116019</v>
          </cell>
          <cell r="NM10" t="str">
            <v>Over</v>
          </cell>
          <cell r="NN10">
            <v>23</v>
          </cell>
          <cell r="NO10">
            <v>2</v>
          </cell>
          <cell r="NP10">
            <v>2</v>
          </cell>
          <cell r="NQ10">
            <v>0.9176629354822472</v>
          </cell>
          <cell r="NR10">
            <v>2.9176629354822472</v>
          </cell>
          <cell r="NS10">
            <v>1.0823370645177528</v>
          </cell>
          <cell r="NT10" t="str">
            <v>OK</v>
          </cell>
          <cell r="NU10">
            <v>1</v>
          </cell>
          <cell r="NV10">
            <v>1</v>
          </cell>
          <cell r="NW10">
            <v>0</v>
          </cell>
          <cell r="NX10">
            <v>1</v>
          </cell>
          <cell r="NY10">
            <v>1</v>
          </cell>
          <cell r="NZ10" t="str">
            <v>OK</v>
          </cell>
          <cell r="OA10">
            <v>3</v>
          </cell>
          <cell r="OB10">
            <v>7</v>
          </cell>
          <cell r="OC10">
            <v>5.9</v>
          </cell>
          <cell r="OD10">
            <v>1.2681431837544697</v>
          </cell>
          <cell r="OE10">
            <v>7.16814318375447</v>
          </cell>
          <cell r="OF10">
            <v>4.6318568162455307</v>
          </cell>
          <cell r="OG10" t="str">
            <v>OK</v>
          </cell>
          <cell r="OH10">
            <v>7</v>
          </cell>
          <cell r="OI10">
            <v>6</v>
          </cell>
          <cell r="OJ10">
            <v>5.3</v>
          </cell>
          <cell r="OK10">
            <v>1.3891812557774839</v>
          </cell>
          <cell r="OL10">
            <v>6.6891812557774841</v>
          </cell>
          <cell r="OM10">
            <v>3.910818744222516</v>
          </cell>
          <cell r="ON10" t="str">
            <v>OK</v>
          </cell>
          <cell r="OO10">
            <v>5</v>
          </cell>
          <cell r="OP10">
            <v>2</v>
          </cell>
          <cell r="OQ10">
            <v>7</v>
          </cell>
          <cell r="OR10">
            <v>7</v>
          </cell>
          <cell r="OS10">
            <v>0</v>
          </cell>
          <cell r="OT10">
            <v>7</v>
          </cell>
          <cell r="OU10">
            <v>7</v>
          </cell>
          <cell r="OV10" t="str">
            <v>OK</v>
          </cell>
          <cell r="OW10">
            <v>13</v>
          </cell>
          <cell r="OX10">
            <v>8</v>
          </cell>
          <cell r="OY10">
            <v>2</v>
          </cell>
          <cell r="OZ10">
            <v>10</v>
          </cell>
          <cell r="PA10">
            <v>7.8</v>
          </cell>
          <cell r="PB10">
            <v>1.649029485974717</v>
          </cell>
          <cell r="PC10">
            <v>9.4490294859747159</v>
          </cell>
          <cell r="PD10">
            <v>6.1509705140252828</v>
          </cell>
          <cell r="PE10" t="str">
            <v>Over</v>
          </cell>
          <cell r="PF10">
            <v>10</v>
          </cell>
          <cell r="PG10">
            <v>4</v>
          </cell>
          <cell r="PH10">
            <v>2.2999999999999998</v>
          </cell>
          <cell r="PI10">
            <v>1.6276126096272243</v>
          </cell>
          <cell r="PJ10">
            <v>3.9276126096272241</v>
          </cell>
          <cell r="PK10">
            <v>0.67238739037277551</v>
          </cell>
          <cell r="PL10" t="str">
            <v>Over</v>
          </cell>
          <cell r="PM10">
            <v>5</v>
          </cell>
          <cell r="PN10">
            <v>2</v>
          </cell>
          <cell r="PO10">
            <v>7</v>
          </cell>
          <cell r="PP10">
            <v>7</v>
          </cell>
          <cell r="PQ10">
            <v>0</v>
          </cell>
          <cell r="PR10">
            <v>7</v>
          </cell>
          <cell r="PS10">
            <v>7</v>
          </cell>
          <cell r="PT10" t="str">
            <v>OK</v>
          </cell>
          <cell r="PU10">
            <v>11</v>
          </cell>
          <cell r="PV10">
            <v>16</v>
          </cell>
          <cell r="PW10">
            <v>12.789473684210526</v>
          </cell>
          <cell r="PX10">
            <v>3.1194541432832095</v>
          </cell>
          <cell r="PY10">
            <v>15.908927827493734</v>
          </cell>
          <cell r="PZ10">
            <v>9.6700195409273171</v>
          </cell>
          <cell r="QA10" t="str">
            <v>Over</v>
          </cell>
          <cell r="QB10">
            <v>16</v>
          </cell>
          <cell r="QC10">
            <v>13</v>
          </cell>
          <cell r="QD10">
            <v>9.0526315789473681</v>
          </cell>
          <cell r="QE10">
            <v>2.8572263981103219</v>
          </cell>
          <cell r="QF10">
            <v>11.90985797705769</v>
          </cell>
          <cell r="QG10">
            <v>6.1954051808370458</v>
          </cell>
          <cell r="QH10" t="str">
            <v>Over</v>
          </cell>
          <cell r="QI10">
            <v>13</v>
          </cell>
          <cell r="QJ10">
            <v>7</v>
          </cell>
          <cell r="QK10">
            <v>5.4210526315789478</v>
          </cell>
          <cell r="QL10">
            <v>1.070606758062622</v>
          </cell>
          <cell r="QM10">
            <v>6.49165938964157</v>
          </cell>
          <cell r="QN10">
            <v>4.3504458735163256</v>
          </cell>
          <cell r="QO10" t="str">
            <v>Over</v>
          </cell>
          <cell r="QP10">
            <v>15</v>
          </cell>
          <cell r="QQ10">
            <v>6.5789473684210522</v>
          </cell>
          <cell r="QR10">
            <v>5.2632456133041057</v>
          </cell>
          <cell r="QS10">
            <v>11.842192981725159</v>
          </cell>
          <cell r="QT10">
            <v>1.3157017551169465</v>
          </cell>
          <cell r="QU10" t="str">
            <v>Over</v>
          </cell>
          <cell r="QV10">
            <v>8</v>
          </cell>
          <cell r="QW10">
            <v>0</v>
          </cell>
          <cell r="QX10">
            <v>8</v>
          </cell>
          <cell r="QY10">
            <v>8</v>
          </cell>
          <cell r="QZ10">
            <v>0</v>
          </cell>
          <cell r="RA10">
            <v>8</v>
          </cell>
          <cell r="RB10">
            <v>8</v>
          </cell>
          <cell r="RC10" t="str">
            <v>OK</v>
          </cell>
          <cell r="RD10">
            <v>30</v>
          </cell>
          <cell r="RE10">
            <v>24</v>
          </cell>
          <cell r="RF10">
            <v>24.315789473684209</v>
          </cell>
          <cell r="RG10">
            <v>7.7463441669742759</v>
          </cell>
          <cell r="RH10">
            <v>32.062133640658487</v>
          </cell>
          <cell r="RI10">
            <v>16.569445306709934</v>
          </cell>
          <cell r="RJ10" t="str">
            <v>OK</v>
          </cell>
          <cell r="RK10">
            <v>9</v>
          </cell>
          <cell r="RL10">
            <v>2</v>
          </cell>
          <cell r="RM10">
            <v>11</v>
          </cell>
          <cell r="RN10">
            <v>8.2631578947368425</v>
          </cell>
          <cell r="RO10">
            <v>7.2098860005100551</v>
          </cell>
          <cell r="RP10">
            <v>15.473043895246898</v>
          </cell>
          <cell r="RQ10">
            <v>1.0532718942267874</v>
          </cell>
          <cell r="RR10" t="str">
            <v>OK</v>
          </cell>
          <cell r="RS10">
            <v>1</v>
          </cell>
          <cell r="RT10">
            <v>1</v>
          </cell>
          <cell r="RU10">
            <v>0</v>
          </cell>
          <cell r="RV10">
            <v>1</v>
          </cell>
          <cell r="RW10">
            <v>1</v>
          </cell>
          <cell r="RX10" t="str">
            <v>OK</v>
          </cell>
          <cell r="RY10">
            <v>36</v>
          </cell>
          <cell r="RZ10">
            <v>8</v>
          </cell>
          <cell r="SA10">
            <v>8.3157894736842106</v>
          </cell>
          <cell r="SB10">
            <v>2.187150139106631</v>
          </cell>
          <cell r="SC10">
            <v>10.502939612790842</v>
          </cell>
          <cell r="SD10">
            <v>6.1286393345775796</v>
          </cell>
          <cell r="SE10" t="str">
            <v>OK</v>
          </cell>
          <cell r="SF10">
            <v>20</v>
          </cell>
          <cell r="SG10">
            <v>5</v>
          </cell>
          <cell r="SH10">
            <v>0</v>
          </cell>
          <cell r="SI10">
            <v>0</v>
          </cell>
          <cell r="SJ10">
            <v>0</v>
          </cell>
          <cell r="SK10">
            <v>25</v>
          </cell>
          <cell r="SL10">
            <v>30</v>
          </cell>
          <cell r="SM10">
            <v>24.789473684210527</v>
          </cell>
          <cell r="SN10">
            <v>7.4429604875152622</v>
          </cell>
          <cell r="SO10">
            <v>32.232434171725792</v>
          </cell>
          <cell r="SP10">
            <v>17.346513196695266</v>
          </cell>
          <cell r="SQ10" t="str">
            <v>OK</v>
          </cell>
          <cell r="SR10">
            <v>38</v>
          </cell>
          <cell r="SS10">
            <v>1</v>
          </cell>
          <cell r="ST10">
            <v>0.73684210526315785</v>
          </cell>
          <cell r="SU10">
            <v>0.73349280562690777</v>
          </cell>
          <cell r="SV10">
            <v>1.4703349108900656</v>
          </cell>
          <cell r="SW10">
            <v>3.3492996362500804E-3</v>
          </cell>
          <cell r="SX10" t="str">
            <v>OK</v>
          </cell>
          <cell r="SY10">
            <v>56</v>
          </cell>
          <cell r="SZ10">
            <v>4</v>
          </cell>
          <cell r="TA10">
            <v>17</v>
          </cell>
          <cell r="TB10">
            <v>77</v>
          </cell>
          <cell r="TC10">
            <v>61.368421052631582</v>
          </cell>
          <cell r="TD10">
            <v>15.993785342771202</v>
          </cell>
          <cell r="TE10">
            <v>77.362206395402779</v>
          </cell>
          <cell r="TF10">
            <v>45.374635709860378</v>
          </cell>
          <cell r="TG10" t="str">
            <v>OK</v>
          </cell>
          <cell r="TH10">
            <v>78</v>
          </cell>
          <cell r="TI10">
            <v>4</v>
          </cell>
          <cell r="TJ10">
            <v>4.2105263157894735</v>
          </cell>
          <cell r="TK10">
            <v>1.1342617456312003</v>
          </cell>
          <cell r="TL10">
            <v>5.3447880614206742</v>
          </cell>
          <cell r="TM10">
            <v>3.0762645701582731</v>
          </cell>
          <cell r="TN10" t="str">
            <v>OK</v>
          </cell>
          <cell r="TO10">
            <v>27</v>
          </cell>
          <cell r="TP10">
            <v>4</v>
          </cell>
          <cell r="TQ10">
            <v>31</v>
          </cell>
          <cell r="TR10">
            <v>23.842105263157894</v>
          </cell>
          <cell r="TS10">
            <v>10.122928638023993</v>
          </cell>
          <cell r="TT10">
            <v>33.965033901181883</v>
          </cell>
          <cell r="TU10">
            <v>13.719176625133901</v>
          </cell>
          <cell r="TV10" t="str">
            <v>OK</v>
          </cell>
          <cell r="TW10">
            <v>5</v>
          </cell>
          <cell r="TX10">
            <v>0</v>
          </cell>
          <cell r="TY10">
            <v>5</v>
          </cell>
          <cell r="TZ10">
            <v>5</v>
          </cell>
          <cell r="UA10">
            <v>0</v>
          </cell>
          <cell r="UB10">
            <v>5</v>
          </cell>
          <cell r="UC10">
            <v>5</v>
          </cell>
          <cell r="UD10" t="str">
            <v>OK</v>
          </cell>
          <cell r="UE10">
            <v>3</v>
          </cell>
          <cell r="UF10">
            <v>2</v>
          </cell>
          <cell r="UG10">
            <v>5</v>
          </cell>
          <cell r="UH10">
            <v>5</v>
          </cell>
          <cell r="UI10">
            <v>0</v>
          </cell>
          <cell r="UJ10">
            <v>5</v>
          </cell>
          <cell r="UK10">
            <v>5</v>
          </cell>
          <cell r="UL10" t="str">
            <v>OK</v>
          </cell>
          <cell r="UM10">
            <v>45</v>
          </cell>
          <cell r="UN10">
            <v>7</v>
          </cell>
          <cell r="UO10">
            <v>7</v>
          </cell>
          <cell r="UP10">
            <v>0</v>
          </cell>
          <cell r="UQ10">
            <v>7</v>
          </cell>
          <cell r="UR10">
            <v>7</v>
          </cell>
          <cell r="US10" t="str">
            <v>OK</v>
          </cell>
          <cell r="UT10">
            <v>7</v>
          </cell>
          <cell r="UU10">
            <v>63</v>
          </cell>
          <cell r="UV10">
            <v>54.578947368421055</v>
          </cell>
          <cell r="UW10">
            <v>8.2886521453107687</v>
          </cell>
          <cell r="UX10">
            <v>62.867599513731825</v>
          </cell>
          <cell r="UY10">
            <v>46.290295223110284</v>
          </cell>
          <cell r="UZ10" t="str">
            <v>Over</v>
          </cell>
          <cell r="VA10">
            <v>56</v>
          </cell>
          <cell r="VB10">
            <v>45.05263157894737</v>
          </cell>
          <cell r="VC10">
            <v>7.0275148461088817</v>
          </cell>
          <cell r="VD10">
            <v>52.080146425056249</v>
          </cell>
          <cell r="VE10">
            <v>38.025116732838491</v>
          </cell>
          <cell r="VF10" t="str">
            <v>Over</v>
          </cell>
          <cell r="VG10">
            <v>119</v>
          </cell>
          <cell r="VH10">
            <v>584</v>
          </cell>
          <cell r="VI10">
            <v>50</v>
          </cell>
          <cell r="VJ10">
            <v>0</v>
          </cell>
          <cell r="VK10">
            <v>50</v>
          </cell>
          <cell r="VL10">
            <v>47.842105263157897</v>
          </cell>
          <cell r="VM10">
            <v>13.317754056124297</v>
          </cell>
          <cell r="VN10">
            <v>61.159859319282191</v>
          </cell>
          <cell r="VO10">
            <v>34.524351207033604</v>
          </cell>
          <cell r="VP10" t="str">
            <v>OK</v>
          </cell>
          <cell r="VQ10">
            <v>50</v>
          </cell>
          <cell r="VR10">
            <v>66</v>
          </cell>
          <cell r="VS10">
            <v>4</v>
          </cell>
          <cell r="VT10">
            <v>70</v>
          </cell>
          <cell r="VU10">
            <v>61</v>
          </cell>
          <cell r="VV10">
            <v>9.4633797110522604</v>
          </cell>
          <cell r="VW10">
            <v>70.463379711052255</v>
          </cell>
          <cell r="VX10">
            <v>51.536620288947738</v>
          </cell>
          <cell r="VY10" t="str">
            <v>OK</v>
          </cell>
          <cell r="VZ10">
            <v>70</v>
          </cell>
          <cell r="WA10">
            <v>299</v>
          </cell>
          <cell r="WB10">
            <v>1</v>
          </cell>
          <cell r="WC10">
            <v>300</v>
          </cell>
          <cell r="WD10">
            <v>140.94736842105263</v>
          </cell>
          <cell r="WE10">
            <v>60.882832541247744</v>
          </cell>
          <cell r="WF10">
            <v>201.83020096230038</v>
          </cell>
          <cell r="WG10">
            <v>80.064535879804879</v>
          </cell>
          <cell r="WH10" t="str">
            <v>Over</v>
          </cell>
          <cell r="WI10">
            <v>300</v>
          </cell>
          <cell r="WJ10">
            <v>30</v>
          </cell>
          <cell r="WK10">
            <v>0</v>
          </cell>
          <cell r="WL10">
            <v>30</v>
          </cell>
          <cell r="WM10">
            <v>25.526315789473685</v>
          </cell>
          <cell r="WN10">
            <v>8.3090875354947755</v>
          </cell>
          <cell r="WO10">
            <v>33.83540332496846</v>
          </cell>
          <cell r="WP10">
            <v>17.217228253978909</v>
          </cell>
          <cell r="WQ10" t="str">
            <v>OK</v>
          </cell>
          <cell r="WR10">
            <v>30</v>
          </cell>
          <cell r="WS10">
            <v>60</v>
          </cell>
          <cell r="WT10">
            <v>1</v>
          </cell>
          <cell r="WU10">
            <v>61</v>
          </cell>
          <cell r="WV10">
            <v>56.315789473684212</v>
          </cell>
          <cell r="WW10">
            <v>13.743898167627158</v>
          </cell>
          <cell r="WX10">
            <v>70.05968764131137</v>
          </cell>
          <cell r="WY10">
            <v>42.571891306057054</v>
          </cell>
          <cell r="WZ10" t="str">
            <v>OK</v>
          </cell>
          <cell r="XA10">
            <v>61</v>
          </cell>
          <cell r="XB10">
            <v>50</v>
          </cell>
          <cell r="XC10">
            <v>0</v>
          </cell>
          <cell r="XD10">
            <v>50</v>
          </cell>
          <cell r="XE10">
            <v>35.421052631578945</v>
          </cell>
          <cell r="XF10">
            <v>11.519624750223638</v>
          </cell>
          <cell r="XG10">
            <v>46.940677381802587</v>
          </cell>
          <cell r="XH10">
            <v>23.901427881355307</v>
          </cell>
          <cell r="XI10" t="str">
            <v>Over</v>
          </cell>
          <cell r="XJ10">
            <v>50</v>
          </cell>
          <cell r="XK10">
            <v>182</v>
          </cell>
          <cell r="XL10">
            <v>0</v>
          </cell>
          <cell r="XM10">
            <v>182</v>
          </cell>
          <cell r="XN10">
            <v>182.63157894736841</v>
          </cell>
          <cell r="XO10">
            <v>50.838754384508881</v>
          </cell>
          <cell r="XP10">
            <v>233.4703333318773</v>
          </cell>
          <cell r="XQ10">
            <v>131.79282456285952</v>
          </cell>
          <cell r="XR10" t="str">
            <v>OK</v>
          </cell>
          <cell r="XS10">
            <v>182</v>
          </cell>
          <cell r="XT10">
            <v>134</v>
          </cell>
          <cell r="XU10">
            <v>4</v>
          </cell>
          <cell r="XV10">
            <v>138</v>
          </cell>
          <cell r="XW10">
            <v>126.94736842105263</v>
          </cell>
          <cell r="XX10">
            <v>35.061016154714771</v>
          </cell>
          <cell r="XY10">
            <v>162.00838457576739</v>
          </cell>
          <cell r="XZ10">
            <v>91.886352266337866</v>
          </cell>
          <cell r="YA10" t="str">
            <v>OK</v>
          </cell>
          <cell r="YB10">
            <v>138</v>
          </cell>
          <cell r="YC10">
            <v>72</v>
          </cell>
          <cell r="YD10">
            <v>6</v>
          </cell>
          <cell r="YE10">
            <v>78</v>
          </cell>
          <cell r="YF10">
            <v>58.421052631578945</v>
          </cell>
          <cell r="YG10">
            <v>14.671649871146746</v>
          </cell>
          <cell r="YH10">
            <v>73.092702502725686</v>
          </cell>
          <cell r="YI10">
            <v>43.749402760432197</v>
          </cell>
          <cell r="YJ10" t="str">
            <v>Over</v>
          </cell>
          <cell r="YK10">
            <v>78</v>
          </cell>
          <cell r="YL10">
            <v>0</v>
          </cell>
          <cell r="YM10">
            <v>0</v>
          </cell>
          <cell r="YN10">
            <v>0</v>
          </cell>
          <cell r="YO10">
            <v>8.0526315789473681</v>
          </cell>
          <cell r="YP10">
            <v>6.5529779846903393</v>
          </cell>
          <cell r="YQ10">
            <v>14.605609563637707</v>
          </cell>
          <cell r="YR10">
            <v>1.4996535942570288</v>
          </cell>
          <cell r="YS10" t="str">
            <v>Under</v>
          </cell>
          <cell r="YT10">
            <v>0</v>
          </cell>
          <cell r="YU10">
            <v>75</v>
          </cell>
          <cell r="YV10">
            <v>2</v>
          </cell>
          <cell r="YW10">
            <v>77</v>
          </cell>
          <cell r="YX10">
            <v>69.631578947368425</v>
          </cell>
          <cell r="YY10">
            <v>16.770379066529397</v>
          </cell>
          <cell r="YZ10">
            <v>86.401958013897826</v>
          </cell>
          <cell r="ZA10">
            <v>52.861199880839024</v>
          </cell>
          <cell r="ZB10" t="str">
            <v>OK</v>
          </cell>
          <cell r="ZC10">
            <v>77</v>
          </cell>
          <cell r="ZD10">
            <v>89</v>
          </cell>
          <cell r="ZE10">
            <v>0</v>
          </cell>
          <cell r="ZF10">
            <v>89</v>
          </cell>
          <cell r="ZG10">
            <v>50.263157894736842</v>
          </cell>
          <cell r="ZH10">
            <v>18.716724859699255</v>
          </cell>
          <cell r="ZI10">
            <v>68.97988275443609</v>
          </cell>
          <cell r="ZJ10">
            <v>31.546433035037587</v>
          </cell>
          <cell r="ZK10" t="str">
            <v>Over</v>
          </cell>
          <cell r="ZL10">
            <v>89</v>
          </cell>
          <cell r="ZM10">
            <v>31</v>
          </cell>
          <cell r="ZN10">
            <v>1</v>
          </cell>
          <cell r="ZO10">
            <v>32</v>
          </cell>
          <cell r="ZP10">
            <v>25.578947368421051</v>
          </cell>
          <cell r="ZQ10">
            <v>8.6942879682498315</v>
          </cell>
          <cell r="ZR10">
            <v>34.273235336670879</v>
          </cell>
          <cell r="ZS10">
            <v>16.88465940017122</v>
          </cell>
          <cell r="ZT10" t="str">
            <v>OK</v>
          </cell>
          <cell r="ZU10">
            <v>32</v>
          </cell>
          <cell r="ZV10">
            <v>5</v>
          </cell>
          <cell r="ZW10">
            <v>2</v>
          </cell>
          <cell r="ZX10">
            <v>7</v>
          </cell>
          <cell r="ZY10">
            <v>6.6315789473684212</v>
          </cell>
          <cell r="ZZ10">
            <v>2.7529888064467412</v>
          </cell>
          <cell r="AAA10">
            <v>9.384567753815162</v>
          </cell>
          <cell r="AAB10">
            <v>3.8785901409216801</v>
          </cell>
          <cell r="AAC10" t="str">
            <v>OK</v>
          </cell>
          <cell r="AAD10">
            <v>7</v>
          </cell>
          <cell r="AAE10">
            <v>31</v>
          </cell>
          <cell r="AAF10">
            <v>1</v>
          </cell>
          <cell r="AAG10">
            <v>32</v>
          </cell>
          <cell r="AAH10">
            <v>32</v>
          </cell>
          <cell r="AAI10">
            <v>12.965766892517816</v>
          </cell>
          <cell r="AAJ10">
            <v>44.96576689251782</v>
          </cell>
          <cell r="AAK10">
            <v>19.034233107482184</v>
          </cell>
          <cell r="AAL10" t="str">
            <v>OK</v>
          </cell>
          <cell r="AAM10">
            <v>32</v>
          </cell>
          <cell r="AAN10">
            <v>15</v>
          </cell>
          <cell r="AAO10">
            <v>8.7894736842105257</v>
          </cell>
          <cell r="AAP10">
            <v>5.1053234457162571</v>
          </cell>
          <cell r="AAQ10">
            <v>13.894797129926783</v>
          </cell>
          <cell r="AAR10">
            <v>3.6841502384942686</v>
          </cell>
          <cell r="AAS10" t="str">
            <v>Over</v>
          </cell>
          <cell r="AAT10">
            <v>15</v>
          </cell>
          <cell r="AAU10">
            <v>1211</v>
          </cell>
          <cell r="AAV10">
            <v>2242</v>
          </cell>
          <cell r="AAW10">
            <v>1793.6000000000001</v>
          </cell>
          <cell r="AAX10">
            <v>0</v>
          </cell>
          <cell r="AAY10">
            <v>13</v>
          </cell>
          <cell r="AAZ10">
            <v>1</v>
          </cell>
          <cell r="ABA10">
            <v>2</v>
          </cell>
          <cell r="ABB10">
            <v>2</v>
          </cell>
          <cell r="ABC10">
            <v>1</v>
          </cell>
          <cell r="ABD10">
            <v>2</v>
          </cell>
          <cell r="ABE10">
            <v>1</v>
          </cell>
          <cell r="ABF10">
            <v>0</v>
          </cell>
          <cell r="ABG10">
            <v>1</v>
          </cell>
          <cell r="ABH10">
            <v>1</v>
          </cell>
          <cell r="ABI10">
            <v>24</v>
          </cell>
          <cell r="ABJ10">
            <v>0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24</v>
          </cell>
          <cell r="ABX10">
            <v>232</v>
          </cell>
          <cell r="ABY10">
            <v>0</v>
          </cell>
          <cell r="ABZ10">
            <v>186</v>
          </cell>
          <cell r="ACA10">
            <v>-46</v>
          </cell>
          <cell r="ACB10">
            <v>0</v>
          </cell>
          <cell r="ACC10">
            <v>1294</v>
          </cell>
          <cell r="ACD10">
            <v>56</v>
          </cell>
          <cell r="ACE10">
            <v>1035</v>
          </cell>
          <cell r="ACF10">
            <v>-259</v>
          </cell>
          <cell r="ACG10">
            <v>0</v>
          </cell>
          <cell r="ACH10">
            <v>69</v>
          </cell>
          <cell r="ACI10">
            <v>69</v>
          </cell>
          <cell r="ACJ10">
            <v>56</v>
          </cell>
          <cell r="ACK10">
            <v>-13</v>
          </cell>
          <cell r="ACL10">
            <v>0</v>
          </cell>
          <cell r="ACM10">
            <v>56</v>
          </cell>
          <cell r="ACN10">
            <v>69</v>
          </cell>
          <cell r="ACO10">
            <v>45</v>
          </cell>
          <cell r="ACP10">
            <v>-11</v>
          </cell>
          <cell r="ACQ10">
            <v>0</v>
          </cell>
          <cell r="ACR10">
            <v>24</v>
          </cell>
          <cell r="ACS10">
            <v>232</v>
          </cell>
          <cell r="ACT10">
            <v>19</v>
          </cell>
          <cell r="ACU10">
            <v>-5</v>
          </cell>
          <cell r="ACV10">
            <v>0</v>
          </cell>
          <cell r="ACW10">
            <v>13</v>
          </cell>
          <cell r="ACX10">
            <v>24</v>
          </cell>
          <cell r="ACY10">
            <v>10</v>
          </cell>
          <cell r="ACZ10">
            <v>-3</v>
          </cell>
          <cell r="ADA10">
            <v>0</v>
          </cell>
          <cell r="ADB10">
            <v>36</v>
          </cell>
          <cell r="ADC10">
            <v>25</v>
          </cell>
          <cell r="ADD10">
            <v>30</v>
          </cell>
          <cell r="ADE10">
            <v>-6</v>
          </cell>
          <cell r="ADF10">
            <v>0</v>
          </cell>
          <cell r="ADG10">
            <v>77</v>
          </cell>
          <cell r="ADH10">
            <v>168</v>
          </cell>
          <cell r="ADI10">
            <v>62</v>
          </cell>
          <cell r="ADJ10">
            <v>-15</v>
          </cell>
          <cell r="ADK10">
            <v>0</v>
          </cell>
          <cell r="ADL10">
            <v>8</v>
          </cell>
          <cell r="ADM10">
            <v>6</v>
          </cell>
          <cell r="ADN10">
            <v>4</v>
          </cell>
          <cell r="ADO10">
            <v>-4</v>
          </cell>
          <cell r="ADP10">
            <v>0</v>
          </cell>
          <cell r="ADQ10">
            <v>35</v>
          </cell>
          <cell r="ADR10">
            <v>77</v>
          </cell>
          <cell r="ADS10">
            <v>28</v>
          </cell>
          <cell r="ADT10">
            <v>-7</v>
          </cell>
          <cell r="ADU10">
            <v>0</v>
          </cell>
          <cell r="ADV10">
            <v>2</v>
          </cell>
          <cell r="ADW10">
            <v>10</v>
          </cell>
          <cell r="ADX10">
            <v>1</v>
          </cell>
          <cell r="ADY10">
            <v>-1</v>
          </cell>
          <cell r="ADZ10">
            <v>0</v>
          </cell>
          <cell r="AEA10">
            <v>3</v>
          </cell>
          <cell r="AEB10">
            <v>2</v>
          </cell>
          <cell r="AEC10">
            <v>2</v>
          </cell>
          <cell r="AED10">
            <v>-1</v>
          </cell>
          <cell r="AEE10">
            <v>0</v>
          </cell>
          <cell r="AEF10">
            <v>5</v>
          </cell>
          <cell r="AEG10">
            <v>3</v>
          </cell>
          <cell r="AEH10">
            <v>4</v>
          </cell>
          <cell r="AEI10">
            <v>-1</v>
          </cell>
          <cell r="AEJ10">
            <v>0</v>
          </cell>
          <cell r="AEK10">
            <v>10</v>
          </cell>
          <cell r="AEL10">
            <v>36</v>
          </cell>
          <cell r="AEM10">
            <v>36</v>
          </cell>
          <cell r="AEN10">
            <v>26</v>
          </cell>
          <cell r="AEO10">
            <v>0</v>
          </cell>
          <cell r="AEP10">
            <v>8</v>
          </cell>
          <cell r="AEQ10">
            <v>5</v>
          </cell>
          <cell r="AER10">
            <v>6</v>
          </cell>
          <cell r="AES10">
            <v>-2</v>
          </cell>
          <cell r="AET10">
            <v>0</v>
          </cell>
          <cell r="AEU10">
            <v>6</v>
          </cell>
          <cell r="AEV10">
            <v>7</v>
          </cell>
          <cell r="AEW10">
            <v>6</v>
          </cell>
          <cell r="AEX10">
            <v>0</v>
          </cell>
          <cell r="AEY10">
            <v>0</v>
          </cell>
          <cell r="AEZ10">
            <v>7</v>
          </cell>
          <cell r="AFA10">
            <v>8</v>
          </cell>
          <cell r="AFB10">
            <v>6</v>
          </cell>
          <cell r="AFC10">
            <v>-1</v>
          </cell>
          <cell r="AFD10">
            <v>0</v>
          </cell>
          <cell r="AFE10">
            <v>20</v>
          </cell>
          <cell r="AFF10">
            <v>6</v>
          </cell>
          <cell r="AFG10">
            <v>16</v>
          </cell>
          <cell r="AFH10">
            <v>-4</v>
          </cell>
          <cell r="AFI10">
            <v>0</v>
          </cell>
          <cell r="AFJ10">
            <v>7</v>
          </cell>
          <cell r="AFK10">
            <v>20</v>
          </cell>
          <cell r="AFL10">
            <v>6</v>
          </cell>
          <cell r="AFM10">
            <v>-1</v>
          </cell>
          <cell r="AFN10">
            <v>0</v>
          </cell>
          <cell r="AFO10">
            <v>1</v>
          </cell>
          <cell r="AFP10">
            <v>7</v>
          </cell>
          <cell r="AFQ10">
            <v>1</v>
          </cell>
          <cell r="AFR10">
            <v>0</v>
          </cell>
          <cell r="AFS10">
            <v>0</v>
          </cell>
          <cell r="AFT10">
            <v>15</v>
          </cell>
          <cell r="AFU10">
            <v>1</v>
          </cell>
          <cell r="AFV10">
            <v>10</v>
          </cell>
          <cell r="AFW10">
            <v>-5</v>
          </cell>
          <cell r="AFX10">
            <v>0</v>
          </cell>
          <cell r="AFY10">
            <v>7</v>
          </cell>
          <cell r="AFZ10">
            <v>6</v>
          </cell>
          <cell r="AGA10">
            <v>5</v>
          </cell>
          <cell r="AGB10">
            <v>-2</v>
          </cell>
          <cell r="AGC10">
            <v>0</v>
          </cell>
          <cell r="AGD10">
            <v>6</v>
          </cell>
          <cell r="AGE10">
            <v>0</v>
          </cell>
          <cell r="AGF10">
            <v>0</v>
          </cell>
          <cell r="AGG10">
            <v>-6</v>
          </cell>
          <cell r="AGH10">
            <v>0</v>
          </cell>
          <cell r="AGI10">
            <v>30</v>
          </cell>
          <cell r="AGJ10">
            <v>7</v>
          </cell>
          <cell r="AGK10">
            <v>20</v>
          </cell>
          <cell r="AGL10">
            <v>-10</v>
          </cell>
          <cell r="AGM10">
            <v>0</v>
          </cell>
          <cell r="AGN10">
            <v>52</v>
          </cell>
          <cell r="AGO10">
            <v>52</v>
          </cell>
          <cell r="AGP10">
            <v>0</v>
          </cell>
          <cell r="AGQ10">
            <v>0</v>
          </cell>
          <cell r="AGR10">
            <v>17</v>
          </cell>
          <cell r="AGS10">
            <v>17</v>
          </cell>
          <cell r="AGT10">
            <v>0</v>
          </cell>
          <cell r="AGU10">
            <v>0</v>
          </cell>
          <cell r="AGV10">
            <v>54</v>
          </cell>
          <cell r="AGW10">
            <v>54</v>
          </cell>
          <cell r="AGX10">
            <v>0</v>
          </cell>
          <cell r="AGY10">
            <v>0</v>
          </cell>
          <cell r="AGZ10">
            <v>45</v>
          </cell>
          <cell r="AHA10">
            <v>45</v>
          </cell>
          <cell r="AHB10">
            <v>0</v>
          </cell>
          <cell r="AHC10">
            <v>0</v>
          </cell>
          <cell r="AHD10">
            <v>46</v>
          </cell>
          <cell r="AHE10">
            <v>46</v>
          </cell>
          <cell r="AHF10">
            <v>0</v>
          </cell>
          <cell r="AHG10">
            <v>0</v>
          </cell>
          <cell r="AHH10">
            <v>5</v>
          </cell>
          <cell r="AHI10">
            <v>5</v>
          </cell>
          <cell r="AHJ10">
            <v>0</v>
          </cell>
          <cell r="AHK10">
            <v>0</v>
          </cell>
          <cell r="AHL10">
            <v>5</v>
          </cell>
          <cell r="AHM10">
            <v>5</v>
          </cell>
          <cell r="AHN10">
            <v>0</v>
          </cell>
          <cell r="AHO10">
            <v>0</v>
          </cell>
          <cell r="AHP10">
            <v>4</v>
          </cell>
          <cell r="AHQ10">
            <v>4</v>
          </cell>
          <cell r="AHR10">
            <v>0</v>
          </cell>
          <cell r="AHS10">
            <v>0</v>
          </cell>
          <cell r="AHT10">
            <v>5</v>
          </cell>
          <cell r="AHU10">
            <v>5</v>
          </cell>
          <cell r="AHV10">
            <v>0</v>
          </cell>
          <cell r="AHW10">
            <v>0</v>
          </cell>
          <cell r="AHX10">
            <v>12</v>
          </cell>
          <cell r="AHY10">
            <v>12</v>
          </cell>
          <cell r="AHZ10">
            <v>0</v>
          </cell>
          <cell r="AIA10">
            <v>0</v>
          </cell>
          <cell r="AIB10">
            <v>25</v>
          </cell>
          <cell r="AIC10">
            <v>25</v>
          </cell>
          <cell r="AID10">
            <v>0</v>
          </cell>
          <cell r="AIF10" t="str">
            <v>*</v>
          </cell>
          <cell r="AIG10">
            <v>24</v>
          </cell>
          <cell r="AIH10">
            <v>30</v>
          </cell>
          <cell r="AII10">
            <v>4</v>
          </cell>
          <cell r="AIJ10">
            <v>5</v>
          </cell>
          <cell r="AIK10">
            <v>2</v>
          </cell>
          <cell r="AIL10">
            <v>2</v>
          </cell>
          <cell r="AIM10">
            <v>5</v>
          </cell>
        </row>
        <row r="11">
          <cell r="B11" t="str">
            <v>รพศ.สมุทรสาคร</v>
          </cell>
          <cell r="C11">
            <v>5</v>
          </cell>
          <cell r="D11" t="str">
            <v>สมุทรสาคร</v>
          </cell>
          <cell r="E11">
            <v>10734</v>
          </cell>
          <cell r="F11" t="str">
            <v>โรงพยาบาลสมุทรสาคร</v>
          </cell>
          <cell r="G11" t="str">
            <v>A ใหญ่</v>
          </cell>
          <cell r="H11" t="str">
            <v>รพ.ระดับ A เตียง &lt; 700</v>
          </cell>
          <cell r="I11">
            <v>500</v>
          </cell>
          <cell r="J11">
            <v>503</v>
          </cell>
          <cell r="K11">
            <v>2</v>
          </cell>
          <cell r="L11">
            <v>786229</v>
          </cell>
          <cell r="M11">
            <v>378578</v>
          </cell>
          <cell r="N11">
            <v>36351</v>
          </cell>
          <cell r="O11">
            <v>180197</v>
          </cell>
          <cell r="P11">
            <v>162030</v>
          </cell>
          <cell r="Q11">
            <v>6</v>
          </cell>
          <cell r="R11">
            <v>6.4</v>
          </cell>
          <cell r="S11">
            <v>1.2635233389495317</v>
          </cell>
          <cell r="T11">
            <v>7.6635233389495321</v>
          </cell>
          <cell r="U11">
            <v>5.1364766610504686</v>
          </cell>
          <cell r="V11" t="str">
            <v>OK</v>
          </cell>
          <cell r="W11">
            <v>3</v>
          </cell>
          <cell r="X11">
            <v>3</v>
          </cell>
          <cell r="Y11">
            <v>0</v>
          </cell>
          <cell r="Z11">
            <v>3</v>
          </cell>
          <cell r="AA11">
            <v>3</v>
          </cell>
          <cell r="AB11" t="str">
            <v>OK</v>
          </cell>
          <cell r="AC11">
            <v>23</v>
          </cell>
          <cell r="AD11">
            <v>23.8</v>
          </cell>
          <cell r="AE11">
            <v>4.3191400486941713</v>
          </cell>
          <cell r="AF11">
            <v>28.11914004869417</v>
          </cell>
          <cell r="AG11">
            <v>19.480859951305831</v>
          </cell>
          <cell r="AH11" t="str">
            <v>OK</v>
          </cell>
          <cell r="AI11">
            <v>2</v>
          </cell>
          <cell r="AJ11">
            <v>1.2</v>
          </cell>
          <cell r="AK11">
            <v>0.87526103040466119</v>
          </cell>
          <cell r="AL11">
            <v>2.0752610304046613</v>
          </cell>
          <cell r="AM11">
            <v>0.32473896959533877</v>
          </cell>
          <cell r="AN11" t="str">
            <v>OK</v>
          </cell>
          <cell r="AO11">
            <v>1</v>
          </cell>
          <cell r="AP11">
            <v>1.1000000000000001</v>
          </cell>
          <cell r="AQ11">
            <v>0.22941573387056158</v>
          </cell>
          <cell r="AR11">
            <v>1.3294157338705617</v>
          </cell>
          <cell r="AS11">
            <v>0.87058426612943851</v>
          </cell>
          <cell r="AT11" t="str">
            <v>OK</v>
          </cell>
          <cell r="AU11">
            <v>3</v>
          </cell>
          <cell r="AV11">
            <v>4</v>
          </cell>
          <cell r="AW11">
            <v>7</v>
          </cell>
          <cell r="AX11">
            <v>7.6</v>
          </cell>
          <cell r="AY11">
            <v>1.5709348354753427</v>
          </cell>
          <cell r="AZ11">
            <v>9.170934835475343</v>
          </cell>
          <cell r="BA11">
            <v>6.0290651645246571</v>
          </cell>
          <cell r="BB11" t="str">
            <v>OK</v>
          </cell>
          <cell r="BC11">
            <v>42</v>
          </cell>
          <cell r="BD11">
            <v>9</v>
          </cell>
          <cell r="BE11">
            <v>17</v>
          </cell>
          <cell r="BF11">
            <v>26</v>
          </cell>
          <cell r="BG11">
            <v>29.6</v>
          </cell>
          <cell r="BH11">
            <v>9.7842216937294939</v>
          </cell>
          <cell r="BI11">
            <v>39.384221693729494</v>
          </cell>
          <cell r="BJ11">
            <v>19.815778306270509</v>
          </cell>
          <cell r="BK11" t="str">
            <v>OK</v>
          </cell>
          <cell r="BL11">
            <v>4</v>
          </cell>
          <cell r="BM11">
            <v>30</v>
          </cell>
          <cell r="BN11">
            <v>34</v>
          </cell>
          <cell r="BO11">
            <v>37</v>
          </cell>
          <cell r="BP11">
            <v>6.0813202629322962</v>
          </cell>
          <cell r="BQ11">
            <v>43.081320262932294</v>
          </cell>
          <cell r="BR11">
            <v>30.918679737067706</v>
          </cell>
          <cell r="BS11" t="str">
            <v>OK</v>
          </cell>
          <cell r="BT11">
            <v>2</v>
          </cell>
          <cell r="BU11">
            <v>1.8</v>
          </cell>
          <cell r="BV11">
            <v>0.87191393963432817</v>
          </cell>
          <cell r="BW11">
            <v>2.6719139396343281</v>
          </cell>
          <cell r="BX11">
            <v>0.92808606036567187</v>
          </cell>
          <cell r="BY11" t="str">
            <v>OK</v>
          </cell>
          <cell r="BZ11">
            <v>36</v>
          </cell>
          <cell r="CA11">
            <v>9</v>
          </cell>
          <cell r="CB11">
            <v>5</v>
          </cell>
          <cell r="CC11">
            <v>14</v>
          </cell>
          <cell r="CD11">
            <v>14.2</v>
          </cell>
          <cell r="CE11">
            <v>2.3470773165416943</v>
          </cell>
          <cell r="CF11">
            <v>16.547077316541692</v>
          </cell>
          <cell r="CG11">
            <v>11.852922683458305</v>
          </cell>
          <cell r="CH11" t="str">
            <v>OK</v>
          </cell>
          <cell r="CI11">
            <v>5</v>
          </cell>
          <cell r="CJ11">
            <v>13</v>
          </cell>
          <cell r="CK11">
            <v>18</v>
          </cell>
          <cell r="CL11">
            <v>7</v>
          </cell>
          <cell r="CM11">
            <v>14</v>
          </cell>
          <cell r="CN11">
            <v>21</v>
          </cell>
          <cell r="CO11">
            <v>39</v>
          </cell>
          <cell r="CP11">
            <v>44.6</v>
          </cell>
          <cell r="CQ11">
            <v>8.3802189813535612</v>
          </cell>
          <cell r="CR11">
            <v>52.980218981353559</v>
          </cell>
          <cell r="CS11">
            <v>36.219781018646444</v>
          </cell>
          <cell r="CT11" t="str">
            <v>OK</v>
          </cell>
          <cell r="CU11">
            <v>157</v>
          </cell>
          <cell r="CV11">
            <v>5</v>
          </cell>
          <cell r="CW11">
            <v>5</v>
          </cell>
          <cell r="CX11">
            <v>1</v>
          </cell>
          <cell r="CY11">
            <v>0</v>
          </cell>
          <cell r="CZ11">
            <v>2</v>
          </cell>
          <cell r="DA11">
            <v>3</v>
          </cell>
          <cell r="DB11">
            <v>1</v>
          </cell>
          <cell r="DC11">
            <v>7</v>
          </cell>
          <cell r="DD11">
            <v>0</v>
          </cell>
          <cell r="DE11">
            <v>27</v>
          </cell>
          <cell r="DF11">
            <v>51</v>
          </cell>
          <cell r="DG11">
            <v>14</v>
          </cell>
          <cell r="DH11">
            <v>0</v>
          </cell>
          <cell r="DI11">
            <v>1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93</v>
          </cell>
          <cell r="DP11">
            <v>4</v>
          </cell>
          <cell r="DQ11">
            <v>4</v>
          </cell>
          <cell r="DR11">
            <v>8</v>
          </cell>
          <cell r="DS11">
            <v>5</v>
          </cell>
          <cell r="DT11">
            <v>2</v>
          </cell>
          <cell r="DU11">
            <v>7</v>
          </cell>
          <cell r="DV11">
            <v>5</v>
          </cell>
          <cell r="DW11">
            <v>5</v>
          </cell>
          <cell r="DX11">
            <v>0</v>
          </cell>
          <cell r="DY11">
            <v>10</v>
          </cell>
          <cell r="DZ11">
            <v>0</v>
          </cell>
          <cell r="EA11">
            <v>2</v>
          </cell>
          <cell r="EB11">
            <v>2</v>
          </cell>
          <cell r="EC11">
            <v>120</v>
          </cell>
          <cell r="ED11">
            <v>3</v>
          </cell>
          <cell r="EE11">
            <v>3</v>
          </cell>
          <cell r="EF11">
            <v>0</v>
          </cell>
          <cell r="EG11">
            <v>2</v>
          </cell>
          <cell r="EH11">
            <v>5</v>
          </cell>
          <cell r="EI11">
            <v>7</v>
          </cell>
          <cell r="EJ11">
            <v>5</v>
          </cell>
          <cell r="EK11">
            <v>1</v>
          </cell>
          <cell r="EL11">
            <v>6</v>
          </cell>
          <cell r="EM11">
            <v>2</v>
          </cell>
          <cell r="EN11">
            <v>2</v>
          </cell>
          <cell r="EO11">
            <v>2</v>
          </cell>
          <cell r="EP11">
            <v>6</v>
          </cell>
          <cell r="EQ11">
            <v>1</v>
          </cell>
          <cell r="ER11">
            <v>1</v>
          </cell>
          <cell r="ES11">
            <v>2</v>
          </cell>
          <cell r="ET11">
            <v>1</v>
          </cell>
          <cell r="EU11">
            <v>0</v>
          </cell>
          <cell r="EV11">
            <v>1</v>
          </cell>
          <cell r="EW11">
            <v>1</v>
          </cell>
          <cell r="EX11">
            <v>4</v>
          </cell>
          <cell r="EY11">
            <v>0</v>
          </cell>
          <cell r="EZ11">
            <v>5</v>
          </cell>
          <cell r="FA11">
            <v>27</v>
          </cell>
          <cell r="FB11">
            <v>0</v>
          </cell>
          <cell r="FC11">
            <v>8</v>
          </cell>
          <cell r="FD11">
            <v>0</v>
          </cell>
          <cell r="FE11">
            <v>8</v>
          </cell>
          <cell r="FF11">
            <v>4</v>
          </cell>
          <cell r="FG11">
            <v>0</v>
          </cell>
          <cell r="FH11">
            <v>4</v>
          </cell>
          <cell r="FI11">
            <v>2</v>
          </cell>
          <cell r="FJ11">
            <v>0</v>
          </cell>
          <cell r="FK11">
            <v>2</v>
          </cell>
          <cell r="FL11">
            <v>2</v>
          </cell>
          <cell r="FM11">
            <v>0</v>
          </cell>
          <cell r="FN11">
            <v>2</v>
          </cell>
          <cell r="FO11">
            <v>16</v>
          </cell>
          <cell r="FP11">
            <v>67</v>
          </cell>
          <cell r="FQ11">
            <v>37.857799999999997</v>
          </cell>
          <cell r="FR11">
            <v>38</v>
          </cell>
          <cell r="FS11">
            <v>23.2</v>
          </cell>
          <cell r="FT11">
            <v>12.033335763230545</v>
          </cell>
          <cell r="FU11">
            <v>35.233335763230542</v>
          </cell>
          <cell r="FV11">
            <v>11.166664236769455</v>
          </cell>
          <cell r="FW11" t="str">
            <v>Over</v>
          </cell>
          <cell r="FX11">
            <v>72.078800000000001</v>
          </cell>
          <cell r="FY11">
            <v>72</v>
          </cell>
          <cell r="FZ11">
            <v>35.6</v>
          </cell>
          <cell r="GA11">
            <v>24.171173203530849</v>
          </cell>
          <cell r="GB11">
            <v>59.77117320353085</v>
          </cell>
          <cell r="GC11">
            <v>11.428826796469153</v>
          </cell>
          <cell r="GD11" t="str">
            <v>Over</v>
          </cell>
          <cell r="GE11">
            <v>178</v>
          </cell>
          <cell r="GF11">
            <v>10</v>
          </cell>
          <cell r="GG11">
            <v>10.6</v>
          </cell>
          <cell r="GH11">
            <v>1.1342617456312003</v>
          </cell>
          <cell r="GI11">
            <v>11.7342617456312</v>
          </cell>
          <cell r="GJ11">
            <v>9.4657382543687998</v>
          </cell>
          <cell r="GK11" t="str">
            <v>OK</v>
          </cell>
          <cell r="GL11">
            <v>1</v>
          </cell>
          <cell r="GM11">
            <v>0.6</v>
          </cell>
          <cell r="GN11">
            <v>1.0029197142425581</v>
          </cell>
          <cell r="GO11">
            <v>1.602919714242558</v>
          </cell>
          <cell r="GP11">
            <v>-0.40291971424255812</v>
          </cell>
          <cell r="GQ11" t="str">
            <v>OK</v>
          </cell>
          <cell r="GR11">
            <v>10</v>
          </cell>
          <cell r="GS11">
            <v>4</v>
          </cell>
          <cell r="GT11">
            <v>14</v>
          </cell>
          <cell r="GU11">
            <v>13.7</v>
          </cell>
          <cell r="GV11">
            <v>1.5389675281277293</v>
          </cell>
          <cell r="GW11">
            <v>15.238967528127729</v>
          </cell>
          <cell r="GX11">
            <v>12.16103247187227</v>
          </cell>
          <cell r="GY11" t="str">
            <v>OK</v>
          </cell>
          <cell r="GZ11">
            <v>1</v>
          </cell>
          <cell r="HA11">
            <v>1.4</v>
          </cell>
          <cell r="HB11">
            <v>1.0457376590053493</v>
          </cell>
          <cell r="HC11">
            <v>2.4457376590053492</v>
          </cell>
          <cell r="HD11">
            <v>0.35426234099465059</v>
          </cell>
          <cell r="HE11" t="str">
            <v>OK</v>
          </cell>
          <cell r="HF11">
            <v>26</v>
          </cell>
          <cell r="HG11">
            <v>2</v>
          </cell>
          <cell r="HH11">
            <v>2.4</v>
          </cell>
          <cell r="HI11">
            <v>2.381704141971257</v>
          </cell>
          <cell r="HJ11">
            <v>4.7817041419712574</v>
          </cell>
          <cell r="HK11">
            <v>1.8295858028742895E-2</v>
          </cell>
          <cell r="HL11" t="str">
            <v>OK</v>
          </cell>
          <cell r="HM11">
            <v>1</v>
          </cell>
          <cell r="HN11">
            <v>3</v>
          </cell>
          <cell r="HO11">
            <v>4</v>
          </cell>
          <cell r="HP11">
            <v>8.3000000000000007</v>
          </cell>
          <cell r="HQ11">
            <v>4.6603967905763177</v>
          </cell>
          <cell r="HR11">
            <v>12.960396790576318</v>
          </cell>
          <cell r="HS11">
            <v>3.639603209423683</v>
          </cell>
          <cell r="HT11" t="str">
            <v>OK</v>
          </cell>
          <cell r="HU11">
            <v>20</v>
          </cell>
          <cell r="HV11">
            <v>8.1999999999999993</v>
          </cell>
          <cell r="HW11">
            <v>4.327931856215713</v>
          </cell>
          <cell r="HX11">
            <v>12.527931856215712</v>
          </cell>
          <cell r="HY11">
            <v>3.8720681437842863</v>
          </cell>
          <cell r="HZ11" t="str">
            <v>Over</v>
          </cell>
          <cell r="IA11">
            <v>26</v>
          </cell>
          <cell r="IB11">
            <v>26.207633333333334</v>
          </cell>
          <cell r="IC11">
            <v>2</v>
          </cell>
          <cell r="ID11">
            <v>2.7</v>
          </cell>
          <cell r="IE11">
            <v>1.0116282977781403</v>
          </cell>
          <cell r="IF11">
            <v>3.7116282977781405</v>
          </cell>
          <cell r="IG11">
            <v>1.6883717022218598</v>
          </cell>
          <cell r="IH11" t="str">
            <v>OK</v>
          </cell>
          <cell r="II11">
            <v>1</v>
          </cell>
          <cell r="IJ11">
            <v>0.7</v>
          </cell>
          <cell r="IK11">
            <v>0.47756693294091923</v>
          </cell>
          <cell r="IL11">
            <v>1.1775669329409193</v>
          </cell>
          <cell r="IM11">
            <v>0.22243306705908072</v>
          </cell>
          <cell r="IN11" t="str">
            <v>OK</v>
          </cell>
          <cell r="IO11">
            <v>1</v>
          </cell>
          <cell r="IP11">
            <v>0.6</v>
          </cell>
          <cell r="IQ11">
            <v>0.88522637273985005</v>
          </cell>
          <cell r="IR11">
            <v>1.48522637273985</v>
          </cell>
          <cell r="IS11">
            <v>-0.28522637273985008</v>
          </cell>
          <cell r="IT11" t="str">
            <v>OK</v>
          </cell>
          <cell r="IU11">
            <v>4</v>
          </cell>
          <cell r="IV11">
            <v>3</v>
          </cell>
          <cell r="IW11">
            <v>2.8</v>
          </cell>
          <cell r="IX11">
            <v>0.67103829820720284</v>
          </cell>
          <cell r="IY11">
            <v>3.4710382982072026</v>
          </cell>
          <cell r="IZ11">
            <v>2.1289617017927971</v>
          </cell>
          <cell r="JA11" t="str">
            <v>OK</v>
          </cell>
          <cell r="JB11">
            <v>1</v>
          </cell>
          <cell r="JC11">
            <v>1</v>
          </cell>
          <cell r="JD11">
            <v>0</v>
          </cell>
          <cell r="JE11">
            <v>1</v>
          </cell>
          <cell r="JF11">
            <v>1</v>
          </cell>
          <cell r="JG11" t="str">
            <v>OK</v>
          </cell>
          <cell r="JH11">
            <v>3</v>
          </cell>
          <cell r="JI11">
            <v>4</v>
          </cell>
          <cell r="JJ11">
            <v>7</v>
          </cell>
          <cell r="JK11">
            <v>7</v>
          </cell>
          <cell r="JL11">
            <v>0</v>
          </cell>
          <cell r="JM11">
            <v>7</v>
          </cell>
          <cell r="JN11">
            <v>7</v>
          </cell>
          <cell r="JO11" t="str">
            <v>OK</v>
          </cell>
          <cell r="JP11">
            <v>2</v>
          </cell>
          <cell r="JQ11">
            <v>2</v>
          </cell>
          <cell r="JR11">
            <v>0.84811452387872421</v>
          </cell>
          <cell r="JS11">
            <v>2.8481145238787242</v>
          </cell>
          <cell r="JT11">
            <v>1.1518854761212758</v>
          </cell>
          <cell r="JU11" t="str">
            <v>OK</v>
          </cell>
          <cell r="JV11">
            <v>1</v>
          </cell>
          <cell r="JW11">
            <v>0.7</v>
          </cell>
          <cell r="JX11">
            <v>0.68398556805676947</v>
          </cell>
          <cell r="JY11">
            <v>1.3839855680567694</v>
          </cell>
          <cell r="JZ11">
            <v>1.6014431943230489E-2</v>
          </cell>
          <cell r="KA11" t="str">
            <v>OK</v>
          </cell>
          <cell r="KB11">
            <v>1</v>
          </cell>
          <cell r="KC11">
            <v>2</v>
          </cell>
          <cell r="KD11">
            <v>3</v>
          </cell>
          <cell r="KE11">
            <v>3.4</v>
          </cell>
          <cell r="KF11">
            <v>0.61177529032149769</v>
          </cell>
          <cell r="KG11">
            <v>4.0117752903214976</v>
          </cell>
          <cell r="KH11">
            <v>2.7882247096785022</v>
          </cell>
          <cell r="KI11" t="str">
            <v>OK</v>
          </cell>
          <cell r="KJ11">
            <v>17</v>
          </cell>
          <cell r="KK11">
            <v>1</v>
          </cell>
          <cell r="KL11">
            <v>1.4</v>
          </cell>
          <cell r="KM11">
            <v>0.9612370197756297</v>
          </cell>
          <cell r="KN11">
            <v>2.3612370197756296</v>
          </cell>
          <cell r="KO11">
            <v>0.43876298022437021</v>
          </cell>
          <cell r="KP11" t="str">
            <v>OK</v>
          </cell>
          <cell r="KQ11">
            <v>1</v>
          </cell>
          <cell r="KR11">
            <v>2.2000000000000002</v>
          </cell>
          <cell r="KS11">
            <v>0.97031977607191811</v>
          </cell>
          <cell r="KT11">
            <v>3.1703197760719184</v>
          </cell>
          <cell r="KU11">
            <v>1.229680223928082</v>
          </cell>
          <cell r="KV11" t="str">
            <v>Under</v>
          </cell>
          <cell r="KW11">
            <v>3</v>
          </cell>
          <cell r="KX11">
            <v>2</v>
          </cell>
          <cell r="KY11">
            <v>0.97632800547203713</v>
          </cell>
          <cell r="KZ11">
            <v>2.9763280054720371</v>
          </cell>
          <cell r="LA11">
            <v>1.0236719945279629</v>
          </cell>
          <cell r="LB11" t="str">
            <v>Over</v>
          </cell>
          <cell r="LC11">
            <v>1</v>
          </cell>
          <cell r="LD11">
            <v>0.7</v>
          </cell>
          <cell r="LE11">
            <v>0.51298917604257699</v>
          </cell>
          <cell r="LF11">
            <v>1.2129891760425768</v>
          </cell>
          <cell r="LG11">
            <v>0.18701082395742297</v>
          </cell>
          <cell r="LH11" t="str">
            <v>OK</v>
          </cell>
          <cell r="LI11">
            <v>6</v>
          </cell>
          <cell r="LJ11">
            <v>79</v>
          </cell>
          <cell r="LK11">
            <v>10</v>
          </cell>
          <cell r="LL11">
            <v>7.7</v>
          </cell>
          <cell r="LM11">
            <v>2.1656542843981734</v>
          </cell>
          <cell r="LN11">
            <v>9.8656542843981736</v>
          </cell>
          <cell r="LO11">
            <v>5.5343457156018268</v>
          </cell>
          <cell r="LP11" t="str">
            <v>Over</v>
          </cell>
          <cell r="LQ11">
            <v>4</v>
          </cell>
          <cell r="LR11">
            <v>16</v>
          </cell>
          <cell r="LS11">
            <v>0</v>
          </cell>
          <cell r="LT11">
            <v>20</v>
          </cell>
          <cell r="LU11">
            <v>20</v>
          </cell>
          <cell r="LV11">
            <v>0</v>
          </cell>
          <cell r="LW11">
            <v>20</v>
          </cell>
          <cell r="LX11">
            <v>20</v>
          </cell>
          <cell r="LY11" t="str">
            <v>OK</v>
          </cell>
          <cell r="LZ11">
            <v>30</v>
          </cell>
          <cell r="MA11">
            <v>39</v>
          </cell>
          <cell r="MB11">
            <v>37.6</v>
          </cell>
          <cell r="MC11">
            <v>10.545640156756225</v>
          </cell>
          <cell r="MD11">
            <v>48.14564015675623</v>
          </cell>
          <cell r="ME11">
            <v>27.054359843243777</v>
          </cell>
          <cell r="MF11" t="str">
            <v>OK</v>
          </cell>
          <cell r="MG11">
            <v>2</v>
          </cell>
          <cell r="MH11">
            <v>1.8</v>
          </cell>
          <cell r="MI11">
            <v>2.2425966570210236</v>
          </cell>
          <cell r="MJ11">
            <v>4.0425966570210239</v>
          </cell>
          <cell r="MK11">
            <v>-0.44259665702102358</v>
          </cell>
          <cell r="ML11" t="str">
            <v>OK</v>
          </cell>
          <cell r="MM11">
            <v>41</v>
          </cell>
          <cell r="MN11">
            <v>34</v>
          </cell>
          <cell r="MO11">
            <v>27.9</v>
          </cell>
          <cell r="MP11">
            <v>8.0517333138104608</v>
          </cell>
          <cell r="MQ11">
            <v>35.951733313810458</v>
          </cell>
          <cell r="MR11">
            <v>19.84826668618954</v>
          </cell>
          <cell r="MS11" t="str">
            <v>OK</v>
          </cell>
          <cell r="MT11">
            <v>2</v>
          </cell>
          <cell r="MU11">
            <v>1.1000000000000001</v>
          </cell>
          <cell r="MV11">
            <v>1.804801911989365</v>
          </cell>
          <cell r="MW11">
            <v>2.9048019119893649</v>
          </cell>
          <cell r="MX11">
            <v>-0.70480191198936493</v>
          </cell>
          <cell r="MY11" t="str">
            <v>OK</v>
          </cell>
          <cell r="MZ11">
            <v>36</v>
          </cell>
          <cell r="NA11">
            <v>15</v>
          </cell>
          <cell r="NB11">
            <v>11.2</v>
          </cell>
          <cell r="NC11">
            <v>2.8531300140710352</v>
          </cell>
          <cell r="ND11">
            <v>14.053130014071034</v>
          </cell>
          <cell r="NE11">
            <v>8.346869985928965</v>
          </cell>
          <cell r="NF11" t="str">
            <v>Over</v>
          </cell>
          <cell r="NG11">
            <v>15</v>
          </cell>
          <cell r="NH11">
            <v>15</v>
          </cell>
          <cell r="NI11">
            <v>17.2</v>
          </cell>
          <cell r="NJ11">
            <v>4.6697984478839798</v>
          </cell>
          <cell r="NK11">
            <v>21.86979844788398</v>
          </cell>
          <cell r="NL11">
            <v>12.530201552116019</v>
          </cell>
          <cell r="NM11" t="str">
            <v>OK</v>
          </cell>
          <cell r="NN11">
            <v>15</v>
          </cell>
          <cell r="NO11">
            <v>2</v>
          </cell>
          <cell r="NP11">
            <v>2</v>
          </cell>
          <cell r="NQ11">
            <v>0.9176629354822472</v>
          </cell>
          <cell r="NR11">
            <v>2.9176629354822472</v>
          </cell>
          <cell r="NS11">
            <v>1.0823370645177528</v>
          </cell>
          <cell r="NT11" t="str">
            <v>OK</v>
          </cell>
          <cell r="NU11">
            <v>1</v>
          </cell>
          <cell r="NV11">
            <v>1</v>
          </cell>
          <cell r="NW11">
            <v>0</v>
          </cell>
          <cell r="NX11">
            <v>1</v>
          </cell>
          <cell r="NY11">
            <v>1</v>
          </cell>
          <cell r="NZ11" t="str">
            <v>OK</v>
          </cell>
          <cell r="OA11">
            <v>3</v>
          </cell>
          <cell r="OB11">
            <v>7</v>
          </cell>
          <cell r="OC11">
            <v>5.9</v>
          </cell>
          <cell r="OD11">
            <v>1.2681431837544697</v>
          </cell>
          <cell r="OE11">
            <v>7.16814318375447</v>
          </cell>
          <cell r="OF11">
            <v>4.6318568162455307</v>
          </cell>
          <cell r="OG11" t="str">
            <v>OK</v>
          </cell>
          <cell r="OH11">
            <v>7</v>
          </cell>
          <cell r="OI11">
            <v>7</v>
          </cell>
          <cell r="OJ11">
            <v>5.3</v>
          </cell>
          <cell r="OK11">
            <v>1.3891812557774839</v>
          </cell>
          <cell r="OL11">
            <v>6.6891812557774841</v>
          </cell>
          <cell r="OM11">
            <v>3.910818744222516</v>
          </cell>
          <cell r="ON11" t="str">
            <v>Over</v>
          </cell>
          <cell r="OO11">
            <v>7</v>
          </cell>
          <cell r="OP11">
            <v>0</v>
          </cell>
          <cell r="OQ11">
            <v>7</v>
          </cell>
          <cell r="OR11">
            <v>7</v>
          </cell>
          <cell r="OS11">
            <v>0</v>
          </cell>
          <cell r="OT11">
            <v>7</v>
          </cell>
          <cell r="OU11">
            <v>7</v>
          </cell>
          <cell r="OV11" t="str">
            <v>OK</v>
          </cell>
          <cell r="OW11">
            <v>14</v>
          </cell>
          <cell r="OX11">
            <v>7</v>
          </cell>
          <cell r="OY11">
            <v>0</v>
          </cell>
          <cell r="OZ11">
            <v>7</v>
          </cell>
          <cell r="PA11">
            <v>7.8</v>
          </cell>
          <cell r="PB11">
            <v>1.649029485974717</v>
          </cell>
          <cell r="PC11">
            <v>9.4490294859747159</v>
          </cell>
          <cell r="PD11">
            <v>6.1509705140252828</v>
          </cell>
          <cell r="PE11" t="str">
            <v>OK</v>
          </cell>
          <cell r="PF11">
            <v>7</v>
          </cell>
          <cell r="PG11">
            <v>1</v>
          </cell>
          <cell r="PH11">
            <v>2.2999999999999998</v>
          </cell>
          <cell r="PI11">
            <v>1.6276126096272243</v>
          </cell>
          <cell r="PJ11">
            <v>3.9276126096272241</v>
          </cell>
          <cell r="PK11">
            <v>0.67238739037277551</v>
          </cell>
          <cell r="PL11" t="str">
            <v>OK</v>
          </cell>
          <cell r="PM11">
            <v>7</v>
          </cell>
          <cell r="PN11">
            <v>0</v>
          </cell>
          <cell r="PO11">
            <v>7</v>
          </cell>
          <cell r="PP11">
            <v>7</v>
          </cell>
          <cell r="PQ11">
            <v>0</v>
          </cell>
          <cell r="PR11">
            <v>7</v>
          </cell>
          <cell r="PS11">
            <v>7</v>
          </cell>
          <cell r="PT11" t="str">
            <v>OK</v>
          </cell>
          <cell r="PU11">
            <v>8</v>
          </cell>
          <cell r="PV11">
            <v>15</v>
          </cell>
          <cell r="PW11">
            <v>12.789473684210526</v>
          </cell>
          <cell r="PX11">
            <v>3.1194541432832095</v>
          </cell>
          <cell r="PY11">
            <v>15.908927827493734</v>
          </cell>
          <cell r="PZ11">
            <v>9.6700195409273171</v>
          </cell>
          <cell r="QA11" t="str">
            <v>OK</v>
          </cell>
          <cell r="QB11">
            <v>15</v>
          </cell>
          <cell r="QC11">
            <v>10</v>
          </cell>
          <cell r="QD11">
            <v>9.0526315789473681</v>
          </cell>
          <cell r="QE11">
            <v>2.8572263981103219</v>
          </cell>
          <cell r="QF11">
            <v>11.90985797705769</v>
          </cell>
          <cell r="QG11">
            <v>6.1954051808370458</v>
          </cell>
          <cell r="QH11" t="str">
            <v>OK</v>
          </cell>
          <cell r="QI11">
            <v>10</v>
          </cell>
          <cell r="QJ11">
            <v>4</v>
          </cell>
          <cell r="QK11">
            <v>5.4210526315789478</v>
          </cell>
          <cell r="QL11">
            <v>1.070606758062622</v>
          </cell>
          <cell r="QM11">
            <v>6.49165938964157</v>
          </cell>
          <cell r="QN11">
            <v>4.3504458735163256</v>
          </cell>
          <cell r="QO11" t="str">
            <v>Under</v>
          </cell>
          <cell r="QP11">
            <v>4</v>
          </cell>
          <cell r="QQ11">
            <v>6.5789473684210522</v>
          </cell>
          <cell r="QR11">
            <v>5.2632456133041057</v>
          </cell>
          <cell r="QS11">
            <v>11.842192981725159</v>
          </cell>
          <cell r="QT11">
            <v>1.3157017551169465</v>
          </cell>
          <cell r="QU11" t="str">
            <v>OK</v>
          </cell>
          <cell r="QV11">
            <v>8</v>
          </cell>
          <cell r="QW11">
            <v>0</v>
          </cell>
          <cell r="QX11">
            <v>8</v>
          </cell>
          <cell r="QY11">
            <v>8</v>
          </cell>
          <cell r="QZ11">
            <v>0</v>
          </cell>
          <cell r="RA11">
            <v>8</v>
          </cell>
          <cell r="RB11">
            <v>8</v>
          </cell>
          <cell r="RC11" t="str">
            <v>OK</v>
          </cell>
          <cell r="RD11">
            <v>16</v>
          </cell>
          <cell r="RE11">
            <v>26</v>
          </cell>
          <cell r="RF11">
            <v>24.315789473684209</v>
          </cell>
          <cell r="RG11">
            <v>7.7463441669742759</v>
          </cell>
          <cell r="RH11">
            <v>32.062133640658487</v>
          </cell>
          <cell r="RI11">
            <v>16.569445306709934</v>
          </cell>
          <cell r="RJ11" t="str">
            <v>OK</v>
          </cell>
          <cell r="RK11">
            <v>13</v>
          </cell>
          <cell r="RL11">
            <v>10</v>
          </cell>
          <cell r="RM11">
            <v>23</v>
          </cell>
          <cell r="RN11">
            <v>8.2631578947368425</v>
          </cell>
          <cell r="RO11">
            <v>7.2098860005100551</v>
          </cell>
          <cell r="RP11">
            <v>15.473043895246898</v>
          </cell>
          <cell r="RQ11">
            <v>1.0532718942267874</v>
          </cell>
          <cell r="RR11" t="str">
            <v>Over</v>
          </cell>
          <cell r="RS11">
            <v>1</v>
          </cell>
          <cell r="RT11">
            <v>1</v>
          </cell>
          <cell r="RU11">
            <v>0</v>
          </cell>
          <cell r="RV11">
            <v>1</v>
          </cell>
          <cell r="RW11">
            <v>1</v>
          </cell>
          <cell r="RX11" t="str">
            <v>OK</v>
          </cell>
          <cell r="RY11">
            <v>50</v>
          </cell>
          <cell r="RZ11">
            <v>10</v>
          </cell>
          <cell r="SA11">
            <v>8.3157894736842106</v>
          </cell>
          <cell r="SB11">
            <v>2.187150139106631</v>
          </cell>
          <cell r="SC11">
            <v>10.502939612790842</v>
          </cell>
          <cell r="SD11">
            <v>6.1286393345775796</v>
          </cell>
          <cell r="SE11" t="str">
            <v>OK</v>
          </cell>
          <cell r="SF11">
            <v>15</v>
          </cell>
          <cell r="SG11">
            <v>7</v>
          </cell>
          <cell r="SH11">
            <v>0</v>
          </cell>
          <cell r="SI11">
            <v>0</v>
          </cell>
          <cell r="SJ11">
            <v>0</v>
          </cell>
          <cell r="SK11">
            <v>22</v>
          </cell>
          <cell r="SL11">
            <v>29</v>
          </cell>
          <cell r="SM11">
            <v>24.789473684210527</v>
          </cell>
          <cell r="SN11">
            <v>7.4429604875152622</v>
          </cell>
          <cell r="SO11">
            <v>32.232434171725792</v>
          </cell>
          <cell r="SP11">
            <v>17.346513196695266</v>
          </cell>
          <cell r="SQ11" t="str">
            <v>OK</v>
          </cell>
          <cell r="SR11">
            <v>39</v>
          </cell>
          <cell r="SS11">
            <v>0</v>
          </cell>
          <cell r="ST11">
            <v>0.73684210526315785</v>
          </cell>
          <cell r="SU11">
            <v>0.73349280562690777</v>
          </cell>
          <cell r="SV11">
            <v>1.4703349108900656</v>
          </cell>
          <cell r="SW11">
            <v>3.3492996362500804E-3</v>
          </cell>
          <cell r="SX11" t="str">
            <v>Under</v>
          </cell>
          <cell r="SY11">
            <v>47</v>
          </cell>
          <cell r="SZ11">
            <v>4</v>
          </cell>
          <cell r="TA11">
            <v>10</v>
          </cell>
          <cell r="TB11">
            <v>61</v>
          </cell>
          <cell r="TC11">
            <v>61.368421052631582</v>
          </cell>
          <cell r="TD11">
            <v>15.993785342771202</v>
          </cell>
          <cell r="TE11">
            <v>77.362206395402779</v>
          </cell>
          <cell r="TF11">
            <v>45.374635709860378</v>
          </cell>
          <cell r="TG11" t="str">
            <v>OK</v>
          </cell>
          <cell r="TH11">
            <v>61</v>
          </cell>
          <cell r="TI11">
            <v>5</v>
          </cell>
          <cell r="TJ11">
            <v>4.2105263157894735</v>
          </cell>
          <cell r="TK11">
            <v>1.1342617456312003</v>
          </cell>
          <cell r="TL11">
            <v>5.3447880614206742</v>
          </cell>
          <cell r="TM11">
            <v>3.0762645701582731</v>
          </cell>
          <cell r="TN11" t="str">
            <v>OK</v>
          </cell>
          <cell r="TO11">
            <v>27</v>
          </cell>
          <cell r="TP11">
            <v>2</v>
          </cell>
          <cell r="TQ11">
            <v>29</v>
          </cell>
          <cell r="TR11">
            <v>23.842105263157894</v>
          </cell>
          <cell r="TS11">
            <v>10.122928638023993</v>
          </cell>
          <cell r="TT11">
            <v>33.965033901181883</v>
          </cell>
          <cell r="TU11">
            <v>13.719176625133901</v>
          </cell>
          <cell r="TV11" t="str">
            <v>OK</v>
          </cell>
          <cell r="TW11">
            <v>5</v>
          </cell>
          <cell r="TX11">
            <v>0</v>
          </cell>
          <cell r="TY11">
            <v>5</v>
          </cell>
          <cell r="TZ11">
            <v>5</v>
          </cell>
          <cell r="UA11">
            <v>0</v>
          </cell>
          <cell r="UB11">
            <v>5</v>
          </cell>
          <cell r="UC11">
            <v>5</v>
          </cell>
          <cell r="UD11" t="str">
            <v>OK</v>
          </cell>
          <cell r="UE11">
            <v>3</v>
          </cell>
          <cell r="UF11">
            <v>2</v>
          </cell>
          <cell r="UG11">
            <v>5</v>
          </cell>
          <cell r="UH11">
            <v>5</v>
          </cell>
          <cell r="UI11">
            <v>0</v>
          </cell>
          <cell r="UJ11">
            <v>5</v>
          </cell>
          <cell r="UK11">
            <v>5</v>
          </cell>
          <cell r="UL11" t="str">
            <v>OK</v>
          </cell>
          <cell r="UM11">
            <v>44</v>
          </cell>
          <cell r="UN11">
            <v>7</v>
          </cell>
          <cell r="UO11">
            <v>7</v>
          </cell>
          <cell r="UP11">
            <v>0</v>
          </cell>
          <cell r="UQ11">
            <v>7</v>
          </cell>
          <cell r="UR11">
            <v>7</v>
          </cell>
          <cell r="US11" t="str">
            <v>OK</v>
          </cell>
          <cell r="UT11">
            <v>7</v>
          </cell>
          <cell r="UU11">
            <v>62</v>
          </cell>
          <cell r="UV11">
            <v>54.578947368421055</v>
          </cell>
          <cell r="UW11">
            <v>8.2886521453107687</v>
          </cell>
          <cell r="UX11">
            <v>62.867599513731825</v>
          </cell>
          <cell r="UY11">
            <v>46.290295223110284</v>
          </cell>
          <cell r="UZ11" t="str">
            <v>OK</v>
          </cell>
          <cell r="VA11">
            <v>44</v>
          </cell>
          <cell r="VB11">
            <v>45.05263157894737</v>
          </cell>
          <cell r="VC11">
            <v>7.0275148461088817</v>
          </cell>
          <cell r="VD11">
            <v>52.080146425056249</v>
          </cell>
          <cell r="VE11">
            <v>38.025116732838491</v>
          </cell>
          <cell r="VF11" t="str">
            <v>OK</v>
          </cell>
          <cell r="VG11">
            <v>106</v>
          </cell>
          <cell r="VH11">
            <v>524</v>
          </cell>
          <cell r="VI11">
            <v>41</v>
          </cell>
          <cell r="VJ11">
            <v>0</v>
          </cell>
          <cell r="VK11">
            <v>41</v>
          </cell>
          <cell r="VL11">
            <v>47.842105263157897</v>
          </cell>
          <cell r="VM11">
            <v>13.317754056124297</v>
          </cell>
          <cell r="VN11">
            <v>61.159859319282191</v>
          </cell>
          <cell r="VO11">
            <v>34.524351207033604</v>
          </cell>
          <cell r="VP11" t="str">
            <v>OK</v>
          </cell>
          <cell r="VQ11">
            <v>41</v>
          </cell>
          <cell r="VR11">
            <v>69</v>
          </cell>
          <cell r="VS11">
            <v>0</v>
          </cell>
          <cell r="VT11">
            <v>69</v>
          </cell>
          <cell r="VU11">
            <v>61</v>
          </cell>
          <cell r="VV11">
            <v>9.4633797110522604</v>
          </cell>
          <cell r="VW11">
            <v>70.463379711052255</v>
          </cell>
          <cell r="VX11">
            <v>51.536620288947738</v>
          </cell>
          <cell r="VY11" t="str">
            <v>OK</v>
          </cell>
          <cell r="VZ11">
            <v>69</v>
          </cell>
          <cell r="WA11">
            <v>78</v>
          </cell>
          <cell r="WB11">
            <v>0</v>
          </cell>
          <cell r="WC11">
            <v>78</v>
          </cell>
          <cell r="WD11">
            <v>140.94736842105263</v>
          </cell>
          <cell r="WE11">
            <v>60.882832541247744</v>
          </cell>
          <cell r="WF11">
            <v>201.83020096230038</v>
          </cell>
          <cell r="WG11">
            <v>80.064535879804879</v>
          </cell>
          <cell r="WH11" t="str">
            <v>Under</v>
          </cell>
          <cell r="WI11">
            <v>78</v>
          </cell>
          <cell r="WJ11">
            <v>24</v>
          </cell>
          <cell r="WK11">
            <v>0</v>
          </cell>
          <cell r="WL11">
            <v>24</v>
          </cell>
          <cell r="WM11">
            <v>25.526315789473685</v>
          </cell>
          <cell r="WN11">
            <v>8.3090875354947755</v>
          </cell>
          <cell r="WO11">
            <v>33.83540332496846</v>
          </cell>
          <cell r="WP11">
            <v>17.217228253978909</v>
          </cell>
          <cell r="WQ11" t="str">
            <v>OK</v>
          </cell>
          <cell r="WR11">
            <v>24</v>
          </cell>
          <cell r="WS11">
            <v>40</v>
          </cell>
          <cell r="WT11">
            <v>0</v>
          </cell>
          <cell r="WU11">
            <v>40</v>
          </cell>
          <cell r="WV11">
            <v>56.315789473684212</v>
          </cell>
          <cell r="WW11">
            <v>13.743898167627158</v>
          </cell>
          <cell r="WX11">
            <v>70.05968764131137</v>
          </cell>
          <cell r="WY11">
            <v>42.571891306057054</v>
          </cell>
          <cell r="WZ11" t="str">
            <v>Under</v>
          </cell>
          <cell r="XA11">
            <v>40</v>
          </cell>
          <cell r="XB11">
            <v>26</v>
          </cell>
          <cell r="XC11">
            <v>0</v>
          </cell>
          <cell r="XD11">
            <v>26</v>
          </cell>
          <cell r="XE11">
            <v>35.421052631578945</v>
          </cell>
          <cell r="XF11">
            <v>11.519624750223638</v>
          </cell>
          <cell r="XG11">
            <v>46.940677381802587</v>
          </cell>
          <cell r="XH11">
            <v>23.901427881355307</v>
          </cell>
          <cell r="XI11" t="str">
            <v>OK</v>
          </cell>
          <cell r="XJ11">
            <v>26</v>
          </cell>
          <cell r="XK11">
            <v>182</v>
          </cell>
          <cell r="XL11">
            <v>0</v>
          </cell>
          <cell r="XM11">
            <v>182</v>
          </cell>
          <cell r="XN11">
            <v>182.63157894736841</v>
          </cell>
          <cell r="XO11">
            <v>50.838754384508881</v>
          </cell>
          <cell r="XP11">
            <v>233.4703333318773</v>
          </cell>
          <cell r="XQ11">
            <v>131.79282456285952</v>
          </cell>
          <cell r="XR11" t="str">
            <v>OK</v>
          </cell>
          <cell r="XS11">
            <v>182</v>
          </cell>
          <cell r="XT11">
            <v>112</v>
          </cell>
          <cell r="XU11">
            <v>0</v>
          </cell>
          <cell r="XV11">
            <v>112</v>
          </cell>
          <cell r="XW11">
            <v>126.94736842105263</v>
          </cell>
          <cell r="XX11">
            <v>35.061016154714771</v>
          </cell>
          <cell r="XY11">
            <v>162.00838457576739</v>
          </cell>
          <cell r="XZ11">
            <v>91.886352266337866</v>
          </cell>
          <cell r="YA11" t="str">
            <v>OK</v>
          </cell>
          <cell r="YB11">
            <v>112</v>
          </cell>
          <cell r="YC11">
            <v>80</v>
          </cell>
          <cell r="YD11">
            <v>0</v>
          </cell>
          <cell r="YE11">
            <v>80</v>
          </cell>
          <cell r="YF11">
            <v>58.421052631578945</v>
          </cell>
          <cell r="YG11">
            <v>14.671649871146746</v>
          </cell>
          <cell r="YH11">
            <v>73.092702502725686</v>
          </cell>
          <cell r="YI11">
            <v>43.749402760432197</v>
          </cell>
          <cell r="YJ11" t="str">
            <v>Over</v>
          </cell>
          <cell r="YK11">
            <v>80</v>
          </cell>
          <cell r="YL11">
            <v>2</v>
          </cell>
          <cell r="YM11">
            <v>0</v>
          </cell>
          <cell r="YN11">
            <v>2</v>
          </cell>
          <cell r="YO11">
            <v>8.0526315789473681</v>
          </cell>
          <cell r="YP11">
            <v>6.5529779846903393</v>
          </cell>
          <cell r="YQ11">
            <v>14.605609563637707</v>
          </cell>
          <cell r="YR11">
            <v>1.4996535942570288</v>
          </cell>
          <cell r="YS11" t="str">
            <v>OK</v>
          </cell>
          <cell r="YT11">
            <v>2</v>
          </cell>
          <cell r="YU11">
            <v>100</v>
          </cell>
          <cell r="YV11">
            <v>0</v>
          </cell>
          <cell r="YW11">
            <v>100</v>
          </cell>
          <cell r="YX11">
            <v>69.631578947368425</v>
          </cell>
          <cell r="YY11">
            <v>16.770379066529397</v>
          </cell>
          <cell r="YZ11">
            <v>86.401958013897826</v>
          </cell>
          <cell r="ZA11">
            <v>52.861199880839024</v>
          </cell>
          <cell r="ZB11" t="str">
            <v>Over</v>
          </cell>
          <cell r="ZC11">
            <v>100</v>
          </cell>
          <cell r="ZD11">
            <v>35</v>
          </cell>
          <cell r="ZE11">
            <v>0</v>
          </cell>
          <cell r="ZF11">
            <v>35</v>
          </cell>
          <cell r="ZG11">
            <v>50.263157894736842</v>
          </cell>
          <cell r="ZH11">
            <v>18.716724859699255</v>
          </cell>
          <cell r="ZI11">
            <v>68.97988275443609</v>
          </cell>
          <cell r="ZJ11">
            <v>31.546433035037587</v>
          </cell>
          <cell r="ZK11" t="str">
            <v>OK</v>
          </cell>
          <cell r="ZL11">
            <v>35</v>
          </cell>
          <cell r="ZM11">
            <v>20</v>
          </cell>
          <cell r="ZN11">
            <v>0</v>
          </cell>
          <cell r="ZO11">
            <v>20</v>
          </cell>
          <cell r="ZP11">
            <v>25.578947368421051</v>
          </cell>
          <cell r="ZQ11">
            <v>8.6942879682498315</v>
          </cell>
          <cell r="ZR11">
            <v>34.273235336670879</v>
          </cell>
          <cell r="ZS11">
            <v>16.88465940017122</v>
          </cell>
          <cell r="ZT11" t="str">
            <v>OK</v>
          </cell>
          <cell r="ZU11">
            <v>20</v>
          </cell>
          <cell r="ZV11">
            <v>5</v>
          </cell>
          <cell r="ZW11">
            <v>0</v>
          </cell>
          <cell r="ZX11">
            <v>5</v>
          </cell>
          <cell r="ZY11">
            <v>6.6315789473684212</v>
          </cell>
          <cell r="ZZ11">
            <v>2.7529888064467412</v>
          </cell>
          <cell r="AAA11">
            <v>9.384567753815162</v>
          </cell>
          <cell r="AAB11">
            <v>3.8785901409216801</v>
          </cell>
          <cell r="AAC11" t="str">
            <v>OK</v>
          </cell>
          <cell r="AAD11">
            <v>5</v>
          </cell>
          <cell r="AAE11">
            <v>17</v>
          </cell>
          <cell r="AAF11">
            <v>0</v>
          </cell>
          <cell r="AAG11">
            <v>17</v>
          </cell>
          <cell r="AAH11">
            <v>32</v>
          </cell>
          <cell r="AAI11">
            <v>12.965766892517816</v>
          </cell>
          <cell r="AAJ11">
            <v>44.96576689251782</v>
          </cell>
          <cell r="AAK11">
            <v>19.034233107482184</v>
          </cell>
          <cell r="AAL11" t="str">
            <v>Under</v>
          </cell>
          <cell r="AAM11">
            <v>17</v>
          </cell>
          <cell r="AAN11">
            <v>14</v>
          </cell>
          <cell r="AAO11">
            <v>8.7894736842105257</v>
          </cell>
          <cell r="AAP11">
            <v>5.1053234457162571</v>
          </cell>
          <cell r="AAQ11">
            <v>13.894797129926783</v>
          </cell>
          <cell r="AAR11">
            <v>3.6841502384942686</v>
          </cell>
          <cell r="AAS11" t="str">
            <v>Over</v>
          </cell>
          <cell r="AAT11">
            <v>14</v>
          </cell>
          <cell r="AAU11">
            <v>845</v>
          </cell>
          <cell r="AAV11">
            <v>1783</v>
          </cell>
          <cell r="AAW11">
            <v>1426.4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0</v>
          </cell>
          <cell r="ABI11">
            <v>0</v>
          </cell>
          <cell r="ABJ11">
            <v>0</v>
          </cell>
          <cell r="ABK11">
            <v>0</v>
          </cell>
          <cell r="ABL11">
            <v>0</v>
          </cell>
          <cell r="ABM11">
            <v>0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0</v>
          </cell>
          <cell r="ABU11">
            <v>0</v>
          </cell>
          <cell r="ABV11">
            <v>0</v>
          </cell>
          <cell r="ABX11">
            <v>212</v>
          </cell>
          <cell r="ABY11">
            <v>0</v>
          </cell>
          <cell r="ABZ11">
            <v>170</v>
          </cell>
          <cell r="ACA11">
            <v>-42</v>
          </cell>
          <cell r="ACB11">
            <v>0</v>
          </cell>
          <cell r="ACC11">
            <v>951</v>
          </cell>
          <cell r="ACD11">
            <v>44</v>
          </cell>
          <cell r="ACE11">
            <v>761</v>
          </cell>
          <cell r="ACF11">
            <v>-190</v>
          </cell>
          <cell r="ACG11">
            <v>0</v>
          </cell>
          <cell r="ACH11">
            <v>62</v>
          </cell>
          <cell r="ACI11">
            <v>62</v>
          </cell>
          <cell r="ACJ11">
            <v>50</v>
          </cell>
          <cell r="ACK11">
            <v>-12</v>
          </cell>
          <cell r="ACL11">
            <v>0</v>
          </cell>
          <cell r="ACM11">
            <v>44</v>
          </cell>
          <cell r="ACN11">
            <v>62</v>
          </cell>
          <cell r="ACO11">
            <v>35</v>
          </cell>
          <cell r="ACP11">
            <v>-9</v>
          </cell>
          <cell r="ACQ11">
            <v>0</v>
          </cell>
          <cell r="ACR11">
            <v>26</v>
          </cell>
          <cell r="ACS11">
            <v>212</v>
          </cell>
          <cell r="ACT11">
            <v>21</v>
          </cell>
          <cell r="ACU11">
            <v>-5</v>
          </cell>
          <cell r="ACV11">
            <v>0</v>
          </cell>
          <cell r="ACW11">
            <v>23</v>
          </cell>
          <cell r="ACX11">
            <v>26</v>
          </cell>
          <cell r="ACY11">
            <v>18</v>
          </cell>
          <cell r="ACZ11">
            <v>-5</v>
          </cell>
          <cell r="ADA11">
            <v>0</v>
          </cell>
          <cell r="ADB11">
            <v>36</v>
          </cell>
          <cell r="ADC11">
            <v>22</v>
          </cell>
          <cell r="ADD11">
            <v>30</v>
          </cell>
          <cell r="ADE11">
            <v>-6</v>
          </cell>
          <cell r="ADF11">
            <v>0</v>
          </cell>
          <cell r="ADG11">
            <v>61</v>
          </cell>
          <cell r="ADH11">
            <v>117</v>
          </cell>
          <cell r="ADI11">
            <v>48</v>
          </cell>
          <cell r="ADJ11">
            <v>-13</v>
          </cell>
          <cell r="ADK11">
            <v>0</v>
          </cell>
          <cell r="ADL11">
            <v>8</v>
          </cell>
          <cell r="ADM11">
            <v>6</v>
          </cell>
          <cell r="ADN11">
            <v>4</v>
          </cell>
          <cell r="ADO11">
            <v>-4</v>
          </cell>
          <cell r="ADP11">
            <v>0</v>
          </cell>
          <cell r="ADQ11">
            <v>29</v>
          </cell>
          <cell r="ADR11">
            <v>61</v>
          </cell>
          <cell r="ADS11">
            <v>23</v>
          </cell>
          <cell r="ADT11">
            <v>-6</v>
          </cell>
          <cell r="ADU11">
            <v>0</v>
          </cell>
          <cell r="ADV11">
            <v>2</v>
          </cell>
          <cell r="ADW11">
            <v>7</v>
          </cell>
          <cell r="ADX11">
            <v>1</v>
          </cell>
          <cell r="ADY11">
            <v>-1</v>
          </cell>
          <cell r="ADZ11">
            <v>0</v>
          </cell>
          <cell r="AEA11">
            <v>3</v>
          </cell>
          <cell r="AEB11">
            <v>2</v>
          </cell>
          <cell r="AEC11">
            <v>2</v>
          </cell>
          <cell r="AED11">
            <v>-1</v>
          </cell>
          <cell r="AEE11">
            <v>0</v>
          </cell>
          <cell r="AEF11">
            <v>5</v>
          </cell>
          <cell r="AEG11">
            <v>3</v>
          </cell>
          <cell r="AEH11">
            <v>4</v>
          </cell>
          <cell r="AEI11">
            <v>-1</v>
          </cell>
          <cell r="AEJ11">
            <v>0</v>
          </cell>
          <cell r="AEK11">
            <v>7</v>
          </cell>
          <cell r="AEL11">
            <v>36</v>
          </cell>
          <cell r="AEM11">
            <v>36</v>
          </cell>
          <cell r="AEN11">
            <v>29</v>
          </cell>
          <cell r="AEO11">
            <v>0</v>
          </cell>
          <cell r="AEP11">
            <v>8</v>
          </cell>
          <cell r="AEQ11">
            <v>5</v>
          </cell>
          <cell r="AER11">
            <v>6</v>
          </cell>
          <cell r="AES11">
            <v>-2</v>
          </cell>
          <cell r="AET11">
            <v>0</v>
          </cell>
          <cell r="AEU11">
            <v>4</v>
          </cell>
          <cell r="AEV11">
            <v>7</v>
          </cell>
          <cell r="AEW11">
            <v>4</v>
          </cell>
          <cell r="AEX11">
            <v>0</v>
          </cell>
          <cell r="AEY11">
            <v>0</v>
          </cell>
          <cell r="AEZ11">
            <v>7</v>
          </cell>
          <cell r="AFA11">
            <v>8</v>
          </cell>
          <cell r="AFB11">
            <v>6</v>
          </cell>
          <cell r="AFC11">
            <v>-1</v>
          </cell>
          <cell r="AFD11">
            <v>0</v>
          </cell>
          <cell r="AFE11">
            <v>20</v>
          </cell>
          <cell r="AFF11">
            <v>4</v>
          </cell>
          <cell r="AFG11">
            <v>16</v>
          </cell>
          <cell r="AFH11">
            <v>-4</v>
          </cell>
          <cell r="AFI11">
            <v>0</v>
          </cell>
          <cell r="AFJ11">
            <v>7</v>
          </cell>
          <cell r="AFK11">
            <v>20</v>
          </cell>
          <cell r="AFL11">
            <v>6</v>
          </cell>
          <cell r="AFM11">
            <v>-1</v>
          </cell>
          <cell r="AFN11">
            <v>0</v>
          </cell>
          <cell r="AFO11">
            <v>1</v>
          </cell>
          <cell r="AFP11">
            <v>7</v>
          </cell>
          <cell r="AFQ11">
            <v>1</v>
          </cell>
          <cell r="AFR11">
            <v>0</v>
          </cell>
          <cell r="AFS11">
            <v>0</v>
          </cell>
          <cell r="AFT11">
            <v>15</v>
          </cell>
          <cell r="AFU11">
            <v>1</v>
          </cell>
          <cell r="AFV11">
            <v>10</v>
          </cell>
          <cell r="AFW11">
            <v>-5</v>
          </cell>
          <cell r="AFX11">
            <v>0</v>
          </cell>
          <cell r="AFY11">
            <v>7</v>
          </cell>
          <cell r="AFZ11">
            <v>4</v>
          </cell>
          <cell r="AGA11">
            <v>5</v>
          </cell>
          <cell r="AGB11">
            <v>-2</v>
          </cell>
          <cell r="AGC11">
            <v>0</v>
          </cell>
          <cell r="AGD11">
            <v>4</v>
          </cell>
          <cell r="AGE11">
            <v>0</v>
          </cell>
          <cell r="AGF11">
            <v>0</v>
          </cell>
          <cell r="AGG11">
            <v>-4</v>
          </cell>
          <cell r="AGH11">
            <v>0</v>
          </cell>
          <cell r="AGI11">
            <v>29</v>
          </cell>
          <cell r="AGJ11">
            <v>7</v>
          </cell>
          <cell r="AGK11">
            <v>18</v>
          </cell>
          <cell r="AGL11">
            <v>-11</v>
          </cell>
          <cell r="AGM11">
            <v>0</v>
          </cell>
          <cell r="AGN11">
            <v>44</v>
          </cell>
          <cell r="AGO11">
            <v>44</v>
          </cell>
          <cell r="AGP11">
            <v>0</v>
          </cell>
          <cell r="AGQ11">
            <v>0</v>
          </cell>
          <cell r="AGR11">
            <v>14</v>
          </cell>
          <cell r="AGS11">
            <v>14</v>
          </cell>
          <cell r="AGT11">
            <v>0</v>
          </cell>
          <cell r="AGU11">
            <v>0</v>
          </cell>
          <cell r="AGV11">
            <v>39</v>
          </cell>
          <cell r="AGW11">
            <v>39</v>
          </cell>
          <cell r="AGX11">
            <v>0</v>
          </cell>
          <cell r="AGY11">
            <v>0</v>
          </cell>
          <cell r="AGZ11">
            <v>26</v>
          </cell>
          <cell r="AHA11">
            <v>26</v>
          </cell>
          <cell r="AHB11">
            <v>0</v>
          </cell>
          <cell r="AHC11">
            <v>0</v>
          </cell>
          <cell r="AHD11">
            <v>36</v>
          </cell>
          <cell r="AHE11">
            <v>36</v>
          </cell>
          <cell r="AHF11">
            <v>0</v>
          </cell>
          <cell r="AHG11">
            <v>0</v>
          </cell>
          <cell r="AHH11">
            <v>4</v>
          </cell>
          <cell r="AHI11">
            <v>4</v>
          </cell>
          <cell r="AHJ11">
            <v>0</v>
          </cell>
          <cell r="AHK11">
            <v>0</v>
          </cell>
          <cell r="AHL11">
            <v>5</v>
          </cell>
          <cell r="AHM11">
            <v>5</v>
          </cell>
          <cell r="AHN11">
            <v>0</v>
          </cell>
          <cell r="AHO11">
            <v>0</v>
          </cell>
          <cell r="AHP11">
            <v>3</v>
          </cell>
          <cell r="AHQ11">
            <v>3</v>
          </cell>
          <cell r="AHR11">
            <v>0</v>
          </cell>
          <cell r="AHS11">
            <v>0</v>
          </cell>
          <cell r="AHT11">
            <v>4</v>
          </cell>
          <cell r="AHU11">
            <v>4</v>
          </cell>
          <cell r="AHV11">
            <v>0</v>
          </cell>
          <cell r="AHW11">
            <v>0</v>
          </cell>
          <cell r="AHX11">
            <v>10</v>
          </cell>
          <cell r="AHY11">
            <v>10</v>
          </cell>
          <cell r="AHZ11">
            <v>0</v>
          </cell>
          <cell r="AIA11">
            <v>0</v>
          </cell>
          <cell r="AIB11">
            <v>26</v>
          </cell>
          <cell r="AIC11">
            <v>26</v>
          </cell>
          <cell r="AID11">
            <v>0</v>
          </cell>
          <cell r="AIF11" t="str">
            <v>-</v>
          </cell>
          <cell r="AIG11" t="str">
            <v>-</v>
          </cell>
          <cell r="AIH11" t="str">
            <v>-</v>
          </cell>
          <cell r="AII11">
            <v>4</v>
          </cell>
          <cell r="AIJ11">
            <v>15</v>
          </cell>
          <cell r="AIK11">
            <v>0</v>
          </cell>
          <cell r="AIL11">
            <v>0</v>
          </cell>
          <cell r="AIM11">
            <v>5</v>
          </cell>
        </row>
        <row r="12">
          <cell r="B12" t="str">
            <v>รพศ.เจ้าพระยายมราช</v>
          </cell>
          <cell r="C12">
            <v>5</v>
          </cell>
          <cell r="D12" t="str">
            <v>สุพรรณบุรี</v>
          </cell>
          <cell r="E12">
            <v>10678</v>
          </cell>
          <cell r="F12" t="str">
            <v>โรงพยาบาลเจ้าพระยายมราช</v>
          </cell>
          <cell r="G12" t="str">
            <v>a</v>
          </cell>
          <cell r="H12" t="str">
            <v>รพ.ระดับ A เตียง &lt; 700</v>
          </cell>
          <cell r="I12">
            <v>602</v>
          </cell>
          <cell r="J12">
            <v>572</v>
          </cell>
          <cell r="K12">
            <v>2</v>
          </cell>
          <cell r="L12">
            <v>622595</v>
          </cell>
          <cell r="M12">
            <v>201995</v>
          </cell>
          <cell r="N12">
            <v>0</v>
          </cell>
          <cell r="O12">
            <v>69391</v>
          </cell>
          <cell r="P12">
            <v>132604</v>
          </cell>
          <cell r="Q12">
            <v>6</v>
          </cell>
          <cell r="R12">
            <v>6.4</v>
          </cell>
          <cell r="S12">
            <v>1.2635233389495317</v>
          </cell>
          <cell r="T12">
            <v>7.6635233389495321</v>
          </cell>
          <cell r="U12">
            <v>5.1364766610504686</v>
          </cell>
          <cell r="V12" t="str">
            <v>OK</v>
          </cell>
          <cell r="W12">
            <v>3</v>
          </cell>
          <cell r="X12">
            <v>3</v>
          </cell>
          <cell r="Y12">
            <v>0</v>
          </cell>
          <cell r="Z12">
            <v>3</v>
          </cell>
          <cell r="AA12">
            <v>3</v>
          </cell>
          <cell r="AB12" t="str">
            <v>OK</v>
          </cell>
          <cell r="AC12">
            <v>24</v>
          </cell>
          <cell r="AD12">
            <v>23.8</v>
          </cell>
          <cell r="AE12">
            <v>4.3191400486941713</v>
          </cell>
          <cell r="AF12">
            <v>28.11914004869417</v>
          </cell>
          <cell r="AG12">
            <v>19.480859951305831</v>
          </cell>
          <cell r="AH12" t="str">
            <v>OK</v>
          </cell>
          <cell r="AI12">
            <v>0</v>
          </cell>
          <cell r="AJ12">
            <v>1.2</v>
          </cell>
          <cell r="AK12">
            <v>0.87526103040466119</v>
          </cell>
          <cell r="AL12">
            <v>2.0752610304046613</v>
          </cell>
          <cell r="AM12">
            <v>0.32473896959533877</v>
          </cell>
          <cell r="AN12" t="str">
            <v>Under</v>
          </cell>
          <cell r="AO12">
            <v>1</v>
          </cell>
          <cell r="AP12">
            <v>1.1000000000000001</v>
          </cell>
          <cell r="AQ12">
            <v>0.22941573387056158</v>
          </cell>
          <cell r="AR12">
            <v>1.3294157338705617</v>
          </cell>
          <cell r="AS12">
            <v>0.87058426612943851</v>
          </cell>
          <cell r="AT12" t="str">
            <v>OK</v>
          </cell>
          <cell r="AU12">
            <v>3</v>
          </cell>
          <cell r="AV12">
            <v>4</v>
          </cell>
          <cell r="AW12">
            <v>7</v>
          </cell>
          <cell r="AX12">
            <v>7.6</v>
          </cell>
          <cell r="AY12">
            <v>1.5709348354753427</v>
          </cell>
          <cell r="AZ12">
            <v>9.170934835475343</v>
          </cell>
          <cell r="BA12">
            <v>6.0290651645246571</v>
          </cell>
          <cell r="BB12" t="str">
            <v>OK</v>
          </cell>
          <cell r="BC12">
            <v>41</v>
          </cell>
          <cell r="BD12">
            <v>9</v>
          </cell>
          <cell r="BE12">
            <v>17</v>
          </cell>
          <cell r="BF12">
            <v>26</v>
          </cell>
          <cell r="BG12">
            <v>29.6</v>
          </cell>
          <cell r="BH12">
            <v>9.7842216937294939</v>
          </cell>
          <cell r="BI12">
            <v>39.384221693729494</v>
          </cell>
          <cell r="BJ12">
            <v>19.815778306270509</v>
          </cell>
          <cell r="BK12" t="str">
            <v>OK</v>
          </cell>
          <cell r="BL12">
            <v>4</v>
          </cell>
          <cell r="BM12">
            <v>32</v>
          </cell>
          <cell r="BN12">
            <v>36</v>
          </cell>
          <cell r="BO12">
            <v>37</v>
          </cell>
          <cell r="BP12">
            <v>6.0813202629322962</v>
          </cell>
          <cell r="BQ12">
            <v>43.081320262932294</v>
          </cell>
          <cell r="BR12">
            <v>30.918679737067706</v>
          </cell>
          <cell r="BS12" t="str">
            <v>OK</v>
          </cell>
          <cell r="BT12">
            <v>1</v>
          </cell>
          <cell r="BU12">
            <v>1.8</v>
          </cell>
          <cell r="BV12">
            <v>0.87191393963432817</v>
          </cell>
          <cell r="BW12">
            <v>2.6719139396343281</v>
          </cell>
          <cell r="BX12">
            <v>0.92808606036567187</v>
          </cell>
          <cell r="BY12" t="str">
            <v>OK</v>
          </cell>
          <cell r="BZ12">
            <v>37</v>
          </cell>
          <cell r="CA12">
            <v>9</v>
          </cell>
          <cell r="CB12">
            <v>5</v>
          </cell>
          <cell r="CC12">
            <v>14</v>
          </cell>
          <cell r="CD12">
            <v>14.2</v>
          </cell>
          <cell r="CE12">
            <v>2.3470773165416943</v>
          </cell>
          <cell r="CF12">
            <v>16.547077316541692</v>
          </cell>
          <cell r="CG12">
            <v>11.852922683458305</v>
          </cell>
          <cell r="CH12" t="str">
            <v>OK</v>
          </cell>
          <cell r="CI12">
            <v>6</v>
          </cell>
          <cell r="CJ12">
            <v>16</v>
          </cell>
          <cell r="CK12">
            <v>22</v>
          </cell>
          <cell r="CL12">
            <v>5</v>
          </cell>
          <cell r="CM12">
            <v>12</v>
          </cell>
          <cell r="CN12">
            <v>17</v>
          </cell>
          <cell r="CO12">
            <v>39</v>
          </cell>
          <cell r="CP12">
            <v>44.6</v>
          </cell>
          <cell r="CQ12">
            <v>8.3802189813535612</v>
          </cell>
          <cell r="CR12">
            <v>52.980218981353559</v>
          </cell>
          <cell r="CS12">
            <v>36.219781018646444</v>
          </cell>
          <cell r="CT12" t="str">
            <v>OK</v>
          </cell>
          <cell r="CU12">
            <v>157</v>
          </cell>
          <cell r="CV12">
            <v>4</v>
          </cell>
          <cell r="CW12">
            <v>4</v>
          </cell>
          <cell r="CX12">
            <v>1</v>
          </cell>
          <cell r="CY12">
            <v>1</v>
          </cell>
          <cell r="CZ12">
            <v>2</v>
          </cell>
          <cell r="DA12">
            <v>6</v>
          </cell>
          <cell r="DB12">
            <v>0</v>
          </cell>
          <cell r="DC12">
            <v>10</v>
          </cell>
          <cell r="DD12">
            <v>0</v>
          </cell>
          <cell r="DE12">
            <v>8</v>
          </cell>
          <cell r="DF12">
            <v>17</v>
          </cell>
          <cell r="DG12">
            <v>4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29</v>
          </cell>
          <cell r="DP12">
            <v>1</v>
          </cell>
          <cell r="DQ12">
            <v>4</v>
          </cell>
          <cell r="DR12">
            <v>5</v>
          </cell>
          <cell r="DS12">
            <v>2</v>
          </cell>
          <cell r="DT12">
            <v>1</v>
          </cell>
          <cell r="DU12">
            <v>3</v>
          </cell>
          <cell r="DV12">
            <v>2</v>
          </cell>
          <cell r="DW12">
            <v>6</v>
          </cell>
          <cell r="DX12">
            <v>1</v>
          </cell>
          <cell r="DY12">
            <v>9</v>
          </cell>
          <cell r="DZ12">
            <v>0</v>
          </cell>
          <cell r="EA12">
            <v>2</v>
          </cell>
          <cell r="EB12">
            <v>2</v>
          </cell>
          <cell r="EC12">
            <v>48</v>
          </cell>
          <cell r="ED12">
            <v>9</v>
          </cell>
          <cell r="EE12">
            <v>9</v>
          </cell>
          <cell r="EF12">
            <v>0</v>
          </cell>
          <cell r="EG12">
            <v>1</v>
          </cell>
          <cell r="EH12">
            <v>3</v>
          </cell>
          <cell r="EI12">
            <v>4</v>
          </cell>
          <cell r="EJ12">
            <v>2</v>
          </cell>
          <cell r="EK12">
            <v>2</v>
          </cell>
          <cell r="EL12">
            <v>4</v>
          </cell>
          <cell r="EM12">
            <v>1</v>
          </cell>
          <cell r="EN12">
            <v>2</v>
          </cell>
          <cell r="EO12">
            <v>2</v>
          </cell>
          <cell r="EP12">
            <v>5</v>
          </cell>
          <cell r="EQ12">
            <v>1</v>
          </cell>
          <cell r="ER12">
            <v>2</v>
          </cell>
          <cell r="ES12">
            <v>3</v>
          </cell>
          <cell r="ET12">
            <v>2</v>
          </cell>
          <cell r="EU12">
            <v>3</v>
          </cell>
          <cell r="EV12">
            <v>5</v>
          </cell>
          <cell r="EW12">
            <v>1</v>
          </cell>
          <cell r="EX12">
            <v>2</v>
          </cell>
          <cell r="EY12">
            <v>0</v>
          </cell>
          <cell r="EZ12">
            <v>3</v>
          </cell>
          <cell r="FA12">
            <v>24</v>
          </cell>
          <cell r="FB12">
            <v>0</v>
          </cell>
          <cell r="FC12">
            <v>3</v>
          </cell>
          <cell r="FD12">
            <v>0</v>
          </cell>
          <cell r="FE12">
            <v>3</v>
          </cell>
          <cell r="FF12">
            <v>2</v>
          </cell>
          <cell r="FG12">
            <v>0</v>
          </cell>
          <cell r="FH12">
            <v>2</v>
          </cell>
          <cell r="FI12">
            <v>2</v>
          </cell>
          <cell r="FJ12">
            <v>0</v>
          </cell>
          <cell r="FK12">
            <v>2</v>
          </cell>
          <cell r="FL12">
            <v>2</v>
          </cell>
          <cell r="FM12">
            <v>0</v>
          </cell>
          <cell r="FN12">
            <v>2</v>
          </cell>
          <cell r="FO12">
            <v>9</v>
          </cell>
          <cell r="FP12">
            <v>26</v>
          </cell>
          <cell r="FQ12">
            <v>20.1995</v>
          </cell>
          <cell r="FR12">
            <v>16</v>
          </cell>
          <cell r="FS12">
            <v>23.2</v>
          </cell>
          <cell r="FT12">
            <v>12.033335763230545</v>
          </cell>
          <cell r="FU12">
            <v>35.233335763230542</v>
          </cell>
          <cell r="FV12">
            <v>11.166664236769455</v>
          </cell>
          <cell r="FW12" t="str">
            <v>OK</v>
          </cell>
          <cell r="FX12">
            <v>27.756399999999999</v>
          </cell>
          <cell r="FY12">
            <v>28</v>
          </cell>
          <cell r="FZ12">
            <v>35.6</v>
          </cell>
          <cell r="GA12">
            <v>24.171173203530849</v>
          </cell>
          <cell r="GB12">
            <v>59.77117320353085</v>
          </cell>
          <cell r="GC12">
            <v>11.428826796469153</v>
          </cell>
          <cell r="GD12" t="str">
            <v>OK</v>
          </cell>
          <cell r="GE12">
            <v>104</v>
          </cell>
          <cell r="GF12">
            <v>10</v>
          </cell>
          <cell r="GG12">
            <v>10.6</v>
          </cell>
          <cell r="GH12">
            <v>1.1342617456312003</v>
          </cell>
          <cell r="GI12">
            <v>11.7342617456312</v>
          </cell>
          <cell r="GJ12">
            <v>9.4657382543687998</v>
          </cell>
          <cell r="GK12" t="str">
            <v>OK</v>
          </cell>
          <cell r="GL12">
            <v>0</v>
          </cell>
          <cell r="GM12">
            <v>0.6</v>
          </cell>
          <cell r="GN12">
            <v>1.0029197142425581</v>
          </cell>
          <cell r="GO12">
            <v>1.602919714242558</v>
          </cell>
          <cell r="GP12">
            <v>-0.40291971424255812</v>
          </cell>
          <cell r="GQ12" t="str">
            <v>OK</v>
          </cell>
          <cell r="GR12">
            <v>11</v>
          </cell>
          <cell r="GS12">
            <v>4</v>
          </cell>
          <cell r="GT12">
            <v>15</v>
          </cell>
          <cell r="GU12">
            <v>13.7</v>
          </cell>
          <cell r="GV12">
            <v>1.5389675281277293</v>
          </cell>
          <cell r="GW12">
            <v>15.238967528127729</v>
          </cell>
          <cell r="GX12">
            <v>12.16103247187227</v>
          </cell>
          <cell r="GY12" t="str">
            <v>OK</v>
          </cell>
          <cell r="GZ12">
            <v>2</v>
          </cell>
          <cell r="HA12">
            <v>1.4</v>
          </cell>
          <cell r="HB12">
            <v>1.0457376590053493</v>
          </cell>
          <cell r="HC12">
            <v>2.4457376590053492</v>
          </cell>
          <cell r="HD12">
            <v>0.35426234099465059</v>
          </cell>
          <cell r="HE12" t="str">
            <v>OK</v>
          </cell>
          <cell r="HF12">
            <v>27</v>
          </cell>
          <cell r="HG12">
            <v>1</v>
          </cell>
          <cell r="HH12">
            <v>2.4</v>
          </cell>
          <cell r="HI12">
            <v>2.381704141971257</v>
          </cell>
          <cell r="HJ12">
            <v>4.7817041419712574</v>
          </cell>
          <cell r="HK12">
            <v>1.8295858028742895E-2</v>
          </cell>
          <cell r="HL12" t="str">
            <v>OK</v>
          </cell>
          <cell r="HM12">
            <v>2</v>
          </cell>
          <cell r="HN12">
            <v>9</v>
          </cell>
          <cell r="HO12">
            <v>11</v>
          </cell>
          <cell r="HP12">
            <v>8.3000000000000007</v>
          </cell>
          <cell r="HQ12">
            <v>4.6603967905763177</v>
          </cell>
          <cell r="HR12">
            <v>12.960396790576318</v>
          </cell>
          <cell r="HS12">
            <v>3.639603209423683</v>
          </cell>
          <cell r="HT12" t="str">
            <v>OK</v>
          </cell>
          <cell r="HU12">
            <v>9</v>
          </cell>
          <cell r="HV12">
            <v>8.1999999999999993</v>
          </cell>
          <cell r="HW12">
            <v>4.327931856215713</v>
          </cell>
          <cell r="HX12">
            <v>12.527931856215712</v>
          </cell>
          <cell r="HY12">
            <v>3.8720681437842863</v>
          </cell>
          <cell r="HZ12" t="str">
            <v>OK</v>
          </cell>
          <cell r="IA12">
            <v>21</v>
          </cell>
          <cell r="IB12">
            <v>20.753166666666665</v>
          </cell>
          <cell r="IC12">
            <v>4</v>
          </cell>
          <cell r="ID12">
            <v>2.7</v>
          </cell>
          <cell r="IE12">
            <v>1.0116282977781403</v>
          </cell>
          <cell r="IF12">
            <v>3.7116282977781405</v>
          </cell>
          <cell r="IG12">
            <v>1.6883717022218598</v>
          </cell>
          <cell r="IH12" t="str">
            <v>Over</v>
          </cell>
          <cell r="II12">
            <v>0</v>
          </cell>
          <cell r="IJ12">
            <v>0.7</v>
          </cell>
          <cell r="IK12">
            <v>0.47756693294091923</v>
          </cell>
          <cell r="IL12">
            <v>1.1775669329409193</v>
          </cell>
          <cell r="IM12">
            <v>0.22243306705908072</v>
          </cell>
          <cell r="IN12" t="str">
            <v>Under</v>
          </cell>
          <cell r="IO12">
            <v>0</v>
          </cell>
          <cell r="IP12">
            <v>0.6</v>
          </cell>
          <cell r="IQ12">
            <v>0.88522637273985005</v>
          </cell>
          <cell r="IR12">
            <v>1.48522637273985</v>
          </cell>
          <cell r="IS12">
            <v>-0.28522637273985008</v>
          </cell>
          <cell r="IT12" t="str">
            <v>OK</v>
          </cell>
          <cell r="IU12">
            <v>4</v>
          </cell>
          <cell r="IV12">
            <v>2</v>
          </cell>
          <cell r="IW12">
            <v>2.8</v>
          </cell>
          <cell r="IX12">
            <v>0.67103829820720284</v>
          </cell>
          <cell r="IY12">
            <v>3.4710382982072026</v>
          </cell>
          <cell r="IZ12">
            <v>2.1289617017927971</v>
          </cell>
          <cell r="JA12" t="str">
            <v>Under</v>
          </cell>
          <cell r="JB12">
            <v>1</v>
          </cell>
          <cell r="JC12">
            <v>1</v>
          </cell>
          <cell r="JD12">
            <v>0</v>
          </cell>
          <cell r="JE12">
            <v>1</v>
          </cell>
          <cell r="JF12">
            <v>1</v>
          </cell>
          <cell r="JG12" t="str">
            <v>OK</v>
          </cell>
          <cell r="JH12">
            <v>7</v>
          </cell>
          <cell r="JI12">
            <v>0</v>
          </cell>
          <cell r="JJ12">
            <v>7</v>
          </cell>
          <cell r="JK12">
            <v>7</v>
          </cell>
          <cell r="JL12">
            <v>0</v>
          </cell>
          <cell r="JM12">
            <v>7</v>
          </cell>
          <cell r="JN12">
            <v>7</v>
          </cell>
          <cell r="JO12" t="str">
            <v>OK</v>
          </cell>
          <cell r="JP12">
            <v>3</v>
          </cell>
          <cell r="JQ12">
            <v>2</v>
          </cell>
          <cell r="JR12">
            <v>0.84811452387872421</v>
          </cell>
          <cell r="JS12">
            <v>2.8481145238787242</v>
          </cell>
          <cell r="JT12">
            <v>1.1518854761212758</v>
          </cell>
          <cell r="JU12" t="str">
            <v>Over</v>
          </cell>
          <cell r="JV12">
            <v>0</v>
          </cell>
          <cell r="JW12">
            <v>0.7</v>
          </cell>
          <cell r="JX12">
            <v>0.68398556805676947</v>
          </cell>
          <cell r="JY12">
            <v>1.3839855680567694</v>
          </cell>
          <cell r="JZ12">
            <v>1.6014431943230489E-2</v>
          </cell>
          <cell r="KA12" t="str">
            <v>Under</v>
          </cell>
          <cell r="KB12">
            <v>1</v>
          </cell>
          <cell r="KC12">
            <v>2</v>
          </cell>
          <cell r="KD12">
            <v>3</v>
          </cell>
          <cell r="KE12">
            <v>3.4</v>
          </cell>
          <cell r="KF12">
            <v>0.61177529032149769</v>
          </cell>
          <cell r="KG12">
            <v>4.0117752903214976</v>
          </cell>
          <cell r="KH12">
            <v>2.7882247096785022</v>
          </cell>
          <cell r="KI12" t="str">
            <v>OK</v>
          </cell>
          <cell r="KJ12">
            <v>16</v>
          </cell>
          <cell r="KK12">
            <v>2</v>
          </cell>
          <cell r="KL12">
            <v>1.4</v>
          </cell>
          <cell r="KM12">
            <v>0.9612370197756297</v>
          </cell>
          <cell r="KN12">
            <v>2.3612370197756296</v>
          </cell>
          <cell r="KO12">
            <v>0.43876298022437021</v>
          </cell>
          <cell r="KP12" t="str">
            <v>OK</v>
          </cell>
          <cell r="KQ12">
            <v>2</v>
          </cell>
          <cell r="KR12">
            <v>2.2000000000000002</v>
          </cell>
          <cell r="KS12">
            <v>0.97031977607191811</v>
          </cell>
          <cell r="KT12">
            <v>3.1703197760719184</v>
          </cell>
          <cell r="KU12">
            <v>1.229680223928082</v>
          </cell>
          <cell r="KV12" t="str">
            <v>OK</v>
          </cell>
          <cell r="KW12">
            <v>2</v>
          </cell>
          <cell r="KX12">
            <v>2</v>
          </cell>
          <cell r="KY12">
            <v>0.97632800547203713</v>
          </cell>
          <cell r="KZ12">
            <v>2.9763280054720371</v>
          </cell>
          <cell r="LA12">
            <v>1.0236719945279629</v>
          </cell>
          <cell r="LB12" t="str">
            <v>OK</v>
          </cell>
          <cell r="LC12">
            <v>0</v>
          </cell>
          <cell r="LD12">
            <v>0.7</v>
          </cell>
          <cell r="LE12">
            <v>0.51298917604257699</v>
          </cell>
          <cell r="LF12">
            <v>1.2129891760425768</v>
          </cell>
          <cell r="LG12">
            <v>0.18701082395742297</v>
          </cell>
          <cell r="LH12" t="str">
            <v>Under</v>
          </cell>
          <cell r="LI12">
            <v>6</v>
          </cell>
          <cell r="LJ12">
            <v>74</v>
          </cell>
          <cell r="LK12">
            <v>6</v>
          </cell>
          <cell r="LL12">
            <v>7.7</v>
          </cell>
          <cell r="LM12">
            <v>2.1656542843981734</v>
          </cell>
          <cell r="LN12">
            <v>9.8656542843981736</v>
          </cell>
          <cell r="LO12">
            <v>5.5343457156018268</v>
          </cell>
          <cell r="LP12" t="str">
            <v>OK</v>
          </cell>
          <cell r="LQ12">
            <v>4</v>
          </cell>
          <cell r="LR12">
            <v>16</v>
          </cell>
          <cell r="LS12">
            <v>0</v>
          </cell>
          <cell r="LT12">
            <v>20</v>
          </cell>
          <cell r="LU12">
            <v>20</v>
          </cell>
          <cell r="LV12">
            <v>0</v>
          </cell>
          <cell r="LW12">
            <v>20</v>
          </cell>
          <cell r="LX12">
            <v>20</v>
          </cell>
          <cell r="LY12" t="str">
            <v>OK</v>
          </cell>
          <cell r="LZ12">
            <v>26</v>
          </cell>
          <cell r="MA12">
            <v>46</v>
          </cell>
          <cell r="MB12">
            <v>37.6</v>
          </cell>
          <cell r="MC12">
            <v>10.545640156756225</v>
          </cell>
          <cell r="MD12">
            <v>48.14564015675623</v>
          </cell>
          <cell r="ME12">
            <v>27.054359843243777</v>
          </cell>
          <cell r="MF12" t="str">
            <v>OK</v>
          </cell>
          <cell r="MG12">
            <v>0</v>
          </cell>
          <cell r="MH12">
            <v>1.8</v>
          </cell>
          <cell r="MI12">
            <v>2.2425966570210236</v>
          </cell>
          <cell r="MJ12">
            <v>4.0425966570210239</v>
          </cell>
          <cell r="MK12">
            <v>-0.44259665702102358</v>
          </cell>
          <cell r="ML12" t="str">
            <v>OK</v>
          </cell>
          <cell r="MM12">
            <v>46</v>
          </cell>
          <cell r="MN12">
            <v>28</v>
          </cell>
          <cell r="MO12">
            <v>27.9</v>
          </cell>
          <cell r="MP12">
            <v>8.0517333138104608</v>
          </cell>
          <cell r="MQ12">
            <v>35.951733313810458</v>
          </cell>
          <cell r="MR12">
            <v>19.84826668618954</v>
          </cell>
          <cell r="MS12" t="str">
            <v>OK</v>
          </cell>
          <cell r="MT12">
            <v>0</v>
          </cell>
          <cell r="MU12">
            <v>1.1000000000000001</v>
          </cell>
          <cell r="MV12">
            <v>1.804801911989365</v>
          </cell>
          <cell r="MW12">
            <v>2.9048019119893649</v>
          </cell>
          <cell r="MX12">
            <v>-0.70480191198936493</v>
          </cell>
          <cell r="MY12" t="str">
            <v>OK</v>
          </cell>
          <cell r="MZ12">
            <v>28</v>
          </cell>
          <cell r="NA12">
            <v>10</v>
          </cell>
          <cell r="NB12">
            <v>11.2</v>
          </cell>
          <cell r="NC12">
            <v>2.8531300140710352</v>
          </cell>
          <cell r="ND12">
            <v>14.053130014071034</v>
          </cell>
          <cell r="NE12">
            <v>8.346869985928965</v>
          </cell>
          <cell r="NF12" t="str">
            <v>OK</v>
          </cell>
          <cell r="NG12">
            <v>10</v>
          </cell>
          <cell r="NH12">
            <v>20</v>
          </cell>
          <cell r="NI12">
            <v>17.2</v>
          </cell>
          <cell r="NJ12">
            <v>4.6697984478839798</v>
          </cell>
          <cell r="NK12">
            <v>21.86979844788398</v>
          </cell>
          <cell r="NL12">
            <v>12.530201552116019</v>
          </cell>
          <cell r="NM12" t="str">
            <v>OK</v>
          </cell>
          <cell r="NN12">
            <v>20</v>
          </cell>
          <cell r="NO12">
            <v>3</v>
          </cell>
          <cell r="NP12">
            <v>2</v>
          </cell>
          <cell r="NQ12">
            <v>0.9176629354822472</v>
          </cell>
          <cell r="NR12">
            <v>2.9176629354822472</v>
          </cell>
          <cell r="NS12">
            <v>1.0823370645177528</v>
          </cell>
          <cell r="NT12" t="str">
            <v>Over</v>
          </cell>
          <cell r="NU12">
            <v>1</v>
          </cell>
          <cell r="NV12">
            <v>1</v>
          </cell>
          <cell r="NW12">
            <v>0</v>
          </cell>
          <cell r="NX12">
            <v>1</v>
          </cell>
          <cell r="NY12">
            <v>1</v>
          </cell>
          <cell r="NZ12" t="str">
            <v>OK</v>
          </cell>
          <cell r="OA12">
            <v>4</v>
          </cell>
          <cell r="OB12">
            <v>6</v>
          </cell>
          <cell r="OC12">
            <v>5.9</v>
          </cell>
          <cell r="OD12">
            <v>1.2681431837544697</v>
          </cell>
          <cell r="OE12">
            <v>7.16814318375447</v>
          </cell>
          <cell r="OF12">
            <v>4.6318568162455307</v>
          </cell>
          <cell r="OG12" t="str">
            <v>OK</v>
          </cell>
          <cell r="OH12">
            <v>6</v>
          </cell>
          <cell r="OI12">
            <v>4</v>
          </cell>
          <cell r="OJ12">
            <v>5.3</v>
          </cell>
          <cell r="OK12">
            <v>1.3891812557774839</v>
          </cell>
          <cell r="OL12">
            <v>6.6891812557774841</v>
          </cell>
          <cell r="OM12">
            <v>3.910818744222516</v>
          </cell>
          <cell r="ON12" t="str">
            <v>OK</v>
          </cell>
          <cell r="OO12">
            <v>7</v>
          </cell>
          <cell r="OP12">
            <v>0</v>
          </cell>
          <cell r="OQ12">
            <v>7</v>
          </cell>
          <cell r="OR12">
            <v>7</v>
          </cell>
          <cell r="OS12">
            <v>0</v>
          </cell>
          <cell r="OT12">
            <v>7</v>
          </cell>
          <cell r="OU12">
            <v>7</v>
          </cell>
          <cell r="OV12" t="str">
            <v>OK</v>
          </cell>
          <cell r="OW12">
            <v>11</v>
          </cell>
          <cell r="OX12">
            <v>8</v>
          </cell>
          <cell r="OY12">
            <v>0</v>
          </cell>
          <cell r="OZ12">
            <v>8</v>
          </cell>
          <cell r="PA12">
            <v>7.8</v>
          </cell>
          <cell r="PB12">
            <v>1.649029485974717</v>
          </cell>
          <cell r="PC12">
            <v>9.4490294859747159</v>
          </cell>
          <cell r="PD12">
            <v>6.1509705140252828</v>
          </cell>
          <cell r="PE12" t="str">
            <v>OK</v>
          </cell>
          <cell r="PF12">
            <v>8</v>
          </cell>
          <cell r="PG12">
            <v>2</v>
          </cell>
          <cell r="PH12">
            <v>2.2999999999999998</v>
          </cell>
          <cell r="PI12">
            <v>1.6276126096272243</v>
          </cell>
          <cell r="PJ12">
            <v>3.9276126096272241</v>
          </cell>
          <cell r="PK12">
            <v>0.67238739037277551</v>
          </cell>
          <cell r="PL12" t="str">
            <v>OK</v>
          </cell>
          <cell r="PM12">
            <v>7</v>
          </cell>
          <cell r="PN12">
            <v>0</v>
          </cell>
          <cell r="PO12">
            <v>7</v>
          </cell>
          <cell r="PP12">
            <v>7</v>
          </cell>
          <cell r="PQ12">
            <v>0</v>
          </cell>
          <cell r="PR12">
            <v>7</v>
          </cell>
          <cell r="PS12">
            <v>7</v>
          </cell>
          <cell r="PT12" t="str">
            <v>OK</v>
          </cell>
          <cell r="PU12">
            <v>9</v>
          </cell>
          <cell r="PV12">
            <v>13</v>
          </cell>
          <cell r="PW12">
            <v>12.789473684210526</v>
          </cell>
          <cell r="PX12">
            <v>3.1194541432832095</v>
          </cell>
          <cell r="PY12">
            <v>15.908927827493734</v>
          </cell>
          <cell r="PZ12">
            <v>9.6700195409273171</v>
          </cell>
          <cell r="QA12" t="str">
            <v>OK</v>
          </cell>
          <cell r="QB12">
            <v>13</v>
          </cell>
          <cell r="QC12">
            <v>7</v>
          </cell>
          <cell r="QD12">
            <v>9.0526315789473681</v>
          </cell>
          <cell r="QE12">
            <v>2.8572263981103219</v>
          </cell>
          <cell r="QF12">
            <v>11.90985797705769</v>
          </cell>
          <cell r="QG12">
            <v>6.1954051808370458</v>
          </cell>
          <cell r="QH12" t="str">
            <v>OK</v>
          </cell>
          <cell r="QI12">
            <v>7</v>
          </cell>
          <cell r="QJ12">
            <v>5</v>
          </cell>
          <cell r="QK12">
            <v>5.4210526315789478</v>
          </cell>
          <cell r="QL12">
            <v>1.070606758062622</v>
          </cell>
          <cell r="QM12">
            <v>6.49165938964157</v>
          </cell>
          <cell r="QN12">
            <v>4.3504458735163256</v>
          </cell>
          <cell r="QO12" t="str">
            <v>OK</v>
          </cell>
          <cell r="QP12">
            <v>7</v>
          </cell>
          <cell r="QQ12">
            <v>6.5789473684210522</v>
          </cell>
          <cell r="QR12">
            <v>5.2632456133041057</v>
          </cell>
          <cell r="QS12">
            <v>11.842192981725159</v>
          </cell>
          <cell r="QT12">
            <v>1.3157017551169465</v>
          </cell>
          <cell r="QU12" t="str">
            <v>OK</v>
          </cell>
          <cell r="QV12">
            <v>8</v>
          </cell>
          <cell r="QW12">
            <v>0</v>
          </cell>
          <cell r="QX12">
            <v>8</v>
          </cell>
          <cell r="QY12">
            <v>8</v>
          </cell>
          <cell r="QZ12">
            <v>0</v>
          </cell>
          <cell r="RA12">
            <v>8</v>
          </cell>
          <cell r="RB12">
            <v>8</v>
          </cell>
          <cell r="RC12" t="str">
            <v>OK</v>
          </cell>
          <cell r="RD12">
            <v>20</v>
          </cell>
          <cell r="RE12">
            <v>22</v>
          </cell>
          <cell r="RF12">
            <v>24.315789473684209</v>
          </cell>
          <cell r="RG12">
            <v>7.7463441669742759</v>
          </cell>
          <cell r="RH12">
            <v>32.062133640658487</v>
          </cell>
          <cell r="RI12">
            <v>16.569445306709934</v>
          </cell>
          <cell r="RJ12" t="str">
            <v>OK</v>
          </cell>
          <cell r="RK12">
            <v>9</v>
          </cell>
          <cell r="RL12">
            <v>0</v>
          </cell>
          <cell r="RM12">
            <v>9</v>
          </cell>
          <cell r="RN12">
            <v>8.2631578947368425</v>
          </cell>
          <cell r="RO12">
            <v>7.2098860005100551</v>
          </cell>
          <cell r="RP12">
            <v>15.473043895246898</v>
          </cell>
          <cell r="RQ12">
            <v>1.0532718942267874</v>
          </cell>
          <cell r="RR12" t="str">
            <v>OK</v>
          </cell>
          <cell r="RS12">
            <v>1</v>
          </cell>
          <cell r="RT12">
            <v>1</v>
          </cell>
          <cell r="RU12">
            <v>0</v>
          </cell>
          <cell r="RV12">
            <v>1</v>
          </cell>
          <cell r="RW12">
            <v>1</v>
          </cell>
          <cell r="RX12" t="str">
            <v>OK</v>
          </cell>
          <cell r="RY12">
            <v>32</v>
          </cell>
          <cell r="RZ12">
            <v>7</v>
          </cell>
          <cell r="SA12">
            <v>8.3157894736842106</v>
          </cell>
          <cell r="SB12">
            <v>2.187150139106631</v>
          </cell>
          <cell r="SC12">
            <v>10.502939612790842</v>
          </cell>
          <cell r="SD12">
            <v>6.1286393345775796</v>
          </cell>
          <cell r="SE12" t="str">
            <v>OK</v>
          </cell>
          <cell r="SF12">
            <v>21</v>
          </cell>
          <cell r="SG12">
            <v>0</v>
          </cell>
          <cell r="SH12">
            <v>0</v>
          </cell>
          <cell r="SI12">
            <v>0</v>
          </cell>
          <cell r="SJ12">
            <v>0</v>
          </cell>
          <cell r="SK12">
            <v>21</v>
          </cell>
          <cell r="SL12">
            <v>21</v>
          </cell>
          <cell r="SM12">
            <v>24.789473684210527</v>
          </cell>
          <cell r="SN12">
            <v>7.4429604875152622</v>
          </cell>
          <cell r="SO12">
            <v>32.232434171725792</v>
          </cell>
          <cell r="SP12">
            <v>17.346513196695266</v>
          </cell>
          <cell r="SQ12" t="str">
            <v>OK</v>
          </cell>
          <cell r="SR12">
            <v>28</v>
          </cell>
          <cell r="SS12">
            <v>0</v>
          </cell>
          <cell r="ST12">
            <v>0.73684210526315785</v>
          </cell>
          <cell r="SU12">
            <v>0.73349280562690777</v>
          </cell>
          <cell r="SV12">
            <v>1.4703349108900656</v>
          </cell>
          <cell r="SW12">
            <v>3.3492996362500804E-3</v>
          </cell>
          <cell r="SX12" t="str">
            <v>Under</v>
          </cell>
          <cell r="SY12">
            <v>33</v>
          </cell>
          <cell r="SZ12">
            <v>4</v>
          </cell>
          <cell r="TA12">
            <v>14</v>
          </cell>
          <cell r="TB12">
            <v>51</v>
          </cell>
          <cell r="TC12">
            <v>61.368421052631582</v>
          </cell>
          <cell r="TD12">
            <v>15.993785342771202</v>
          </cell>
          <cell r="TE12">
            <v>77.362206395402779</v>
          </cell>
          <cell r="TF12">
            <v>45.374635709860378</v>
          </cell>
          <cell r="TG12" t="str">
            <v>OK</v>
          </cell>
          <cell r="TH12">
            <v>51</v>
          </cell>
          <cell r="TI12">
            <v>4</v>
          </cell>
          <cell r="TJ12">
            <v>4.2105263157894735</v>
          </cell>
          <cell r="TK12">
            <v>1.1342617456312003</v>
          </cell>
          <cell r="TL12">
            <v>5.3447880614206742</v>
          </cell>
          <cell r="TM12">
            <v>3.0762645701582731</v>
          </cell>
          <cell r="TN12" t="str">
            <v>OK</v>
          </cell>
          <cell r="TO12">
            <v>18</v>
          </cell>
          <cell r="TP12">
            <v>0</v>
          </cell>
          <cell r="TQ12">
            <v>18</v>
          </cell>
          <cell r="TR12">
            <v>23.842105263157894</v>
          </cell>
          <cell r="TS12">
            <v>10.122928638023993</v>
          </cell>
          <cell r="TT12">
            <v>33.965033901181883</v>
          </cell>
          <cell r="TU12">
            <v>13.719176625133901</v>
          </cell>
          <cell r="TV12" t="str">
            <v>OK</v>
          </cell>
          <cell r="TW12">
            <v>5</v>
          </cell>
          <cell r="TX12">
            <v>0</v>
          </cell>
          <cell r="TY12">
            <v>5</v>
          </cell>
          <cell r="TZ12">
            <v>5</v>
          </cell>
          <cell r="UA12">
            <v>0</v>
          </cell>
          <cell r="UB12">
            <v>5</v>
          </cell>
          <cell r="UC12">
            <v>5</v>
          </cell>
          <cell r="UD12" t="str">
            <v>OK</v>
          </cell>
          <cell r="UE12">
            <v>3</v>
          </cell>
          <cell r="UF12">
            <v>2</v>
          </cell>
          <cell r="UG12">
            <v>5</v>
          </cell>
          <cell r="UH12">
            <v>5</v>
          </cell>
          <cell r="UI12">
            <v>0</v>
          </cell>
          <cell r="UJ12">
            <v>5</v>
          </cell>
          <cell r="UK12">
            <v>5</v>
          </cell>
          <cell r="UL12" t="str">
            <v>OK</v>
          </cell>
          <cell r="UM12">
            <v>32</v>
          </cell>
          <cell r="UN12">
            <v>7</v>
          </cell>
          <cell r="UO12">
            <v>7</v>
          </cell>
          <cell r="UP12">
            <v>0</v>
          </cell>
          <cell r="UQ12">
            <v>7</v>
          </cell>
          <cell r="UR12">
            <v>7</v>
          </cell>
          <cell r="US12" t="str">
            <v>OK</v>
          </cell>
          <cell r="UT12">
            <v>7</v>
          </cell>
          <cell r="UU12">
            <v>53</v>
          </cell>
          <cell r="UV12">
            <v>54.578947368421055</v>
          </cell>
          <cell r="UW12">
            <v>8.2886521453107687</v>
          </cell>
          <cell r="UX12">
            <v>62.867599513731825</v>
          </cell>
          <cell r="UY12">
            <v>46.290295223110284</v>
          </cell>
          <cell r="UZ12" t="str">
            <v>OK</v>
          </cell>
          <cell r="VA12">
            <v>44</v>
          </cell>
          <cell r="VB12">
            <v>45.05263157894737</v>
          </cell>
          <cell r="VC12">
            <v>7.0275148461088817</v>
          </cell>
          <cell r="VD12">
            <v>52.080146425056249</v>
          </cell>
          <cell r="VE12">
            <v>38.025116732838491</v>
          </cell>
          <cell r="VF12" t="str">
            <v>OK</v>
          </cell>
          <cell r="VG12">
            <v>97</v>
          </cell>
          <cell r="VH12">
            <v>455</v>
          </cell>
          <cell r="VI12">
            <v>31</v>
          </cell>
          <cell r="VJ12">
            <v>0</v>
          </cell>
          <cell r="VK12">
            <v>31</v>
          </cell>
          <cell r="VL12">
            <v>47.842105263157897</v>
          </cell>
          <cell r="VM12">
            <v>13.317754056124297</v>
          </cell>
          <cell r="VN12">
            <v>61.159859319282191</v>
          </cell>
          <cell r="VO12">
            <v>34.524351207033604</v>
          </cell>
          <cell r="VP12" t="str">
            <v>Under</v>
          </cell>
          <cell r="VQ12">
            <v>31</v>
          </cell>
          <cell r="VR12">
            <v>66</v>
          </cell>
          <cell r="VS12">
            <v>0</v>
          </cell>
          <cell r="VT12">
            <v>66</v>
          </cell>
          <cell r="VU12">
            <v>61</v>
          </cell>
          <cell r="VV12">
            <v>9.4633797110522604</v>
          </cell>
          <cell r="VW12">
            <v>70.463379711052255</v>
          </cell>
          <cell r="VX12">
            <v>51.536620288947738</v>
          </cell>
          <cell r="VY12" t="str">
            <v>OK</v>
          </cell>
          <cell r="VZ12">
            <v>66</v>
          </cell>
          <cell r="WA12">
            <v>184</v>
          </cell>
          <cell r="WB12">
            <v>0</v>
          </cell>
          <cell r="WC12">
            <v>184</v>
          </cell>
          <cell r="WD12">
            <v>140.94736842105263</v>
          </cell>
          <cell r="WE12">
            <v>60.882832541247744</v>
          </cell>
          <cell r="WF12">
            <v>201.83020096230038</v>
          </cell>
          <cell r="WG12">
            <v>80.064535879804879</v>
          </cell>
          <cell r="WH12" t="str">
            <v>OK</v>
          </cell>
          <cell r="WI12">
            <v>184</v>
          </cell>
          <cell r="WJ12">
            <v>24</v>
          </cell>
          <cell r="WK12">
            <v>0</v>
          </cell>
          <cell r="WL12">
            <v>24</v>
          </cell>
          <cell r="WM12">
            <v>25.526315789473685</v>
          </cell>
          <cell r="WN12">
            <v>8.3090875354947755</v>
          </cell>
          <cell r="WO12">
            <v>33.83540332496846</v>
          </cell>
          <cell r="WP12">
            <v>17.217228253978909</v>
          </cell>
          <cell r="WQ12" t="str">
            <v>OK</v>
          </cell>
          <cell r="WR12">
            <v>24</v>
          </cell>
          <cell r="WS12">
            <v>48</v>
          </cell>
          <cell r="WT12">
            <v>0</v>
          </cell>
          <cell r="WU12">
            <v>48</v>
          </cell>
          <cell r="WV12">
            <v>56.315789473684212</v>
          </cell>
          <cell r="WW12">
            <v>13.743898167627158</v>
          </cell>
          <cell r="WX12">
            <v>70.05968764131137</v>
          </cell>
          <cell r="WY12">
            <v>42.571891306057054</v>
          </cell>
          <cell r="WZ12" t="str">
            <v>OK</v>
          </cell>
          <cell r="XA12">
            <v>48</v>
          </cell>
          <cell r="XB12">
            <v>37</v>
          </cell>
          <cell r="XC12">
            <v>0</v>
          </cell>
          <cell r="XD12">
            <v>37</v>
          </cell>
          <cell r="XE12">
            <v>35.421052631578945</v>
          </cell>
          <cell r="XF12">
            <v>11.519624750223638</v>
          </cell>
          <cell r="XG12">
            <v>46.940677381802587</v>
          </cell>
          <cell r="XH12">
            <v>23.901427881355307</v>
          </cell>
          <cell r="XI12" t="str">
            <v>OK</v>
          </cell>
          <cell r="XJ12">
            <v>37</v>
          </cell>
          <cell r="XK12">
            <v>152</v>
          </cell>
          <cell r="XL12">
            <v>0</v>
          </cell>
          <cell r="XM12">
            <v>152</v>
          </cell>
          <cell r="XN12">
            <v>182.63157894736841</v>
          </cell>
          <cell r="XO12">
            <v>50.838754384508881</v>
          </cell>
          <cell r="XP12">
            <v>233.4703333318773</v>
          </cell>
          <cell r="XQ12">
            <v>131.79282456285952</v>
          </cell>
          <cell r="XR12" t="str">
            <v>OK</v>
          </cell>
          <cell r="XS12">
            <v>152</v>
          </cell>
          <cell r="XT12">
            <v>118</v>
          </cell>
          <cell r="XU12">
            <v>0</v>
          </cell>
          <cell r="XV12">
            <v>118</v>
          </cell>
          <cell r="XW12">
            <v>126.94736842105263</v>
          </cell>
          <cell r="XX12">
            <v>35.061016154714771</v>
          </cell>
          <cell r="XY12">
            <v>162.00838457576739</v>
          </cell>
          <cell r="XZ12">
            <v>91.886352266337866</v>
          </cell>
          <cell r="YA12" t="str">
            <v>OK</v>
          </cell>
          <cell r="YB12">
            <v>118</v>
          </cell>
          <cell r="YC12">
            <v>59</v>
          </cell>
          <cell r="YD12">
            <v>0</v>
          </cell>
          <cell r="YE12">
            <v>59</v>
          </cell>
          <cell r="YF12">
            <v>58.421052631578945</v>
          </cell>
          <cell r="YG12">
            <v>14.671649871146746</v>
          </cell>
          <cell r="YH12">
            <v>73.092702502725686</v>
          </cell>
          <cell r="YI12">
            <v>43.749402760432197</v>
          </cell>
          <cell r="YJ12" t="str">
            <v>OK</v>
          </cell>
          <cell r="YK12">
            <v>59</v>
          </cell>
          <cell r="YL12">
            <v>10</v>
          </cell>
          <cell r="YM12">
            <v>0</v>
          </cell>
          <cell r="YN12">
            <v>10</v>
          </cell>
          <cell r="YO12">
            <v>8.0526315789473681</v>
          </cell>
          <cell r="YP12">
            <v>6.5529779846903393</v>
          </cell>
          <cell r="YQ12">
            <v>14.605609563637707</v>
          </cell>
          <cell r="YR12">
            <v>1.4996535942570288</v>
          </cell>
          <cell r="YS12" t="str">
            <v>OK</v>
          </cell>
          <cell r="YT12">
            <v>10</v>
          </cell>
          <cell r="YU12">
            <v>43</v>
          </cell>
          <cell r="YV12">
            <v>0</v>
          </cell>
          <cell r="YW12">
            <v>43</v>
          </cell>
          <cell r="YX12">
            <v>69.631578947368425</v>
          </cell>
          <cell r="YY12">
            <v>16.770379066529397</v>
          </cell>
          <cell r="YZ12">
            <v>86.401958013897826</v>
          </cell>
          <cell r="ZA12">
            <v>52.861199880839024</v>
          </cell>
          <cell r="ZB12" t="str">
            <v>Under</v>
          </cell>
          <cell r="ZC12">
            <v>43</v>
          </cell>
          <cell r="ZD12">
            <v>48</v>
          </cell>
          <cell r="ZE12">
            <v>0</v>
          </cell>
          <cell r="ZF12">
            <v>48</v>
          </cell>
          <cell r="ZG12">
            <v>50.263157894736842</v>
          </cell>
          <cell r="ZH12">
            <v>18.716724859699255</v>
          </cell>
          <cell r="ZI12">
            <v>68.97988275443609</v>
          </cell>
          <cell r="ZJ12">
            <v>31.546433035037587</v>
          </cell>
          <cell r="ZK12" t="str">
            <v>OK</v>
          </cell>
          <cell r="ZL12">
            <v>48</v>
          </cell>
          <cell r="ZM12">
            <v>17</v>
          </cell>
          <cell r="ZN12">
            <v>0</v>
          </cell>
          <cell r="ZO12">
            <v>17</v>
          </cell>
          <cell r="ZP12">
            <v>25.578947368421051</v>
          </cell>
          <cell r="ZQ12">
            <v>8.6942879682498315</v>
          </cell>
          <cell r="ZR12">
            <v>34.273235336670879</v>
          </cell>
          <cell r="ZS12">
            <v>16.88465940017122</v>
          </cell>
          <cell r="ZT12" t="str">
            <v>OK</v>
          </cell>
          <cell r="ZU12">
            <v>17</v>
          </cell>
          <cell r="ZV12">
            <v>5</v>
          </cell>
          <cell r="ZW12">
            <v>0</v>
          </cell>
          <cell r="ZX12">
            <v>5</v>
          </cell>
          <cell r="ZY12">
            <v>6.6315789473684212</v>
          </cell>
          <cell r="ZZ12">
            <v>2.7529888064467412</v>
          </cell>
          <cell r="AAA12">
            <v>9.384567753815162</v>
          </cell>
          <cell r="AAB12">
            <v>3.8785901409216801</v>
          </cell>
          <cell r="AAC12" t="str">
            <v>OK</v>
          </cell>
          <cell r="AAD12">
            <v>5</v>
          </cell>
          <cell r="AAE12">
            <v>40</v>
          </cell>
          <cell r="AAF12">
            <v>0</v>
          </cell>
          <cell r="AAG12">
            <v>40</v>
          </cell>
          <cell r="AAH12">
            <v>32</v>
          </cell>
          <cell r="AAI12">
            <v>12.965766892517816</v>
          </cell>
          <cell r="AAJ12">
            <v>44.96576689251782</v>
          </cell>
          <cell r="AAK12">
            <v>19.034233107482184</v>
          </cell>
          <cell r="AAL12" t="str">
            <v>OK</v>
          </cell>
          <cell r="AAM12">
            <v>40</v>
          </cell>
          <cell r="AAN12">
            <v>8</v>
          </cell>
          <cell r="AAO12">
            <v>8.7894736842105257</v>
          </cell>
          <cell r="AAP12">
            <v>5.1053234457162571</v>
          </cell>
          <cell r="AAQ12">
            <v>13.894797129926783</v>
          </cell>
          <cell r="AAR12">
            <v>3.6841502384942686</v>
          </cell>
          <cell r="AAS12" t="str">
            <v>OK</v>
          </cell>
          <cell r="AAT12">
            <v>8</v>
          </cell>
          <cell r="AAU12">
            <v>890</v>
          </cell>
          <cell r="AAV12">
            <v>1680</v>
          </cell>
          <cell r="AAW12">
            <v>1344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0</v>
          </cell>
          <cell r="ABE12">
            <v>0</v>
          </cell>
          <cell r="ABF12">
            <v>0</v>
          </cell>
          <cell r="ABG12">
            <v>0</v>
          </cell>
          <cell r="ABH12">
            <v>0</v>
          </cell>
          <cell r="ABI12">
            <v>0</v>
          </cell>
          <cell r="ABJ12">
            <v>0</v>
          </cell>
          <cell r="ABK12">
            <v>3</v>
          </cell>
          <cell r="ABL12">
            <v>0</v>
          </cell>
          <cell r="ABM12">
            <v>1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0</v>
          </cell>
          <cell r="ABU12">
            <v>4</v>
          </cell>
          <cell r="ABV12">
            <v>4</v>
          </cell>
          <cell r="ABX12">
            <v>177</v>
          </cell>
          <cell r="ABY12">
            <v>0</v>
          </cell>
          <cell r="ABZ12">
            <v>142</v>
          </cell>
          <cell r="ACA12">
            <v>-35</v>
          </cell>
          <cell r="ACB12">
            <v>0</v>
          </cell>
          <cell r="ACC12">
            <v>944</v>
          </cell>
          <cell r="ACD12">
            <v>44</v>
          </cell>
          <cell r="ACE12">
            <v>755</v>
          </cell>
          <cell r="ACF12">
            <v>-189</v>
          </cell>
          <cell r="ACG12">
            <v>0</v>
          </cell>
          <cell r="ACH12">
            <v>54</v>
          </cell>
          <cell r="ACI12">
            <v>54</v>
          </cell>
          <cell r="ACJ12">
            <v>44</v>
          </cell>
          <cell r="ACK12">
            <v>-10</v>
          </cell>
          <cell r="ACL12">
            <v>0</v>
          </cell>
          <cell r="ACM12">
            <v>44</v>
          </cell>
          <cell r="ACN12">
            <v>54</v>
          </cell>
          <cell r="ACO12">
            <v>35</v>
          </cell>
          <cell r="ACP12">
            <v>-9</v>
          </cell>
          <cell r="ACQ12">
            <v>0</v>
          </cell>
          <cell r="ACR12">
            <v>22</v>
          </cell>
          <cell r="ACS12">
            <v>177</v>
          </cell>
          <cell r="ACT12">
            <v>5.6000000000000005</v>
          </cell>
          <cell r="ACU12">
            <v>-16.399999999999999</v>
          </cell>
          <cell r="ACV12">
            <v>0</v>
          </cell>
          <cell r="ACW12">
            <v>9</v>
          </cell>
          <cell r="ACX12">
            <v>22</v>
          </cell>
          <cell r="ACY12">
            <v>7</v>
          </cell>
          <cell r="ACZ12">
            <v>-2</v>
          </cell>
          <cell r="ADA12">
            <v>0</v>
          </cell>
          <cell r="ADB12">
            <v>36</v>
          </cell>
          <cell r="ADC12">
            <v>21</v>
          </cell>
          <cell r="ADD12">
            <v>30</v>
          </cell>
          <cell r="ADE12">
            <v>-6</v>
          </cell>
          <cell r="ADF12">
            <v>0</v>
          </cell>
          <cell r="ADG12">
            <v>51</v>
          </cell>
          <cell r="ADH12">
            <v>130</v>
          </cell>
          <cell r="ADI12">
            <v>40</v>
          </cell>
          <cell r="ADJ12">
            <v>-11</v>
          </cell>
          <cell r="ADK12">
            <v>0</v>
          </cell>
          <cell r="ADL12">
            <v>8</v>
          </cell>
          <cell r="ADM12">
            <v>6</v>
          </cell>
          <cell r="ADN12">
            <v>4</v>
          </cell>
          <cell r="ADO12">
            <v>-4</v>
          </cell>
          <cell r="ADP12">
            <v>0</v>
          </cell>
          <cell r="ADQ12">
            <v>18</v>
          </cell>
          <cell r="ADR12">
            <v>51</v>
          </cell>
          <cell r="ADS12">
            <v>15</v>
          </cell>
          <cell r="ADT12">
            <v>-3</v>
          </cell>
          <cell r="ADU12">
            <v>0</v>
          </cell>
          <cell r="ADV12">
            <v>2</v>
          </cell>
          <cell r="ADW12">
            <v>8</v>
          </cell>
          <cell r="ADX12">
            <v>1</v>
          </cell>
          <cell r="ADY12">
            <v>-1</v>
          </cell>
          <cell r="ADZ12">
            <v>0</v>
          </cell>
          <cell r="AEA12">
            <v>3</v>
          </cell>
          <cell r="AEB12">
            <v>2</v>
          </cell>
          <cell r="AEC12">
            <v>2</v>
          </cell>
          <cell r="AED12">
            <v>-1</v>
          </cell>
          <cell r="AEE12">
            <v>0</v>
          </cell>
          <cell r="AEF12">
            <v>5</v>
          </cell>
          <cell r="AEG12">
            <v>3</v>
          </cell>
          <cell r="AEH12">
            <v>4</v>
          </cell>
          <cell r="AEI12">
            <v>-1</v>
          </cell>
          <cell r="AEJ12">
            <v>0</v>
          </cell>
          <cell r="AEK12">
            <v>8</v>
          </cell>
          <cell r="AEL12">
            <v>36</v>
          </cell>
          <cell r="AEM12">
            <v>36</v>
          </cell>
          <cell r="AEN12">
            <v>28</v>
          </cell>
          <cell r="AEO12">
            <v>0</v>
          </cell>
          <cell r="AEP12">
            <v>8</v>
          </cell>
          <cell r="AEQ12">
            <v>5</v>
          </cell>
          <cell r="AER12">
            <v>6</v>
          </cell>
          <cell r="AES12">
            <v>-2</v>
          </cell>
          <cell r="AET12">
            <v>0</v>
          </cell>
          <cell r="AEU12">
            <v>6</v>
          </cell>
          <cell r="AEV12">
            <v>7</v>
          </cell>
          <cell r="AEW12">
            <v>6</v>
          </cell>
          <cell r="AEX12">
            <v>0</v>
          </cell>
          <cell r="AEY12">
            <v>0</v>
          </cell>
          <cell r="AEZ12">
            <v>7</v>
          </cell>
          <cell r="AFA12">
            <v>8</v>
          </cell>
          <cell r="AFB12">
            <v>6</v>
          </cell>
          <cell r="AFC12">
            <v>-1</v>
          </cell>
          <cell r="AFD12">
            <v>0</v>
          </cell>
          <cell r="AFE12">
            <v>20</v>
          </cell>
          <cell r="AFF12">
            <v>6</v>
          </cell>
          <cell r="AFG12">
            <v>16</v>
          </cell>
          <cell r="AFH12">
            <v>-4</v>
          </cell>
          <cell r="AFI12">
            <v>0</v>
          </cell>
          <cell r="AFJ12">
            <v>7</v>
          </cell>
          <cell r="AFK12">
            <v>20</v>
          </cell>
          <cell r="AFL12">
            <v>6</v>
          </cell>
          <cell r="AFM12">
            <v>-1</v>
          </cell>
          <cell r="AFN12">
            <v>0</v>
          </cell>
          <cell r="AFO12">
            <v>1</v>
          </cell>
          <cell r="AFP12">
            <v>7</v>
          </cell>
          <cell r="AFQ12">
            <v>1</v>
          </cell>
          <cell r="AFR12">
            <v>0</v>
          </cell>
          <cell r="AFS12">
            <v>0</v>
          </cell>
          <cell r="AFT12">
            <v>15</v>
          </cell>
          <cell r="AFU12">
            <v>1</v>
          </cell>
          <cell r="AFV12">
            <v>10</v>
          </cell>
          <cell r="AFW12">
            <v>-5</v>
          </cell>
          <cell r="AFX12">
            <v>0</v>
          </cell>
          <cell r="AFY12">
            <v>7</v>
          </cell>
          <cell r="AFZ12">
            <v>0</v>
          </cell>
          <cell r="AGA12">
            <v>5</v>
          </cell>
          <cell r="AGB12">
            <v>-2</v>
          </cell>
          <cell r="AGC12">
            <v>0</v>
          </cell>
          <cell r="AGD12">
            <v>0</v>
          </cell>
          <cell r="AGE12">
            <v>0</v>
          </cell>
          <cell r="AGF12">
            <v>0</v>
          </cell>
          <cell r="AGG12">
            <v>0</v>
          </cell>
          <cell r="AGH12">
            <v>0</v>
          </cell>
          <cell r="AGI12">
            <v>21</v>
          </cell>
          <cell r="AGJ12">
            <v>7</v>
          </cell>
          <cell r="AGK12">
            <v>17</v>
          </cell>
          <cell r="AGL12">
            <v>-4</v>
          </cell>
          <cell r="AGM12">
            <v>0</v>
          </cell>
          <cell r="AGN12">
            <v>44</v>
          </cell>
          <cell r="AGO12">
            <v>44</v>
          </cell>
          <cell r="AGP12">
            <v>0</v>
          </cell>
          <cell r="AGQ12">
            <v>0</v>
          </cell>
          <cell r="AGR12">
            <v>14</v>
          </cell>
          <cell r="AGS12">
            <v>14</v>
          </cell>
          <cell r="AGT12">
            <v>0</v>
          </cell>
          <cell r="AGU12">
            <v>0</v>
          </cell>
          <cell r="AGV12">
            <v>39</v>
          </cell>
          <cell r="AGW12">
            <v>39</v>
          </cell>
          <cell r="AGX12">
            <v>0</v>
          </cell>
          <cell r="AGY12">
            <v>0</v>
          </cell>
          <cell r="AGZ12">
            <v>26</v>
          </cell>
          <cell r="AHA12">
            <v>26</v>
          </cell>
          <cell r="AHB12">
            <v>0</v>
          </cell>
          <cell r="AHC12">
            <v>0</v>
          </cell>
          <cell r="AHD12">
            <v>36</v>
          </cell>
          <cell r="AHE12">
            <v>36</v>
          </cell>
          <cell r="AHF12">
            <v>0</v>
          </cell>
          <cell r="AHG12">
            <v>0</v>
          </cell>
          <cell r="AHH12">
            <v>4</v>
          </cell>
          <cell r="AHI12">
            <v>4</v>
          </cell>
          <cell r="AHJ12">
            <v>0</v>
          </cell>
          <cell r="AHK12">
            <v>0</v>
          </cell>
          <cell r="AHL12">
            <v>5</v>
          </cell>
          <cell r="AHM12">
            <v>5</v>
          </cell>
          <cell r="AHN12">
            <v>0</v>
          </cell>
          <cell r="AHO12">
            <v>0</v>
          </cell>
          <cell r="AHP12">
            <v>3</v>
          </cell>
          <cell r="AHQ12">
            <v>3</v>
          </cell>
          <cell r="AHR12">
            <v>0</v>
          </cell>
          <cell r="AHS12">
            <v>0</v>
          </cell>
          <cell r="AHT12">
            <v>4</v>
          </cell>
          <cell r="AHU12">
            <v>4</v>
          </cell>
          <cell r="AHV12">
            <v>0</v>
          </cell>
          <cell r="AHW12">
            <v>0</v>
          </cell>
          <cell r="AHX12">
            <v>10</v>
          </cell>
          <cell r="AHY12">
            <v>10</v>
          </cell>
          <cell r="AHZ12">
            <v>0</v>
          </cell>
          <cell r="AIA12">
            <v>0</v>
          </cell>
          <cell r="AIB12">
            <v>21</v>
          </cell>
          <cell r="AIC12">
            <v>21</v>
          </cell>
          <cell r="AID12">
            <v>0</v>
          </cell>
          <cell r="AIF12" t="str">
            <v>-</v>
          </cell>
          <cell r="AIG12" t="str">
            <v>-</v>
          </cell>
          <cell r="AIH12" t="str">
            <v>-</v>
          </cell>
          <cell r="AII12">
            <v>6</v>
          </cell>
          <cell r="AIJ12">
            <v>4</v>
          </cell>
          <cell r="AIK12">
            <v>0</v>
          </cell>
          <cell r="AIL12">
            <v>0</v>
          </cell>
          <cell r="AIM12">
            <v>7</v>
          </cell>
        </row>
        <row r="13">
          <cell r="B13" t="str">
            <v>รพศ.พุทธโสธร</v>
          </cell>
          <cell r="C13">
            <v>6</v>
          </cell>
          <cell r="D13" t="str">
            <v>ฉะเชิงเทรา</v>
          </cell>
          <cell r="E13">
            <v>10697</v>
          </cell>
          <cell r="F13" t="str">
            <v>โรงพยาบาลพุทธโสธร</v>
          </cell>
          <cell r="G13" t="str">
            <v>A ใหญ่</v>
          </cell>
          <cell r="H13" t="str">
            <v>รพ.ระดับ A เตียง &lt; 700</v>
          </cell>
          <cell r="I13">
            <v>503</v>
          </cell>
          <cell r="J13">
            <v>563</v>
          </cell>
          <cell r="K13">
            <v>2</v>
          </cell>
          <cell r="L13">
            <v>405381</v>
          </cell>
          <cell r="M13">
            <v>162590</v>
          </cell>
          <cell r="N13">
            <v>0</v>
          </cell>
          <cell r="O13">
            <v>39502</v>
          </cell>
          <cell r="P13">
            <v>123088</v>
          </cell>
          <cell r="Q13">
            <v>6</v>
          </cell>
          <cell r="R13">
            <v>6.4</v>
          </cell>
          <cell r="S13">
            <v>1.2635233389495317</v>
          </cell>
          <cell r="T13">
            <v>7.6635233389495321</v>
          </cell>
          <cell r="U13">
            <v>5.1364766610504686</v>
          </cell>
          <cell r="V13" t="str">
            <v>OK</v>
          </cell>
          <cell r="W13">
            <v>3</v>
          </cell>
          <cell r="X13">
            <v>3</v>
          </cell>
          <cell r="Y13">
            <v>0</v>
          </cell>
          <cell r="Z13">
            <v>3</v>
          </cell>
          <cell r="AA13">
            <v>3</v>
          </cell>
          <cell r="AB13" t="str">
            <v>OK</v>
          </cell>
          <cell r="AC13">
            <v>26</v>
          </cell>
          <cell r="AD13">
            <v>23.8</v>
          </cell>
          <cell r="AE13">
            <v>4.3191400486941713</v>
          </cell>
          <cell r="AF13">
            <v>28.11914004869417</v>
          </cell>
          <cell r="AG13">
            <v>19.480859951305831</v>
          </cell>
          <cell r="AH13" t="str">
            <v>OK</v>
          </cell>
          <cell r="AI13">
            <v>0</v>
          </cell>
          <cell r="AJ13">
            <v>1.2</v>
          </cell>
          <cell r="AK13">
            <v>0.87526103040466119</v>
          </cell>
          <cell r="AL13">
            <v>2.0752610304046613</v>
          </cell>
          <cell r="AM13">
            <v>0.32473896959533877</v>
          </cell>
          <cell r="AN13" t="str">
            <v>Under</v>
          </cell>
          <cell r="AO13">
            <v>1</v>
          </cell>
          <cell r="AP13">
            <v>1.1000000000000001</v>
          </cell>
          <cell r="AQ13">
            <v>0.22941573387056158</v>
          </cell>
          <cell r="AR13">
            <v>1.3294157338705617</v>
          </cell>
          <cell r="AS13">
            <v>0.87058426612943851</v>
          </cell>
          <cell r="AT13" t="str">
            <v>OK</v>
          </cell>
          <cell r="AU13">
            <v>3</v>
          </cell>
          <cell r="AV13">
            <v>4</v>
          </cell>
          <cell r="AW13">
            <v>7</v>
          </cell>
          <cell r="AX13">
            <v>7.6</v>
          </cell>
          <cell r="AY13">
            <v>1.5709348354753427</v>
          </cell>
          <cell r="AZ13">
            <v>9.170934835475343</v>
          </cell>
          <cell r="BA13">
            <v>6.0290651645246571</v>
          </cell>
          <cell r="BB13" t="str">
            <v>OK</v>
          </cell>
          <cell r="BC13">
            <v>43</v>
          </cell>
          <cell r="BD13">
            <v>9</v>
          </cell>
          <cell r="BE13">
            <v>17</v>
          </cell>
          <cell r="BF13">
            <v>26</v>
          </cell>
          <cell r="BG13">
            <v>29.6</v>
          </cell>
          <cell r="BH13">
            <v>9.7842216937294939</v>
          </cell>
          <cell r="BI13">
            <v>39.384221693729494</v>
          </cell>
          <cell r="BJ13">
            <v>19.815778306270509</v>
          </cell>
          <cell r="BK13" t="str">
            <v>OK</v>
          </cell>
          <cell r="BL13">
            <v>4</v>
          </cell>
          <cell r="BM13">
            <v>32</v>
          </cell>
          <cell r="BN13">
            <v>36</v>
          </cell>
          <cell r="BO13">
            <v>37</v>
          </cell>
          <cell r="BP13">
            <v>6.0813202629322962</v>
          </cell>
          <cell r="BQ13">
            <v>43.081320262932294</v>
          </cell>
          <cell r="BR13">
            <v>30.918679737067706</v>
          </cell>
          <cell r="BS13" t="str">
            <v>OK</v>
          </cell>
          <cell r="BT13">
            <v>1</v>
          </cell>
          <cell r="BU13">
            <v>1.8</v>
          </cell>
          <cell r="BV13">
            <v>0.87191393963432817</v>
          </cell>
          <cell r="BW13">
            <v>2.6719139396343281</v>
          </cell>
          <cell r="BX13">
            <v>0.92808606036567187</v>
          </cell>
          <cell r="BY13" t="str">
            <v>OK</v>
          </cell>
          <cell r="BZ13">
            <v>37</v>
          </cell>
          <cell r="CA13">
            <v>9</v>
          </cell>
          <cell r="CB13">
            <v>5</v>
          </cell>
          <cell r="CC13">
            <v>14</v>
          </cell>
          <cell r="CD13">
            <v>14.2</v>
          </cell>
          <cell r="CE13">
            <v>2.3470773165416943</v>
          </cell>
          <cell r="CF13">
            <v>16.547077316541692</v>
          </cell>
          <cell r="CG13">
            <v>11.852922683458305</v>
          </cell>
          <cell r="CH13" t="str">
            <v>OK</v>
          </cell>
          <cell r="CI13">
            <v>6</v>
          </cell>
          <cell r="CJ13">
            <v>18</v>
          </cell>
          <cell r="CK13">
            <v>24</v>
          </cell>
          <cell r="CL13">
            <v>5</v>
          </cell>
          <cell r="CM13">
            <v>10</v>
          </cell>
          <cell r="CN13">
            <v>15</v>
          </cell>
          <cell r="CO13">
            <v>39</v>
          </cell>
          <cell r="CP13">
            <v>44.6</v>
          </cell>
          <cell r="CQ13">
            <v>8.3802189813535612</v>
          </cell>
          <cell r="CR13">
            <v>52.980218981353559</v>
          </cell>
          <cell r="CS13">
            <v>36.219781018646444</v>
          </cell>
          <cell r="CT13" t="str">
            <v>OK</v>
          </cell>
          <cell r="CU13">
            <v>159</v>
          </cell>
          <cell r="CV13">
            <v>41</v>
          </cell>
          <cell r="CW13">
            <v>41</v>
          </cell>
          <cell r="CX13">
            <v>0</v>
          </cell>
          <cell r="CY13">
            <v>0</v>
          </cell>
          <cell r="CZ13">
            <v>0</v>
          </cell>
          <cell r="DA13">
            <v>2</v>
          </cell>
          <cell r="DB13">
            <v>2</v>
          </cell>
          <cell r="DC13">
            <v>4</v>
          </cell>
          <cell r="DD13">
            <v>0</v>
          </cell>
          <cell r="DE13">
            <v>4</v>
          </cell>
          <cell r="DF13">
            <v>12</v>
          </cell>
          <cell r="DG13">
            <v>10</v>
          </cell>
          <cell r="DH13">
            <v>0</v>
          </cell>
          <cell r="DI13">
            <v>0</v>
          </cell>
          <cell r="DJ13">
            <v>4</v>
          </cell>
          <cell r="DK13">
            <v>0</v>
          </cell>
          <cell r="DL13">
            <v>0</v>
          </cell>
          <cell r="DM13">
            <v>0</v>
          </cell>
          <cell r="DN13">
            <v>2</v>
          </cell>
          <cell r="DO13">
            <v>32</v>
          </cell>
          <cell r="DP13">
            <v>0</v>
          </cell>
          <cell r="DQ13">
            <v>6</v>
          </cell>
          <cell r="DR13">
            <v>6</v>
          </cell>
          <cell r="DS13">
            <v>0</v>
          </cell>
          <cell r="DT13">
            <v>4</v>
          </cell>
          <cell r="DU13">
            <v>4</v>
          </cell>
          <cell r="DV13">
            <v>5</v>
          </cell>
          <cell r="DW13">
            <v>2</v>
          </cell>
          <cell r="DX13">
            <v>2</v>
          </cell>
          <cell r="DY13">
            <v>9</v>
          </cell>
          <cell r="DZ13">
            <v>5</v>
          </cell>
          <cell r="EA13">
            <v>2</v>
          </cell>
          <cell r="EB13">
            <v>7</v>
          </cell>
          <cell r="EC13">
            <v>58</v>
          </cell>
          <cell r="ED13">
            <v>5</v>
          </cell>
          <cell r="EE13">
            <v>5</v>
          </cell>
          <cell r="EF13">
            <v>0</v>
          </cell>
          <cell r="EG13">
            <v>1</v>
          </cell>
          <cell r="EH13">
            <v>2</v>
          </cell>
          <cell r="EI13">
            <v>3</v>
          </cell>
          <cell r="EJ13">
            <v>0</v>
          </cell>
          <cell r="EK13">
            <v>1</v>
          </cell>
          <cell r="EL13">
            <v>1</v>
          </cell>
          <cell r="EM13">
            <v>0</v>
          </cell>
          <cell r="EN13">
            <v>0</v>
          </cell>
          <cell r="EO13">
            <v>1</v>
          </cell>
          <cell r="EP13">
            <v>1</v>
          </cell>
          <cell r="EQ13">
            <v>0</v>
          </cell>
          <cell r="ER13">
            <v>1</v>
          </cell>
          <cell r="ES13">
            <v>1</v>
          </cell>
          <cell r="ET13">
            <v>0</v>
          </cell>
          <cell r="EU13">
            <v>1</v>
          </cell>
          <cell r="EV13">
            <v>1</v>
          </cell>
          <cell r="EW13">
            <v>0</v>
          </cell>
          <cell r="EX13">
            <v>2</v>
          </cell>
          <cell r="EY13">
            <v>1</v>
          </cell>
          <cell r="EZ13">
            <v>3</v>
          </cell>
          <cell r="FA13">
            <v>10</v>
          </cell>
          <cell r="FB13">
            <v>0</v>
          </cell>
          <cell r="FC13">
            <v>6</v>
          </cell>
          <cell r="FD13">
            <v>0</v>
          </cell>
          <cell r="FE13">
            <v>6</v>
          </cell>
          <cell r="FF13">
            <v>5</v>
          </cell>
          <cell r="FG13">
            <v>0</v>
          </cell>
          <cell r="FH13">
            <v>5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11</v>
          </cell>
          <cell r="FP13">
            <v>23</v>
          </cell>
          <cell r="FQ13">
            <v>16.259</v>
          </cell>
          <cell r="FR13">
            <v>46</v>
          </cell>
          <cell r="FS13">
            <v>23.2</v>
          </cell>
          <cell r="FT13">
            <v>12.033335763230545</v>
          </cell>
          <cell r="FU13">
            <v>35.233335763230542</v>
          </cell>
          <cell r="FV13">
            <v>11.166664236769455</v>
          </cell>
          <cell r="FW13" t="str">
            <v>Over</v>
          </cell>
          <cell r="FX13">
            <v>15.800800000000001</v>
          </cell>
          <cell r="FY13">
            <v>23</v>
          </cell>
          <cell r="FZ13">
            <v>35.6</v>
          </cell>
          <cell r="GA13">
            <v>24.171173203530849</v>
          </cell>
          <cell r="GB13">
            <v>59.77117320353085</v>
          </cell>
          <cell r="GC13">
            <v>11.428826796469153</v>
          </cell>
          <cell r="GD13" t="str">
            <v>OK</v>
          </cell>
          <cell r="GE13">
            <v>129</v>
          </cell>
          <cell r="GF13">
            <v>10</v>
          </cell>
          <cell r="GG13">
            <v>10.6</v>
          </cell>
          <cell r="GH13">
            <v>1.1342617456312003</v>
          </cell>
          <cell r="GI13">
            <v>11.7342617456312</v>
          </cell>
          <cell r="GJ13">
            <v>9.4657382543687998</v>
          </cell>
          <cell r="GK13" t="str">
            <v>OK</v>
          </cell>
          <cell r="GL13">
            <v>0</v>
          </cell>
          <cell r="GM13">
            <v>0.6</v>
          </cell>
          <cell r="GN13">
            <v>1.0029197142425581</v>
          </cell>
          <cell r="GO13">
            <v>1.602919714242558</v>
          </cell>
          <cell r="GP13">
            <v>-0.40291971424255812</v>
          </cell>
          <cell r="GQ13" t="str">
            <v>OK</v>
          </cell>
          <cell r="GR13">
            <v>11</v>
          </cell>
          <cell r="GS13">
            <v>4</v>
          </cell>
          <cell r="GT13">
            <v>15</v>
          </cell>
          <cell r="GU13">
            <v>13.7</v>
          </cell>
          <cell r="GV13">
            <v>1.5389675281277293</v>
          </cell>
          <cell r="GW13">
            <v>15.238967528127729</v>
          </cell>
          <cell r="GX13">
            <v>12.16103247187227</v>
          </cell>
          <cell r="GY13" t="str">
            <v>OK</v>
          </cell>
          <cell r="GZ13">
            <v>0</v>
          </cell>
          <cell r="HA13">
            <v>1.4</v>
          </cell>
          <cell r="HB13">
            <v>1.0457376590053493</v>
          </cell>
          <cell r="HC13">
            <v>2.4457376590053492</v>
          </cell>
          <cell r="HD13">
            <v>0.35426234099465059</v>
          </cell>
          <cell r="HE13" t="str">
            <v>Under</v>
          </cell>
          <cell r="HF13">
            <v>25</v>
          </cell>
          <cell r="HG13">
            <v>3</v>
          </cell>
          <cell r="HH13">
            <v>2.4</v>
          </cell>
          <cell r="HI13">
            <v>2.381704141971257</v>
          </cell>
          <cell r="HJ13">
            <v>4.7817041419712574</v>
          </cell>
          <cell r="HK13">
            <v>1.8295858028742895E-2</v>
          </cell>
          <cell r="HL13" t="str">
            <v>OK</v>
          </cell>
          <cell r="HM13">
            <v>1</v>
          </cell>
          <cell r="HN13">
            <v>7</v>
          </cell>
          <cell r="HO13">
            <v>8</v>
          </cell>
          <cell r="HP13">
            <v>8.3000000000000007</v>
          </cell>
          <cell r="HQ13">
            <v>4.6603967905763177</v>
          </cell>
          <cell r="HR13">
            <v>12.960396790576318</v>
          </cell>
          <cell r="HS13">
            <v>3.639603209423683</v>
          </cell>
          <cell r="HT13" t="str">
            <v>OK</v>
          </cell>
          <cell r="HU13">
            <v>3</v>
          </cell>
          <cell r="HV13">
            <v>8.1999999999999993</v>
          </cell>
          <cell r="HW13">
            <v>4.327931856215713</v>
          </cell>
          <cell r="HX13">
            <v>12.527931856215712</v>
          </cell>
          <cell r="HY13">
            <v>3.8720681437842863</v>
          </cell>
          <cell r="HZ13" t="str">
            <v>Under</v>
          </cell>
          <cell r="IA13">
            <v>14</v>
          </cell>
          <cell r="IB13">
            <v>13.512700000000001</v>
          </cell>
          <cell r="IC13">
            <v>4</v>
          </cell>
          <cell r="ID13">
            <v>2.7</v>
          </cell>
          <cell r="IE13">
            <v>1.0116282977781403</v>
          </cell>
          <cell r="IF13">
            <v>3.7116282977781405</v>
          </cell>
          <cell r="IG13">
            <v>1.6883717022218598</v>
          </cell>
          <cell r="IH13" t="str">
            <v>Over</v>
          </cell>
          <cell r="II13">
            <v>0</v>
          </cell>
          <cell r="IJ13">
            <v>0.7</v>
          </cell>
          <cell r="IK13">
            <v>0.47756693294091923</v>
          </cell>
          <cell r="IL13">
            <v>1.1775669329409193</v>
          </cell>
          <cell r="IM13">
            <v>0.22243306705908072</v>
          </cell>
          <cell r="IN13" t="str">
            <v>Under</v>
          </cell>
          <cell r="IO13">
            <v>0</v>
          </cell>
          <cell r="IP13">
            <v>0.6</v>
          </cell>
          <cell r="IQ13">
            <v>0.88522637273985005</v>
          </cell>
          <cell r="IR13">
            <v>1.48522637273985</v>
          </cell>
          <cell r="IS13">
            <v>-0.28522637273985008</v>
          </cell>
          <cell r="IT13" t="str">
            <v>OK</v>
          </cell>
          <cell r="IU13">
            <v>4</v>
          </cell>
          <cell r="IV13">
            <v>3</v>
          </cell>
          <cell r="IW13">
            <v>2.8</v>
          </cell>
          <cell r="IX13">
            <v>0.67103829820720284</v>
          </cell>
          <cell r="IY13">
            <v>3.4710382982072026</v>
          </cell>
          <cell r="IZ13">
            <v>2.1289617017927971</v>
          </cell>
          <cell r="JA13" t="str">
            <v>OK</v>
          </cell>
          <cell r="JB13">
            <v>1</v>
          </cell>
          <cell r="JC13">
            <v>1</v>
          </cell>
          <cell r="JD13">
            <v>0</v>
          </cell>
          <cell r="JE13">
            <v>1</v>
          </cell>
          <cell r="JF13">
            <v>1</v>
          </cell>
          <cell r="JG13" t="str">
            <v>OK</v>
          </cell>
          <cell r="JH13">
            <v>0</v>
          </cell>
          <cell r="JI13">
            <v>7</v>
          </cell>
          <cell r="JJ13">
            <v>7</v>
          </cell>
          <cell r="JK13">
            <v>7</v>
          </cell>
          <cell r="JL13">
            <v>0</v>
          </cell>
          <cell r="JM13">
            <v>7</v>
          </cell>
          <cell r="JN13">
            <v>7</v>
          </cell>
          <cell r="JO13" t="str">
            <v>OK</v>
          </cell>
          <cell r="JP13">
            <v>2</v>
          </cell>
          <cell r="JQ13">
            <v>2</v>
          </cell>
          <cell r="JR13">
            <v>0.84811452387872421</v>
          </cell>
          <cell r="JS13">
            <v>2.8481145238787242</v>
          </cell>
          <cell r="JT13">
            <v>1.1518854761212758</v>
          </cell>
          <cell r="JU13" t="str">
            <v>OK</v>
          </cell>
          <cell r="JV13">
            <v>0</v>
          </cell>
          <cell r="JW13">
            <v>0.7</v>
          </cell>
          <cell r="JX13">
            <v>0.68398556805676947</v>
          </cell>
          <cell r="JY13">
            <v>1.3839855680567694</v>
          </cell>
          <cell r="JZ13">
            <v>1.6014431943230489E-2</v>
          </cell>
          <cell r="KA13" t="str">
            <v>Under</v>
          </cell>
          <cell r="KB13">
            <v>2</v>
          </cell>
          <cell r="KC13">
            <v>1</v>
          </cell>
          <cell r="KD13">
            <v>3</v>
          </cell>
          <cell r="KE13">
            <v>3.4</v>
          </cell>
          <cell r="KF13">
            <v>0.61177529032149769</v>
          </cell>
          <cell r="KG13">
            <v>4.0117752903214976</v>
          </cell>
          <cell r="KH13">
            <v>2.7882247096785022</v>
          </cell>
          <cell r="KI13" t="str">
            <v>OK</v>
          </cell>
          <cell r="KJ13">
            <v>16</v>
          </cell>
          <cell r="KK13">
            <v>0</v>
          </cell>
          <cell r="KL13">
            <v>1.4</v>
          </cell>
          <cell r="KM13">
            <v>0.9612370197756297</v>
          </cell>
          <cell r="KN13">
            <v>2.3612370197756296</v>
          </cell>
          <cell r="KO13">
            <v>0.43876298022437021</v>
          </cell>
          <cell r="KP13" t="str">
            <v>Under</v>
          </cell>
          <cell r="KQ13">
            <v>2</v>
          </cell>
          <cell r="KR13">
            <v>2.2000000000000002</v>
          </cell>
          <cell r="KS13">
            <v>0.97031977607191811</v>
          </cell>
          <cell r="KT13">
            <v>3.1703197760719184</v>
          </cell>
          <cell r="KU13">
            <v>1.229680223928082</v>
          </cell>
          <cell r="KV13" t="str">
            <v>OK</v>
          </cell>
          <cell r="KW13">
            <v>2</v>
          </cell>
          <cell r="KX13">
            <v>2</v>
          </cell>
          <cell r="KY13">
            <v>0.97632800547203713</v>
          </cell>
          <cell r="KZ13">
            <v>2.9763280054720371</v>
          </cell>
          <cell r="LA13">
            <v>1.0236719945279629</v>
          </cell>
          <cell r="LB13" t="str">
            <v>OK</v>
          </cell>
          <cell r="LC13">
            <v>0</v>
          </cell>
          <cell r="LD13">
            <v>0.7</v>
          </cell>
          <cell r="LE13">
            <v>0.51298917604257699</v>
          </cell>
          <cell r="LF13">
            <v>1.2129891760425768</v>
          </cell>
          <cell r="LG13">
            <v>0.18701082395742297</v>
          </cell>
          <cell r="LH13" t="str">
            <v>Under</v>
          </cell>
          <cell r="LI13">
            <v>4</v>
          </cell>
          <cell r="LJ13">
            <v>63</v>
          </cell>
          <cell r="LK13">
            <v>3</v>
          </cell>
          <cell r="LL13">
            <v>7.7</v>
          </cell>
          <cell r="LM13">
            <v>2.1656542843981734</v>
          </cell>
          <cell r="LN13">
            <v>9.8656542843981736</v>
          </cell>
          <cell r="LO13">
            <v>5.5343457156018268</v>
          </cell>
          <cell r="LP13" t="str">
            <v>Under</v>
          </cell>
          <cell r="LQ13">
            <v>4</v>
          </cell>
          <cell r="LR13">
            <v>16</v>
          </cell>
          <cell r="LS13">
            <v>0</v>
          </cell>
          <cell r="LT13">
            <v>20</v>
          </cell>
          <cell r="LU13">
            <v>20</v>
          </cell>
          <cell r="LV13">
            <v>0</v>
          </cell>
          <cell r="LW13">
            <v>20</v>
          </cell>
          <cell r="LX13">
            <v>20</v>
          </cell>
          <cell r="LY13" t="str">
            <v>OK</v>
          </cell>
          <cell r="LZ13">
            <v>23</v>
          </cell>
          <cell r="MA13">
            <v>19</v>
          </cell>
          <cell r="MB13">
            <v>37.6</v>
          </cell>
          <cell r="MC13">
            <v>10.545640156756225</v>
          </cell>
          <cell r="MD13">
            <v>48.14564015675623</v>
          </cell>
          <cell r="ME13">
            <v>27.054359843243777</v>
          </cell>
          <cell r="MF13" t="str">
            <v>Under</v>
          </cell>
          <cell r="MG13">
            <v>0</v>
          </cell>
          <cell r="MH13">
            <v>1.8</v>
          </cell>
          <cell r="MI13">
            <v>2.2425966570210236</v>
          </cell>
          <cell r="MJ13">
            <v>4.0425966570210239</v>
          </cell>
          <cell r="MK13">
            <v>-0.44259665702102358</v>
          </cell>
          <cell r="ML13" t="str">
            <v>OK</v>
          </cell>
          <cell r="MM13">
            <v>19</v>
          </cell>
          <cell r="MN13">
            <v>15</v>
          </cell>
          <cell r="MO13">
            <v>27.9</v>
          </cell>
          <cell r="MP13">
            <v>8.0517333138104608</v>
          </cell>
          <cell r="MQ13">
            <v>35.951733313810458</v>
          </cell>
          <cell r="MR13">
            <v>19.84826668618954</v>
          </cell>
          <cell r="MS13" t="str">
            <v>Under</v>
          </cell>
          <cell r="MT13">
            <v>0</v>
          </cell>
          <cell r="MU13">
            <v>1.1000000000000001</v>
          </cell>
          <cell r="MV13">
            <v>1.804801911989365</v>
          </cell>
          <cell r="MW13">
            <v>2.9048019119893649</v>
          </cell>
          <cell r="MX13">
            <v>-0.70480191198936493</v>
          </cell>
          <cell r="MY13" t="str">
            <v>OK</v>
          </cell>
          <cell r="MZ13">
            <v>15</v>
          </cell>
          <cell r="NA13">
            <v>10</v>
          </cell>
          <cell r="NB13">
            <v>11.2</v>
          </cell>
          <cell r="NC13">
            <v>2.8531300140710352</v>
          </cell>
          <cell r="ND13">
            <v>14.053130014071034</v>
          </cell>
          <cell r="NE13">
            <v>8.346869985928965</v>
          </cell>
          <cell r="NF13" t="str">
            <v>OK</v>
          </cell>
          <cell r="NG13">
            <v>10</v>
          </cell>
          <cell r="NH13">
            <v>13</v>
          </cell>
          <cell r="NI13">
            <v>17.2</v>
          </cell>
          <cell r="NJ13">
            <v>4.6697984478839798</v>
          </cell>
          <cell r="NK13">
            <v>21.86979844788398</v>
          </cell>
          <cell r="NL13">
            <v>12.530201552116019</v>
          </cell>
          <cell r="NM13" t="str">
            <v>OK</v>
          </cell>
          <cell r="NN13">
            <v>13</v>
          </cell>
          <cell r="NO13">
            <v>1</v>
          </cell>
          <cell r="NP13">
            <v>2</v>
          </cell>
          <cell r="NQ13">
            <v>0.9176629354822472</v>
          </cell>
          <cell r="NR13">
            <v>2.9176629354822472</v>
          </cell>
          <cell r="NS13">
            <v>1.0823370645177528</v>
          </cell>
          <cell r="NT13" t="str">
            <v>Under</v>
          </cell>
          <cell r="NU13">
            <v>1</v>
          </cell>
          <cell r="NV13">
            <v>1</v>
          </cell>
          <cell r="NW13">
            <v>0</v>
          </cell>
          <cell r="NX13">
            <v>1</v>
          </cell>
          <cell r="NY13">
            <v>1</v>
          </cell>
          <cell r="NZ13" t="str">
            <v>OK</v>
          </cell>
          <cell r="OA13">
            <v>2</v>
          </cell>
          <cell r="OB13">
            <v>5</v>
          </cell>
          <cell r="OC13">
            <v>5.9</v>
          </cell>
          <cell r="OD13">
            <v>1.2681431837544697</v>
          </cell>
          <cell r="OE13">
            <v>7.16814318375447</v>
          </cell>
          <cell r="OF13">
            <v>4.6318568162455307</v>
          </cell>
          <cell r="OG13" t="str">
            <v>OK</v>
          </cell>
          <cell r="OH13">
            <v>5</v>
          </cell>
          <cell r="OI13">
            <v>4</v>
          </cell>
          <cell r="OJ13">
            <v>5.3</v>
          </cell>
          <cell r="OK13">
            <v>1.3891812557774839</v>
          </cell>
          <cell r="OL13">
            <v>6.6891812557774841</v>
          </cell>
          <cell r="OM13">
            <v>3.910818744222516</v>
          </cell>
          <cell r="ON13" t="str">
            <v>OK</v>
          </cell>
          <cell r="OO13">
            <v>7</v>
          </cell>
          <cell r="OP13">
            <v>0</v>
          </cell>
          <cell r="OQ13">
            <v>7</v>
          </cell>
          <cell r="OR13">
            <v>7</v>
          </cell>
          <cell r="OS13">
            <v>0</v>
          </cell>
          <cell r="OT13">
            <v>7</v>
          </cell>
          <cell r="OU13">
            <v>7</v>
          </cell>
          <cell r="OV13" t="str">
            <v>OK</v>
          </cell>
          <cell r="OW13">
            <v>11</v>
          </cell>
          <cell r="OX13">
            <v>8</v>
          </cell>
          <cell r="OY13">
            <v>0</v>
          </cell>
          <cell r="OZ13">
            <v>8</v>
          </cell>
          <cell r="PA13">
            <v>7.8</v>
          </cell>
          <cell r="PB13">
            <v>1.649029485974717</v>
          </cell>
          <cell r="PC13">
            <v>9.4490294859747159</v>
          </cell>
          <cell r="PD13">
            <v>6.1509705140252828</v>
          </cell>
          <cell r="PE13" t="str">
            <v>OK</v>
          </cell>
          <cell r="PF13">
            <v>8</v>
          </cell>
          <cell r="PG13">
            <v>1</v>
          </cell>
          <cell r="PH13">
            <v>2.2999999999999998</v>
          </cell>
          <cell r="PI13">
            <v>1.6276126096272243</v>
          </cell>
          <cell r="PJ13">
            <v>3.9276126096272241</v>
          </cell>
          <cell r="PK13">
            <v>0.67238739037277551</v>
          </cell>
          <cell r="PL13" t="str">
            <v>OK</v>
          </cell>
          <cell r="PM13">
            <v>7</v>
          </cell>
          <cell r="PN13">
            <v>0</v>
          </cell>
          <cell r="PO13">
            <v>7</v>
          </cell>
          <cell r="PP13">
            <v>7</v>
          </cell>
          <cell r="PQ13">
            <v>0</v>
          </cell>
          <cell r="PR13">
            <v>7</v>
          </cell>
          <cell r="PS13">
            <v>7</v>
          </cell>
          <cell r="PT13" t="str">
            <v>OK</v>
          </cell>
          <cell r="PU13">
            <v>8</v>
          </cell>
          <cell r="PV13">
            <v>8</v>
          </cell>
          <cell r="PW13">
            <v>12.789473684210526</v>
          </cell>
          <cell r="PX13">
            <v>3.1194541432832095</v>
          </cell>
          <cell r="PY13">
            <v>15.908927827493734</v>
          </cell>
          <cell r="PZ13">
            <v>9.6700195409273171</v>
          </cell>
          <cell r="QA13" t="str">
            <v>Under</v>
          </cell>
          <cell r="QB13">
            <v>8</v>
          </cell>
          <cell r="QC13">
            <v>3</v>
          </cell>
          <cell r="QD13">
            <v>9.0526315789473681</v>
          </cell>
          <cell r="QE13">
            <v>2.8572263981103219</v>
          </cell>
          <cell r="QF13">
            <v>11.90985797705769</v>
          </cell>
          <cell r="QG13">
            <v>6.1954051808370458</v>
          </cell>
          <cell r="QH13" t="str">
            <v>Under</v>
          </cell>
          <cell r="QI13">
            <v>3</v>
          </cell>
          <cell r="QJ13">
            <v>4</v>
          </cell>
          <cell r="QK13">
            <v>5.4210526315789478</v>
          </cell>
          <cell r="QL13">
            <v>1.070606758062622</v>
          </cell>
          <cell r="QM13">
            <v>6.49165938964157</v>
          </cell>
          <cell r="QN13">
            <v>4.3504458735163256</v>
          </cell>
          <cell r="QO13" t="str">
            <v>Under</v>
          </cell>
          <cell r="QP13">
            <v>5</v>
          </cell>
          <cell r="QQ13">
            <v>6.5789473684210522</v>
          </cell>
          <cell r="QR13">
            <v>5.2632456133041057</v>
          </cell>
          <cell r="QS13">
            <v>11.842192981725159</v>
          </cell>
          <cell r="QT13">
            <v>1.3157017551169465</v>
          </cell>
          <cell r="QU13" t="str">
            <v>OK</v>
          </cell>
          <cell r="QV13">
            <v>8</v>
          </cell>
          <cell r="QW13">
            <v>0</v>
          </cell>
          <cell r="QX13">
            <v>8</v>
          </cell>
          <cell r="QY13">
            <v>8</v>
          </cell>
          <cell r="QZ13">
            <v>0</v>
          </cell>
          <cell r="RA13">
            <v>8</v>
          </cell>
          <cell r="RB13">
            <v>8</v>
          </cell>
          <cell r="RC13" t="str">
            <v>OK</v>
          </cell>
          <cell r="RD13">
            <v>17</v>
          </cell>
          <cell r="RE13">
            <v>21</v>
          </cell>
          <cell r="RF13">
            <v>24.315789473684209</v>
          </cell>
          <cell r="RG13">
            <v>7.7463441669742759</v>
          </cell>
          <cell r="RH13">
            <v>32.062133640658487</v>
          </cell>
          <cell r="RI13">
            <v>16.569445306709934</v>
          </cell>
          <cell r="RJ13" t="str">
            <v>OK</v>
          </cell>
          <cell r="RK13">
            <v>1</v>
          </cell>
          <cell r="RL13">
            <v>0</v>
          </cell>
          <cell r="RM13">
            <v>1</v>
          </cell>
          <cell r="RN13">
            <v>8.2631578947368425</v>
          </cell>
          <cell r="RO13">
            <v>7.2098860005100551</v>
          </cell>
          <cell r="RP13">
            <v>15.473043895246898</v>
          </cell>
          <cell r="RQ13">
            <v>1.0532718942267874</v>
          </cell>
          <cell r="RR13" t="str">
            <v>Under</v>
          </cell>
          <cell r="RS13">
            <v>1</v>
          </cell>
          <cell r="RT13">
            <v>1</v>
          </cell>
          <cell r="RU13">
            <v>0</v>
          </cell>
          <cell r="RV13">
            <v>1</v>
          </cell>
          <cell r="RW13">
            <v>1</v>
          </cell>
          <cell r="RX13" t="str">
            <v>OK</v>
          </cell>
          <cell r="RY13">
            <v>23</v>
          </cell>
          <cell r="RZ13">
            <v>5</v>
          </cell>
          <cell r="SA13">
            <v>8.3157894736842106</v>
          </cell>
          <cell r="SB13">
            <v>2.187150139106631</v>
          </cell>
          <cell r="SC13">
            <v>10.502939612790842</v>
          </cell>
          <cell r="SD13">
            <v>6.1286393345775796</v>
          </cell>
          <cell r="SE13" t="str">
            <v>Under</v>
          </cell>
          <cell r="SF13">
            <v>0</v>
          </cell>
          <cell r="SG13">
            <v>15</v>
          </cell>
          <cell r="SH13">
            <v>0</v>
          </cell>
          <cell r="SI13">
            <v>0</v>
          </cell>
          <cell r="SJ13">
            <v>0</v>
          </cell>
          <cell r="SK13">
            <v>15</v>
          </cell>
          <cell r="SL13">
            <v>30</v>
          </cell>
          <cell r="SM13">
            <v>24.789473684210527</v>
          </cell>
          <cell r="SN13">
            <v>7.4429604875152622</v>
          </cell>
          <cell r="SO13">
            <v>32.232434171725792</v>
          </cell>
          <cell r="SP13">
            <v>17.346513196695266</v>
          </cell>
          <cell r="SQ13" t="str">
            <v>OK</v>
          </cell>
          <cell r="SR13">
            <v>35</v>
          </cell>
          <cell r="SS13">
            <v>0</v>
          </cell>
          <cell r="ST13">
            <v>0.73684210526315785</v>
          </cell>
          <cell r="SU13">
            <v>0.73349280562690777</v>
          </cell>
          <cell r="SV13">
            <v>1.4703349108900656</v>
          </cell>
          <cell r="SW13">
            <v>3.3492996362500804E-3</v>
          </cell>
          <cell r="SX13" t="str">
            <v>Under</v>
          </cell>
          <cell r="SY13">
            <v>33</v>
          </cell>
          <cell r="SZ13">
            <v>4</v>
          </cell>
          <cell r="TA13">
            <v>13</v>
          </cell>
          <cell r="TB13">
            <v>50</v>
          </cell>
          <cell r="TC13">
            <v>61.368421052631582</v>
          </cell>
          <cell r="TD13">
            <v>15.993785342771202</v>
          </cell>
          <cell r="TE13">
            <v>77.362206395402779</v>
          </cell>
          <cell r="TF13">
            <v>45.374635709860378</v>
          </cell>
          <cell r="TG13" t="str">
            <v>OK</v>
          </cell>
          <cell r="TH13">
            <v>50</v>
          </cell>
          <cell r="TI13">
            <v>2</v>
          </cell>
          <cell r="TJ13">
            <v>4.2105263157894735</v>
          </cell>
          <cell r="TK13">
            <v>1.1342617456312003</v>
          </cell>
          <cell r="TL13">
            <v>5.3447880614206742</v>
          </cell>
          <cell r="TM13">
            <v>3.0762645701582731</v>
          </cell>
          <cell r="TN13" t="str">
            <v>Under</v>
          </cell>
          <cell r="TO13">
            <v>8</v>
          </cell>
          <cell r="TP13">
            <v>1</v>
          </cell>
          <cell r="TQ13">
            <v>9</v>
          </cell>
          <cell r="TR13">
            <v>23.842105263157894</v>
          </cell>
          <cell r="TS13">
            <v>10.122928638023993</v>
          </cell>
          <cell r="TT13">
            <v>33.965033901181883</v>
          </cell>
          <cell r="TU13">
            <v>13.719176625133901</v>
          </cell>
          <cell r="TV13" t="str">
            <v>Under</v>
          </cell>
          <cell r="TW13">
            <v>5</v>
          </cell>
          <cell r="TX13">
            <v>0</v>
          </cell>
          <cell r="TY13">
            <v>5</v>
          </cell>
          <cell r="TZ13">
            <v>5</v>
          </cell>
          <cell r="UA13">
            <v>0</v>
          </cell>
          <cell r="UB13">
            <v>5</v>
          </cell>
          <cell r="UC13">
            <v>5</v>
          </cell>
          <cell r="UD13" t="str">
            <v>OK</v>
          </cell>
          <cell r="UE13">
            <v>3</v>
          </cell>
          <cell r="UF13">
            <v>2</v>
          </cell>
          <cell r="UG13">
            <v>5</v>
          </cell>
          <cell r="UH13">
            <v>5</v>
          </cell>
          <cell r="UI13">
            <v>0</v>
          </cell>
          <cell r="UJ13">
            <v>5</v>
          </cell>
          <cell r="UK13">
            <v>5</v>
          </cell>
          <cell r="UL13" t="str">
            <v>OK</v>
          </cell>
          <cell r="UM13">
            <v>21</v>
          </cell>
          <cell r="UN13">
            <v>7</v>
          </cell>
          <cell r="UO13">
            <v>7</v>
          </cell>
          <cell r="UP13">
            <v>0</v>
          </cell>
          <cell r="UQ13">
            <v>7</v>
          </cell>
          <cell r="UR13">
            <v>7</v>
          </cell>
          <cell r="US13" t="str">
            <v>OK</v>
          </cell>
          <cell r="UT13">
            <v>7</v>
          </cell>
          <cell r="UU13">
            <v>45</v>
          </cell>
          <cell r="UV13">
            <v>54.578947368421055</v>
          </cell>
          <cell r="UW13">
            <v>8.2886521453107687</v>
          </cell>
          <cell r="UX13">
            <v>62.867599513731825</v>
          </cell>
          <cell r="UY13">
            <v>46.290295223110284</v>
          </cell>
          <cell r="UZ13" t="str">
            <v>Under</v>
          </cell>
          <cell r="VA13">
            <v>39</v>
          </cell>
          <cell r="VB13">
            <v>45.05263157894737</v>
          </cell>
          <cell r="VC13">
            <v>7.0275148461088817</v>
          </cell>
          <cell r="VD13">
            <v>52.080146425056249</v>
          </cell>
          <cell r="VE13">
            <v>38.025116732838491</v>
          </cell>
          <cell r="VF13" t="str">
            <v>OK</v>
          </cell>
          <cell r="VG13">
            <v>84</v>
          </cell>
          <cell r="VH13">
            <v>362</v>
          </cell>
          <cell r="VI13">
            <v>31</v>
          </cell>
          <cell r="VJ13">
            <v>0</v>
          </cell>
          <cell r="VK13">
            <v>31</v>
          </cell>
          <cell r="VL13">
            <v>47.842105263157897</v>
          </cell>
          <cell r="VM13">
            <v>13.317754056124297</v>
          </cell>
          <cell r="VN13">
            <v>61.159859319282191</v>
          </cell>
          <cell r="VO13">
            <v>34.524351207033604</v>
          </cell>
          <cell r="VP13" t="str">
            <v>Under</v>
          </cell>
          <cell r="VQ13">
            <v>31</v>
          </cell>
          <cell r="VR13">
            <v>56</v>
          </cell>
          <cell r="VS13">
            <v>0</v>
          </cell>
          <cell r="VT13">
            <v>56</v>
          </cell>
          <cell r="VU13">
            <v>61</v>
          </cell>
          <cell r="VV13">
            <v>9.4633797110522604</v>
          </cell>
          <cell r="VW13">
            <v>70.463379711052255</v>
          </cell>
          <cell r="VX13">
            <v>51.536620288947738</v>
          </cell>
          <cell r="VY13" t="str">
            <v>OK</v>
          </cell>
          <cell r="VZ13">
            <v>56</v>
          </cell>
          <cell r="WA13">
            <v>103</v>
          </cell>
          <cell r="WB13">
            <v>0</v>
          </cell>
          <cell r="WC13">
            <v>103</v>
          </cell>
          <cell r="WD13">
            <v>140.94736842105263</v>
          </cell>
          <cell r="WE13">
            <v>60.882832541247744</v>
          </cell>
          <cell r="WF13">
            <v>201.83020096230038</v>
          </cell>
          <cell r="WG13">
            <v>80.064535879804879</v>
          </cell>
          <cell r="WH13" t="str">
            <v>OK</v>
          </cell>
          <cell r="WI13">
            <v>103</v>
          </cell>
          <cell r="WJ13">
            <v>20</v>
          </cell>
          <cell r="WK13">
            <v>0</v>
          </cell>
          <cell r="WL13">
            <v>20</v>
          </cell>
          <cell r="WM13">
            <v>25.526315789473685</v>
          </cell>
          <cell r="WN13">
            <v>8.3090875354947755</v>
          </cell>
          <cell r="WO13">
            <v>33.83540332496846</v>
          </cell>
          <cell r="WP13">
            <v>17.217228253978909</v>
          </cell>
          <cell r="WQ13" t="str">
            <v>OK</v>
          </cell>
          <cell r="WR13">
            <v>20</v>
          </cell>
          <cell r="WS13">
            <v>34</v>
          </cell>
          <cell r="WT13">
            <v>0</v>
          </cell>
          <cell r="WU13">
            <v>34</v>
          </cell>
          <cell r="WV13">
            <v>56.315789473684212</v>
          </cell>
          <cell r="WW13">
            <v>13.743898167627158</v>
          </cell>
          <cell r="WX13">
            <v>70.05968764131137</v>
          </cell>
          <cell r="WY13">
            <v>42.571891306057054</v>
          </cell>
          <cell r="WZ13" t="str">
            <v>Under</v>
          </cell>
          <cell r="XA13">
            <v>34</v>
          </cell>
          <cell r="XB13">
            <v>30</v>
          </cell>
          <cell r="XC13">
            <v>0</v>
          </cell>
          <cell r="XD13">
            <v>30</v>
          </cell>
          <cell r="XE13">
            <v>35.421052631578945</v>
          </cell>
          <cell r="XF13">
            <v>11.519624750223638</v>
          </cell>
          <cell r="XG13">
            <v>46.940677381802587</v>
          </cell>
          <cell r="XH13">
            <v>23.901427881355307</v>
          </cell>
          <cell r="XI13" t="str">
            <v>OK</v>
          </cell>
          <cell r="XJ13">
            <v>30</v>
          </cell>
          <cell r="XK13">
            <v>218</v>
          </cell>
          <cell r="XL13">
            <v>0</v>
          </cell>
          <cell r="XM13">
            <v>218</v>
          </cell>
          <cell r="XN13">
            <v>182.63157894736841</v>
          </cell>
          <cell r="XO13">
            <v>50.838754384508881</v>
          </cell>
          <cell r="XP13">
            <v>233.4703333318773</v>
          </cell>
          <cell r="XQ13">
            <v>131.79282456285952</v>
          </cell>
          <cell r="XR13" t="str">
            <v>OK</v>
          </cell>
          <cell r="XS13">
            <v>218</v>
          </cell>
          <cell r="XT13">
            <v>145</v>
          </cell>
          <cell r="XU13">
            <v>0</v>
          </cell>
          <cell r="XV13">
            <v>145</v>
          </cell>
          <cell r="XW13">
            <v>126.94736842105263</v>
          </cell>
          <cell r="XX13">
            <v>35.061016154714771</v>
          </cell>
          <cell r="XY13">
            <v>162.00838457576739</v>
          </cell>
          <cell r="XZ13">
            <v>91.886352266337866</v>
          </cell>
          <cell r="YA13" t="str">
            <v>OK</v>
          </cell>
          <cell r="YB13">
            <v>145</v>
          </cell>
          <cell r="YC13">
            <v>37</v>
          </cell>
          <cell r="YD13">
            <v>0</v>
          </cell>
          <cell r="YE13">
            <v>37</v>
          </cell>
          <cell r="YF13">
            <v>58.421052631578945</v>
          </cell>
          <cell r="YG13">
            <v>14.671649871146746</v>
          </cell>
          <cell r="YH13">
            <v>73.092702502725686</v>
          </cell>
          <cell r="YI13">
            <v>43.749402760432197</v>
          </cell>
          <cell r="YJ13" t="str">
            <v>Under</v>
          </cell>
          <cell r="YK13">
            <v>37</v>
          </cell>
          <cell r="YL13">
            <v>0</v>
          </cell>
          <cell r="YM13">
            <v>0</v>
          </cell>
          <cell r="YN13">
            <v>0</v>
          </cell>
          <cell r="YO13">
            <v>8.0526315789473681</v>
          </cell>
          <cell r="YP13">
            <v>6.5529779846903393</v>
          </cell>
          <cell r="YQ13">
            <v>14.605609563637707</v>
          </cell>
          <cell r="YR13">
            <v>1.4996535942570288</v>
          </cell>
          <cell r="YS13" t="str">
            <v>Under</v>
          </cell>
          <cell r="YT13">
            <v>0</v>
          </cell>
          <cell r="YU13">
            <v>82</v>
          </cell>
          <cell r="YV13">
            <v>0</v>
          </cell>
          <cell r="YW13">
            <v>82</v>
          </cell>
          <cell r="YX13">
            <v>69.631578947368425</v>
          </cell>
          <cell r="YY13">
            <v>16.770379066529397</v>
          </cell>
          <cell r="YZ13">
            <v>86.401958013897826</v>
          </cell>
          <cell r="ZA13">
            <v>52.861199880839024</v>
          </cell>
          <cell r="ZB13" t="str">
            <v>OK</v>
          </cell>
          <cell r="ZC13">
            <v>82</v>
          </cell>
          <cell r="ZD13">
            <v>52</v>
          </cell>
          <cell r="ZE13">
            <v>0</v>
          </cell>
          <cell r="ZF13">
            <v>52</v>
          </cell>
          <cell r="ZG13">
            <v>50.263157894736842</v>
          </cell>
          <cell r="ZH13">
            <v>18.716724859699255</v>
          </cell>
          <cell r="ZI13">
            <v>68.97988275443609</v>
          </cell>
          <cell r="ZJ13">
            <v>31.546433035037587</v>
          </cell>
          <cell r="ZK13" t="str">
            <v>OK</v>
          </cell>
          <cell r="ZL13">
            <v>52</v>
          </cell>
          <cell r="ZM13">
            <v>12</v>
          </cell>
          <cell r="ZN13">
            <v>0</v>
          </cell>
          <cell r="ZO13">
            <v>12</v>
          </cell>
          <cell r="ZP13">
            <v>25.578947368421051</v>
          </cell>
          <cell r="ZQ13">
            <v>8.6942879682498315</v>
          </cell>
          <cell r="ZR13">
            <v>34.273235336670879</v>
          </cell>
          <cell r="ZS13">
            <v>16.88465940017122</v>
          </cell>
          <cell r="ZT13" t="str">
            <v>Under</v>
          </cell>
          <cell r="ZU13">
            <v>12</v>
          </cell>
          <cell r="ZV13">
            <v>3</v>
          </cell>
          <cell r="ZW13">
            <v>0</v>
          </cell>
          <cell r="ZX13">
            <v>3</v>
          </cell>
          <cell r="ZY13">
            <v>6.6315789473684212</v>
          </cell>
          <cell r="ZZ13">
            <v>2.7529888064467412</v>
          </cell>
          <cell r="AAA13">
            <v>9.384567753815162</v>
          </cell>
          <cell r="AAB13">
            <v>3.8785901409216801</v>
          </cell>
          <cell r="AAC13" t="str">
            <v>Under</v>
          </cell>
          <cell r="AAD13">
            <v>3</v>
          </cell>
          <cell r="AAE13">
            <v>16</v>
          </cell>
          <cell r="AAF13">
            <v>0</v>
          </cell>
          <cell r="AAG13">
            <v>16</v>
          </cell>
          <cell r="AAH13">
            <v>32</v>
          </cell>
          <cell r="AAI13">
            <v>12.965766892517816</v>
          </cell>
          <cell r="AAJ13">
            <v>44.96576689251782</v>
          </cell>
          <cell r="AAK13">
            <v>19.034233107482184</v>
          </cell>
          <cell r="AAL13" t="str">
            <v>Under</v>
          </cell>
          <cell r="AAM13">
            <v>16</v>
          </cell>
          <cell r="AAN13">
            <v>4</v>
          </cell>
          <cell r="AAO13">
            <v>8.7894736842105257</v>
          </cell>
          <cell r="AAP13">
            <v>5.1053234457162571</v>
          </cell>
          <cell r="AAQ13">
            <v>13.894797129926783</v>
          </cell>
          <cell r="AAR13">
            <v>3.6841502384942686</v>
          </cell>
          <cell r="AAS13" t="str">
            <v>OK</v>
          </cell>
          <cell r="AAT13">
            <v>4</v>
          </cell>
          <cell r="AAU13">
            <v>843</v>
          </cell>
          <cell r="AAV13">
            <v>1556</v>
          </cell>
          <cell r="AAW13">
            <v>1244.8000000000002</v>
          </cell>
          <cell r="AAX13">
            <v>0</v>
          </cell>
          <cell r="AAY13">
            <v>16</v>
          </cell>
          <cell r="AAZ13">
            <v>1</v>
          </cell>
          <cell r="ABA13">
            <v>4</v>
          </cell>
          <cell r="ABB13">
            <v>2</v>
          </cell>
          <cell r="ABC13">
            <v>1</v>
          </cell>
          <cell r="ABD13">
            <v>1</v>
          </cell>
          <cell r="ABE13">
            <v>1</v>
          </cell>
          <cell r="ABF13">
            <v>1</v>
          </cell>
          <cell r="ABG13">
            <v>1</v>
          </cell>
          <cell r="ABH13">
            <v>2</v>
          </cell>
          <cell r="ABI13">
            <v>30</v>
          </cell>
          <cell r="ABJ13">
            <v>0</v>
          </cell>
          <cell r="ABK13">
            <v>0</v>
          </cell>
          <cell r="ABL13">
            <v>0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30</v>
          </cell>
          <cell r="ABX13">
            <v>139</v>
          </cell>
          <cell r="ABY13">
            <v>0</v>
          </cell>
          <cell r="ABZ13">
            <v>111</v>
          </cell>
          <cell r="ACA13">
            <v>-28</v>
          </cell>
          <cell r="ACB13">
            <v>0</v>
          </cell>
          <cell r="ACC13">
            <v>880</v>
          </cell>
          <cell r="ACD13">
            <v>39</v>
          </cell>
          <cell r="ACE13">
            <v>704</v>
          </cell>
          <cell r="ACF13">
            <v>-176</v>
          </cell>
          <cell r="ACG13">
            <v>0</v>
          </cell>
          <cell r="ACH13">
            <v>50</v>
          </cell>
          <cell r="ACI13">
            <v>50</v>
          </cell>
          <cell r="ACJ13">
            <v>40</v>
          </cell>
          <cell r="ACK13">
            <v>-10</v>
          </cell>
          <cell r="ACL13">
            <v>0</v>
          </cell>
          <cell r="ACM13">
            <v>39</v>
          </cell>
          <cell r="ACN13">
            <v>50</v>
          </cell>
          <cell r="ACO13">
            <v>31</v>
          </cell>
          <cell r="ACP13">
            <v>-8</v>
          </cell>
          <cell r="ACQ13">
            <v>0</v>
          </cell>
          <cell r="ACR13">
            <v>21</v>
          </cell>
          <cell r="ACS13">
            <v>139</v>
          </cell>
          <cell r="ACT13">
            <v>3.2</v>
          </cell>
          <cell r="ACU13">
            <v>-17.8</v>
          </cell>
          <cell r="ACV13">
            <v>0</v>
          </cell>
          <cell r="ACW13">
            <v>5</v>
          </cell>
          <cell r="ACX13">
            <v>21</v>
          </cell>
          <cell r="ACY13">
            <v>4</v>
          </cell>
          <cell r="ACZ13">
            <v>-1</v>
          </cell>
          <cell r="ADA13">
            <v>0</v>
          </cell>
          <cell r="ADB13">
            <v>36</v>
          </cell>
          <cell r="ADC13">
            <v>15</v>
          </cell>
          <cell r="ADD13">
            <v>30</v>
          </cell>
          <cell r="ADE13">
            <v>-6</v>
          </cell>
          <cell r="ADF13">
            <v>0</v>
          </cell>
          <cell r="ADG13">
            <v>50</v>
          </cell>
          <cell r="ADH13">
            <v>122</v>
          </cell>
          <cell r="ADI13">
            <v>40</v>
          </cell>
          <cell r="ADJ13">
            <v>-10</v>
          </cell>
          <cell r="ADK13">
            <v>0</v>
          </cell>
          <cell r="ADL13">
            <v>8</v>
          </cell>
          <cell r="ADM13">
            <v>6</v>
          </cell>
          <cell r="ADN13">
            <v>4</v>
          </cell>
          <cell r="ADO13">
            <v>-4</v>
          </cell>
          <cell r="ADP13">
            <v>0</v>
          </cell>
          <cell r="ADQ13">
            <v>11</v>
          </cell>
          <cell r="ADR13">
            <v>50</v>
          </cell>
          <cell r="ADS13">
            <v>9</v>
          </cell>
          <cell r="ADT13">
            <v>-2</v>
          </cell>
          <cell r="ADU13">
            <v>0</v>
          </cell>
          <cell r="ADV13">
            <v>2</v>
          </cell>
          <cell r="ADW13">
            <v>8</v>
          </cell>
          <cell r="ADX13">
            <v>1</v>
          </cell>
          <cell r="ADY13">
            <v>-1</v>
          </cell>
          <cell r="ADZ13">
            <v>0</v>
          </cell>
          <cell r="AEA13">
            <v>3</v>
          </cell>
          <cell r="AEB13">
            <v>2</v>
          </cell>
          <cell r="AEC13">
            <v>2</v>
          </cell>
          <cell r="AED13">
            <v>-1</v>
          </cell>
          <cell r="AEE13">
            <v>0</v>
          </cell>
          <cell r="AEF13">
            <v>5</v>
          </cell>
          <cell r="AEG13">
            <v>3</v>
          </cell>
          <cell r="AEH13">
            <v>4</v>
          </cell>
          <cell r="AEI13">
            <v>-1</v>
          </cell>
          <cell r="AEJ13">
            <v>0</v>
          </cell>
          <cell r="AEK13">
            <v>8</v>
          </cell>
          <cell r="AEL13">
            <v>36</v>
          </cell>
          <cell r="AEM13">
            <v>36</v>
          </cell>
          <cell r="AEN13">
            <v>28</v>
          </cell>
          <cell r="AEO13">
            <v>0</v>
          </cell>
          <cell r="AEP13">
            <v>8</v>
          </cell>
          <cell r="AEQ13">
            <v>5</v>
          </cell>
          <cell r="AER13">
            <v>6</v>
          </cell>
          <cell r="AES13">
            <v>-2</v>
          </cell>
          <cell r="AET13">
            <v>0</v>
          </cell>
          <cell r="AEU13">
            <v>4</v>
          </cell>
          <cell r="AEV13">
            <v>7</v>
          </cell>
          <cell r="AEW13">
            <v>4</v>
          </cell>
          <cell r="AEX13">
            <v>0</v>
          </cell>
          <cell r="AEY13">
            <v>0</v>
          </cell>
          <cell r="AEZ13">
            <v>7</v>
          </cell>
          <cell r="AFA13">
            <v>8</v>
          </cell>
          <cell r="AFB13">
            <v>6</v>
          </cell>
          <cell r="AFC13">
            <v>-1</v>
          </cell>
          <cell r="AFD13">
            <v>0</v>
          </cell>
          <cell r="AFE13">
            <v>20</v>
          </cell>
          <cell r="AFF13">
            <v>4</v>
          </cell>
          <cell r="AFG13">
            <v>16</v>
          </cell>
          <cell r="AFH13">
            <v>-4</v>
          </cell>
          <cell r="AFI13">
            <v>0</v>
          </cell>
          <cell r="AFJ13">
            <v>7</v>
          </cell>
          <cell r="AFK13">
            <v>20</v>
          </cell>
          <cell r="AFL13">
            <v>6</v>
          </cell>
          <cell r="AFM13">
            <v>-1</v>
          </cell>
          <cell r="AFN13">
            <v>0</v>
          </cell>
          <cell r="AFO13">
            <v>1</v>
          </cell>
          <cell r="AFP13">
            <v>7</v>
          </cell>
          <cell r="AFQ13">
            <v>1</v>
          </cell>
          <cell r="AFR13">
            <v>0</v>
          </cell>
          <cell r="AFS13">
            <v>0</v>
          </cell>
          <cell r="AFT13">
            <v>15</v>
          </cell>
          <cell r="AFU13">
            <v>1</v>
          </cell>
          <cell r="AFV13">
            <v>10</v>
          </cell>
          <cell r="AFW13">
            <v>-5</v>
          </cell>
          <cell r="AFX13">
            <v>0</v>
          </cell>
          <cell r="AFY13">
            <v>7</v>
          </cell>
          <cell r="AFZ13">
            <v>0</v>
          </cell>
          <cell r="AGA13">
            <v>5</v>
          </cell>
          <cell r="AGB13">
            <v>-2</v>
          </cell>
          <cell r="AGC13">
            <v>0</v>
          </cell>
          <cell r="AGD13">
            <v>0</v>
          </cell>
          <cell r="AGE13">
            <v>0</v>
          </cell>
          <cell r="AGF13">
            <v>0</v>
          </cell>
          <cell r="AGG13">
            <v>0</v>
          </cell>
          <cell r="AGH13">
            <v>0</v>
          </cell>
          <cell r="AGI13">
            <v>30</v>
          </cell>
          <cell r="AGJ13">
            <v>7</v>
          </cell>
          <cell r="AGK13">
            <v>12</v>
          </cell>
          <cell r="AGL13">
            <v>-18</v>
          </cell>
          <cell r="AGM13">
            <v>0</v>
          </cell>
          <cell r="AGN13">
            <v>44</v>
          </cell>
          <cell r="AGO13">
            <v>44</v>
          </cell>
          <cell r="AGP13">
            <v>0</v>
          </cell>
          <cell r="AGQ13">
            <v>0</v>
          </cell>
          <cell r="AGR13">
            <v>14</v>
          </cell>
          <cell r="AGS13">
            <v>14</v>
          </cell>
          <cell r="AGT13">
            <v>0</v>
          </cell>
          <cell r="AGU13">
            <v>0</v>
          </cell>
          <cell r="AGV13">
            <v>39</v>
          </cell>
          <cell r="AGW13">
            <v>39</v>
          </cell>
          <cell r="AGX13">
            <v>0</v>
          </cell>
          <cell r="AGY13">
            <v>0</v>
          </cell>
          <cell r="AGZ13">
            <v>26</v>
          </cell>
          <cell r="AHA13">
            <v>26</v>
          </cell>
          <cell r="AHB13">
            <v>0</v>
          </cell>
          <cell r="AHC13">
            <v>0</v>
          </cell>
          <cell r="AHD13">
            <v>36</v>
          </cell>
          <cell r="AHE13">
            <v>36</v>
          </cell>
          <cell r="AHF13">
            <v>0</v>
          </cell>
          <cell r="AHG13">
            <v>0</v>
          </cell>
          <cell r="AHH13">
            <v>4</v>
          </cell>
          <cell r="AHI13">
            <v>4</v>
          </cell>
          <cell r="AHJ13">
            <v>0</v>
          </cell>
          <cell r="AHK13">
            <v>0</v>
          </cell>
          <cell r="AHL13">
            <v>5</v>
          </cell>
          <cell r="AHM13">
            <v>5</v>
          </cell>
          <cell r="AHN13">
            <v>0</v>
          </cell>
          <cell r="AHO13">
            <v>0</v>
          </cell>
          <cell r="AHP13">
            <v>3</v>
          </cell>
          <cell r="AHQ13">
            <v>3</v>
          </cell>
          <cell r="AHR13">
            <v>0</v>
          </cell>
          <cell r="AHS13">
            <v>0</v>
          </cell>
          <cell r="AHT13">
            <v>4</v>
          </cell>
          <cell r="AHU13">
            <v>4</v>
          </cell>
          <cell r="AHV13">
            <v>0</v>
          </cell>
          <cell r="AHW13">
            <v>0</v>
          </cell>
          <cell r="AHX13">
            <v>10</v>
          </cell>
          <cell r="AHY13">
            <v>10</v>
          </cell>
          <cell r="AHZ13">
            <v>0</v>
          </cell>
          <cell r="AIA13">
            <v>0</v>
          </cell>
          <cell r="AIB13">
            <v>14</v>
          </cell>
          <cell r="AIC13">
            <v>14</v>
          </cell>
          <cell r="AID13">
            <v>0</v>
          </cell>
          <cell r="AIF13" t="str">
            <v>*</v>
          </cell>
          <cell r="AIG13">
            <v>24</v>
          </cell>
          <cell r="AIH13">
            <v>30</v>
          </cell>
          <cell r="AII13">
            <v>4</v>
          </cell>
          <cell r="AIJ13">
            <v>10</v>
          </cell>
          <cell r="AIK13">
            <v>4</v>
          </cell>
          <cell r="AIL13">
            <v>0</v>
          </cell>
          <cell r="AIM13">
            <v>4</v>
          </cell>
        </row>
        <row r="14">
          <cell r="B14" t="str">
            <v>รพศ.เจ้าพระยาอภัยภูเบศร</v>
          </cell>
          <cell r="C14">
            <v>6</v>
          </cell>
          <cell r="D14" t="str">
            <v>ปราจีนบุรี</v>
          </cell>
          <cell r="E14">
            <v>10665</v>
          </cell>
          <cell r="F14" t="str">
            <v>โรงพยาบาลเจ้าพระยาอภัยภูเบศร</v>
          </cell>
          <cell r="G14" t="str">
            <v>a</v>
          </cell>
          <cell r="H14" t="str">
            <v>รพ.ระดับ A เตียง &lt; 700</v>
          </cell>
          <cell r="I14">
            <v>505</v>
          </cell>
          <cell r="J14">
            <v>409</v>
          </cell>
          <cell r="K14">
            <v>1</v>
          </cell>
          <cell r="L14">
            <v>329473</v>
          </cell>
          <cell r="M14">
            <v>116872</v>
          </cell>
          <cell r="N14">
            <v>0</v>
          </cell>
          <cell r="O14">
            <v>10938</v>
          </cell>
          <cell r="P14">
            <v>105934</v>
          </cell>
          <cell r="Q14">
            <v>5</v>
          </cell>
          <cell r="R14">
            <v>5.3363504368682531</v>
          </cell>
          <cell r="S14">
            <v>1.2635233389495317</v>
          </cell>
          <cell r="T14">
            <v>6.6704380460853159</v>
          </cell>
          <cell r="U14">
            <v>4.0728270979187213</v>
          </cell>
          <cell r="V14" t="str">
            <v>OK</v>
          </cell>
          <cell r="W14">
            <v>3</v>
          </cell>
          <cell r="X14">
            <v>3</v>
          </cell>
          <cell r="Y14">
            <v>0</v>
          </cell>
          <cell r="Z14">
            <v>3</v>
          </cell>
          <cell r="AA14">
            <v>3</v>
          </cell>
          <cell r="AB14" t="str">
            <v>OK</v>
          </cell>
          <cell r="AC14">
            <v>17</v>
          </cell>
          <cell r="AD14">
            <v>23.8</v>
          </cell>
          <cell r="AE14">
            <v>4.3191400486941713</v>
          </cell>
          <cell r="AF14">
            <v>28.11914004869417</v>
          </cell>
          <cell r="AG14">
            <v>19.480859951305831</v>
          </cell>
          <cell r="AH14" t="str">
            <v>Under</v>
          </cell>
          <cell r="AI14">
            <v>0</v>
          </cell>
          <cell r="AJ14">
            <v>1.2</v>
          </cell>
          <cell r="AK14">
            <v>0.87526103040466119</v>
          </cell>
          <cell r="AL14">
            <v>2.0752610304046613</v>
          </cell>
          <cell r="AM14">
            <v>0.32473896959533877</v>
          </cell>
          <cell r="AN14" t="str">
            <v>Under</v>
          </cell>
          <cell r="AO14">
            <v>1</v>
          </cell>
          <cell r="AP14">
            <v>1.1000000000000001</v>
          </cell>
          <cell r="AQ14">
            <v>0.22941573387056158</v>
          </cell>
          <cell r="AR14">
            <v>1.3294157338705617</v>
          </cell>
          <cell r="AS14">
            <v>0.87058426612943851</v>
          </cell>
          <cell r="AT14" t="str">
            <v>OK</v>
          </cell>
          <cell r="AU14">
            <v>2</v>
          </cell>
          <cell r="AV14">
            <v>4</v>
          </cell>
          <cell r="AW14">
            <v>6</v>
          </cell>
          <cell r="AX14">
            <v>7.6</v>
          </cell>
          <cell r="AY14">
            <v>1.5709348354753427</v>
          </cell>
          <cell r="AZ14">
            <v>9.170934835475343</v>
          </cell>
          <cell r="BA14">
            <v>6.0290651645246571</v>
          </cell>
          <cell r="BB14" t="str">
            <v>Under</v>
          </cell>
          <cell r="BC14">
            <v>32</v>
          </cell>
          <cell r="BD14">
            <v>7</v>
          </cell>
          <cell r="BE14">
            <v>13</v>
          </cell>
          <cell r="BF14">
            <v>20</v>
          </cell>
          <cell r="BG14">
            <v>29.6</v>
          </cell>
          <cell r="BH14">
            <v>9.7842216937294939</v>
          </cell>
          <cell r="BI14">
            <v>39.384221693729494</v>
          </cell>
          <cell r="BJ14">
            <v>19.815778306270509</v>
          </cell>
          <cell r="BK14" t="str">
            <v>OK</v>
          </cell>
          <cell r="BL14">
            <v>3</v>
          </cell>
          <cell r="BM14">
            <v>29</v>
          </cell>
          <cell r="BN14">
            <v>32</v>
          </cell>
          <cell r="BO14">
            <v>37</v>
          </cell>
          <cell r="BP14">
            <v>6.0813202629322962</v>
          </cell>
          <cell r="BQ14">
            <v>43.081320262932294</v>
          </cell>
          <cell r="BR14">
            <v>30.918679737067706</v>
          </cell>
          <cell r="BS14" t="str">
            <v>OK</v>
          </cell>
          <cell r="BT14">
            <v>1</v>
          </cell>
          <cell r="BU14">
            <v>1.8</v>
          </cell>
          <cell r="BV14">
            <v>0.87191393963432817</v>
          </cell>
          <cell r="BW14">
            <v>2.6719139396343281</v>
          </cell>
          <cell r="BX14">
            <v>0.92808606036567187</v>
          </cell>
          <cell r="BY14" t="str">
            <v>OK</v>
          </cell>
          <cell r="BZ14">
            <v>33</v>
          </cell>
          <cell r="CA14">
            <v>7</v>
          </cell>
          <cell r="CB14">
            <v>4</v>
          </cell>
          <cell r="CC14">
            <v>11</v>
          </cell>
          <cell r="CD14">
            <v>14.2</v>
          </cell>
          <cell r="CE14">
            <v>2.3470773165416943</v>
          </cell>
          <cell r="CF14">
            <v>16.547077316541692</v>
          </cell>
          <cell r="CG14">
            <v>11.852922683458305</v>
          </cell>
          <cell r="CH14" t="str">
            <v>Under</v>
          </cell>
          <cell r="CI14">
            <v>6</v>
          </cell>
          <cell r="CJ14">
            <v>18</v>
          </cell>
          <cell r="CK14">
            <v>24</v>
          </cell>
          <cell r="CL14">
            <v>4</v>
          </cell>
          <cell r="CM14">
            <v>10</v>
          </cell>
          <cell r="CN14">
            <v>14</v>
          </cell>
          <cell r="CO14">
            <v>38</v>
          </cell>
          <cell r="CP14">
            <v>44.6</v>
          </cell>
          <cell r="CQ14">
            <v>8.3802189813535612</v>
          </cell>
          <cell r="CR14">
            <v>52.980218981353559</v>
          </cell>
          <cell r="CS14">
            <v>36.219781018646444</v>
          </cell>
          <cell r="CT14" t="str">
            <v>OK</v>
          </cell>
          <cell r="CU14">
            <v>134</v>
          </cell>
          <cell r="CV14">
            <v>2</v>
          </cell>
          <cell r="CW14">
            <v>2</v>
          </cell>
          <cell r="CX14">
            <v>0</v>
          </cell>
          <cell r="CY14">
            <v>0</v>
          </cell>
          <cell r="CZ14">
            <v>0</v>
          </cell>
          <cell r="DA14">
            <v>22</v>
          </cell>
          <cell r="DB14">
            <v>0</v>
          </cell>
          <cell r="DC14">
            <v>22</v>
          </cell>
          <cell r="DD14">
            <v>0</v>
          </cell>
          <cell r="DE14">
            <v>6</v>
          </cell>
          <cell r="DF14">
            <v>10</v>
          </cell>
          <cell r="DG14">
            <v>10</v>
          </cell>
          <cell r="DH14">
            <v>0</v>
          </cell>
          <cell r="DI14">
            <v>4</v>
          </cell>
          <cell r="DJ14">
            <v>0</v>
          </cell>
          <cell r="DK14">
            <v>0</v>
          </cell>
          <cell r="DL14">
            <v>3</v>
          </cell>
          <cell r="DM14">
            <v>3</v>
          </cell>
          <cell r="DN14">
            <v>0</v>
          </cell>
          <cell r="DO14">
            <v>36</v>
          </cell>
          <cell r="DP14">
            <v>1</v>
          </cell>
          <cell r="DQ14">
            <v>2</v>
          </cell>
          <cell r="DR14">
            <v>3</v>
          </cell>
          <cell r="DS14">
            <v>0</v>
          </cell>
          <cell r="DT14">
            <v>1</v>
          </cell>
          <cell r="DU14">
            <v>1</v>
          </cell>
          <cell r="DV14">
            <v>4</v>
          </cell>
          <cell r="DW14">
            <v>1</v>
          </cell>
          <cell r="DX14">
            <v>1</v>
          </cell>
          <cell r="DY14">
            <v>6</v>
          </cell>
          <cell r="DZ14">
            <v>1</v>
          </cell>
          <cell r="EA14">
            <v>1</v>
          </cell>
          <cell r="EB14">
            <v>2</v>
          </cell>
          <cell r="EC14">
            <v>48</v>
          </cell>
          <cell r="ED14">
            <v>5</v>
          </cell>
          <cell r="EE14">
            <v>5</v>
          </cell>
          <cell r="EF14">
            <v>0</v>
          </cell>
          <cell r="EG14">
            <v>1</v>
          </cell>
          <cell r="EH14">
            <v>1</v>
          </cell>
          <cell r="EI14">
            <v>2</v>
          </cell>
          <cell r="EJ14">
            <v>1</v>
          </cell>
          <cell r="EK14">
            <v>1</v>
          </cell>
          <cell r="EL14">
            <v>2</v>
          </cell>
          <cell r="EM14">
            <v>0</v>
          </cell>
          <cell r="EN14">
            <v>1</v>
          </cell>
          <cell r="EO14">
            <v>2</v>
          </cell>
          <cell r="EP14">
            <v>3</v>
          </cell>
          <cell r="EQ14">
            <v>1</v>
          </cell>
          <cell r="ER14">
            <v>2</v>
          </cell>
          <cell r="ES14">
            <v>3</v>
          </cell>
          <cell r="ET14">
            <v>1</v>
          </cell>
          <cell r="EU14">
            <v>3</v>
          </cell>
          <cell r="EV14">
            <v>4</v>
          </cell>
          <cell r="EW14">
            <v>0</v>
          </cell>
          <cell r="EX14">
            <v>1</v>
          </cell>
          <cell r="EY14">
            <v>2</v>
          </cell>
          <cell r="EZ14">
            <v>3</v>
          </cell>
          <cell r="FA14">
            <v>17</v>
          </cell>
          <cell r="FB14">
            <v>0</v>
          </cell>
          <cell r="FC14">
            <v>4</v>
          </cell>
          <cell r="FD14">
            <v>0</v>
          </cell>
          <cell r="FE14">
            <v>4</v>
          </cell>
          <cell r="FF14">
            <v>1</v>
          </cell>
          <cell r="FG14">
            <v>0</v>
          </cell>
          <cell r="FH14">
            <v>1</v>
          </cell>
          <cell r="FI14">
            <v>1</v>
          </cell>
          <cell r="FJ14">
            <v>0</v>
          </cell>
          <cell r="FK14">
            <v>1</v>
          </cell>
          <cell r="FL14">
            <v>1</v>
          </cell>
          <cell r="FM14">
            <v>0</v>
          </cell>
          <cell r="FN14">
            <v>1</v>
          </cell>
          <cell r="FO14">
            <v>7</v>
          </cell>
          <cell r="FP14">
            <v>17</v>
          </cell>
          <cell r="FQ14">
            <v>11.687200000000001</v>
          </cell>
          <cell r="FR14">
            <v>9</v>
          </cell>
          <cell r="FS14">
            <v>23.2</v>
          </cell>
          <cell r="FT14">
            <v>12.033335763230545</v>
          </cell>
          <cell r="FU14">
            <v>35.233335763230542</v>
          </cell>
          <cell r="FV14">
            <v>11.166664236769455</v>
          </cell>
          <cell r="FW14" t="str">
            <v>Under</v>
          </cell>
          <cell r="FX14">
            <v>4.3752000000000004</v>
          </cell>
          <cell r="FY14">
            <v>17</v>
          </cell>
          <cell r="FZ14">
            <v>35.6</v>
          </cell>
          <cell r="GA14">
            <v>24.171173203530849</v>
          </cell>
          <cell r="GB14">
            <v>59.77117320353085</v>
          </cell>
          <cell r="GC14">
            <v>11.428826796469153</v>
          </cell>
          <cell r="GD14" t="str">
            <v>OK</v>
          </cell>
          <cell r="GE14">
            <v>101</v>
          </cell>
          <cell r="GF14">
            <v>10</v>
          </cell>
          <cell r="GG14">
            <v>10.6</v>
          </cell>
          <cell r="GH14">
            <v>1.1342617456312003</v>
          </cell>
          <cell r="GI14">
            <v>11.7342617456312</v>
          </cell>
          <cell r="GJ14">
            <v>9.4657382543687998</v>
          </cell>
          <cell r="GK14" t="str">
            <v>OK</v>
          </cell>
          <cell r="GL14">
            <v>0</v>
          </cell>
          <cell r="GM14">
            <v>0.6</v>
          </cell>
          <cell r="GN14">
            <v>1.0029197142425581</v>
          </cell>
          <cell r="GO14">
            <v>1.602919714242558</v>
          </cell>
          <cell r="GP14">
            <v>-0.40291971424255812</v>
          </cell>
          <cell r="GQ14" t="str">
            <v>OK</v>
          </cell>
          <cell r="GR14">
            <v>11</v>
          </cell>
          <cell r="GS14">
            <v>4</v>
          </cell>
          <cell r="GT14">
            <v>15</v>
          </cell>
          <cell r="GU14">
            <v>13.7</v>
          </cell>
          <cell r="GV14">
            <v>1.5389675281277293</v>
          </cell>
          <cell r="GW14">
            <v>15.238967528127729</v>
          </cell>
          <cell r="GX14">
            <v>12.16103247187227</v>
          </cell>
          <cell r="GY14" t="str">
            <v>OK</v>
          </cell>
          <cell r="GZ14">
            <v>4</v>
          </cell>
          <cell r="HA14">
            <v>1.4</v>
          </cell>
          <cell r="HB14">
            <v>1.0457376590053493</v>
          </cell>
          <cell r="HC14">
            <v>2.4457376590053492</v>
          </cell>
          <cell r="HD14">
            <v>0.35426234099465059</v>
          </cell>
          <cell r="HE14" t="str">
            <v>Over</v>
          </cell>
          <cell r="HF14">
            <v>29</v>
          </cell>
          <cell r="HG14">
            <v>0</v>
          </cell>
          <cell r="HH14">
            <v>2.4</v>
          </cell>
          <cell r="HI14">
            <v>2.381704141971257</v>
          </cell>
          <cell r="HJ14">
            <v>4.7817041419712574</v>
          </cell>
          <cell r="HK14">
            <v>1.8295858028742895E-2</v>
          </cell>
          <cell r="HL14" t="str">
            <v>Under</v>
          </cell>
          <cell r="HM14">
            <v>1</v>
          </cell>
          <cell r="HN14">
            <v>1</v>
          </cell>
          <cell r="HO14">
            <v>2</v>
          </cell>
          <cell r="HP14">
            <v>8.3000000000000007</v>
          </cell>
          <cell r="HQ14">
            <v>4.6603967905763177</v>
          </cell>
          <cell r="HR14">
            <v>12.960396790576318</v>
          </cell>
          <cell r="HS14">
            <v>3.639603209423683</v>
          </cell>
          <cell r="HT14" t="str">
            <v>Under</v>
          </cell>
          <cell r="HU14">
            <v>9</v>
          </cell>
          <cell r="HV14">
            <v>8.1999999999999993</v>
          </cell>
          <cell r="HW14">
            <v>4.327931856215713</v>
          </cell>
          <cell r="HX14">
            <v>12.527931856215712</v>
          </cell>
          <cell r="HY14">
            <v>3.8720681437842863</v>
          </cell>
          <cell r="HZ14" t="str">
            <v>OK</v>
          </cell>
          <cell r="IA14">
            <v>11</v>
          </cell>
          <cell r="IB14">
            <v>10.982433333333333</v>
          </cell>
          <cell r="IC14">
            <v>2</v>
          </cell>
          <cell r="ID14">
            <v>2.7</v>
          </cell>
          <cell r="IE14">
            <v>1.0116282977781403</v>
          </cell>
          <cell r="IF14">
            <v>3.7116282977781405</v>
          </cell>
          <cell r="IG14">
            <v>1.6883717022218598</v>
          </cell>
          <cell r="IH14" t="str">
            <v>OK</v>
          </cell>
          <cell r="II14">
            <v>1</v>
          </cell>
          <cell r="IJ14">
            <v>0.7</v>
          </cell>
          <cell r="IK14">
            <v>0.47756693294091923</v>
          </cell>
          <cell r="IL14">
            <v>1.1775669329409193</v>
          </cell>
          <cell r="IM14">
            <v>0.22243306705908072</v>
          </cell>
          <cell r="IN14" t="str">
            <v>OK</v>
          </cell>
          <cell r="IO14">
            <v>0</v>
          </cell>
          <cell r="IP14">
            <v>0.6</v>
          </cell>
          <cell r="IQ14">
            <v>0.88522637273985005</v>
          </cell>
          <cell r="IR14">
            <v>1.48522637273985</v>
          </cell>
          <cell r="IS14">
            <v>-0.28522637273985008</v>
          </cell>
          <cell r="IT14" t="str">
            <v>OK</v>
          </cell>
          <cell r="IU14">
            <v>3</v>
          </cell>
          <cell r="IV14">
            <v>3</v>
          </cell>
          <cell r="IW14">
            <v>2.8</v>
          </cell>
          <cell r="IX14">
            <v>0.67103829820720284</v>
          </cell>
          <cell r="IY14">
            <v>3.4710382982072026</v>
          </cell>
          <cell r="IZ14">
            <v>2.1289617017927971</v>
          </cell>
          <cell r="JA14" t="str">
            <v>OK</v>
          </cell>
          <cell r="JB14">
            <v>1</v>
          </cell>
          <cell r="JC14">
            <v>1</v>
          </cell>
          <cell r="JD14">
            <v>0</v>
          </cell>
          <cell r="JE14">
            <v>1</v>
          </cell>
          <cell r="JF14">
            <v>1</v>
          </cell>
          <cell r="JG14" t="str">
            <v>OK</v>
          </cell>
          <cell r="JH14">
            <v>2</v>
          </cell>
          <cell r="JI14">
            <v>5</v>
          </cell>
          <cell r="JJ14">
            <v>7</v>
          </cell>
          <cell r="JK14">
            <v>7</v>
          </cell>
          <cell r="JL14">
            <v>0</v>
          </cell>
          <cell r="JM14">
            <v>7</v>
          </cell>
          <cell r="JN14">
            <v>7</v>
          </cell>
          <cell r="JO14" t="str">
            <v>OK</v>
          </cell>
          <cell r="JP14">
            <v>1</v>
          </cell>
          <cell r="JQ14">
            <v>2</v>
          </cell>
          <cell r="JR14">
            <v>0.84811452387872421</v>
          </cell>
          <cell r="JS14">
            <v>2.8481145238787242</v>
          </cell>
          <cell r="JT14">
            <v>1.1518854761212758</v>
          </cell>
          <cell r="JU14" t="str">
            <v>Under</v>
          </cell>
          <cell r="JV14">
            <v>1</v>
          </cell>
          <cell r="JW14">
            <v>0.7</v>
          </cell>
          <cell r="JX14">
            <v>0.68398556805676947</v>
          </cell>
          <cell r="JY14">
            <v>1.3839855680567694</v>
          </cell>
          <cell r="JZ14">
            <v>1.6014431943230489E-2</v>
          </cell>
          <cell r="KA14" t="str">
            <v>OK</v>
          </cell>
          <cell r="KB14">
            <v>1</v>
          </cell>
          <cell r="KC14">
            <v>2</v>
          </cell>
          <cell r="KD14">
            <v>3</v>
          </cell>
          <cell r="KE14">
            <v>3.4</v>
          </cell>
          <cell r="KF14">
            <v>0.61177529032149769</v>
          </cell>
          <cell r="KG14">
            <v>4.0117752903214976</v>
          </cell>
          <cell r="KH14">
            <v>2.7882247096785022</v>
          </cell>
          <cell r="KI14" t="str">
            <v>OK</v>
          </cell>
          <cell r="KJ14">
            <v>16</v>
          </cell>
          <cell r="KK14">
            <v>1</v>
          </cell>
          <cell r="KL14">
            <v>1.4</v>
          </cell>
          <cell r="KM14">
            <v>0.9612370197756297</v>
          </cell>
          <cell r="KN14">
            <v>2.3612370197756296</v>
          </cell>
          <cell r="KO14">
            <v>0.43876298022437021</v>
          </cell>
          <cell r="KP14" t="str">
            <v>OK</v>
          </cell>
          <cell r="KQ14">
            <v>2</v>
          </cell>
          <cell r="KR14">
            <v>2.2000000000000002</v>
          </cell>
          <cell r="KS14">
            <v>0.97031977607191811</v>
          </cell>
          <cell r="KT14">
            <v>3.1703197760719184</v>
          </cell>
          <cell r="KU14">
            <v>1.229680223928082</v>
          </cell>
          <cell r="KV14" t="str">
            <v>OK</v>
          </cell>
          <cell r="KW14">
            <v>2</v>
          </cell>
          <cell r="KX14">
            <v>2</v>
          </cell>
          <cell r="KY14">
            <v>0.97632800547203713</v>
          </cell>
          <cell r="KZ14">
            <v>2.9763280054720371</v>
          </cell>
          <cell r="LA14">
            <v>1.0236719945279629</v>
          </cell>
          <cell r="LB14" t="str">
            <v>OK</v>
          </cell>
          <cell r="LC14">
            <v>1</v>
          </cell>
          <cell r="LD14">
            <v>0.7</v>
          </cell>
          <cell r="LE14">
            <v>0.51298917604257699</v>
          </cell>
          <cell r="LF14">
            <v>1.2129891760425768</v>
          </cell>
          <cell r="LG14">
            <v>0.18701082395742297</v>
          </cell>
          <cell r="LH14" t="str">
            <v>OK</v>
          </cell>
          <cell r="LI14">
            <v>6</v>
          </cell>
          <cell r="LJ14">
            <v>65</v>
          </cell>
          <cell r="LK14">
            <v>6</v>
          </cell>
          <cell r="LL14">
            <v>7.7</v>
          </cell>
          <cell r="LM14">
            <v>2.1656542843981734</v>
          </cell>
          <cell r="LN14">
            <v>9.8656542843981736</v>
          </cell>
          <cell r="LO14">
            <v>5.5343457156018268</v>
          </cell>
          <cell r="LP14" t="str">
            <v>OK</v>
          </cell>
          <cell r="LQ14">
            <v>4</v>
          </cell>
          <cell r="LR14">
            <v>16</v>
          </cell>
          <cell r="LS14">
            <v>0</v>
          </cell>
          <cell r="LT14">
            <v>20</v>
          </cell>
          <cell r="LU14">
            <v>20</v>
          </cell>
          <cell r="LV14">
            <v>0</v>
          </cell>
          <cell r="LW14">
            <v>20</v>
          </cell>
          <cell r="LX14">
            <v>20</v>
          </cell>
          <cell r="LY14" t="str">
            <v>OK</v>
          </cell>
          <cell r="LZ14">
            <v>26</v>
          </cell>
          <cell r="MA14">
            <v>24</v>
          </cell>
          <cell r="MB14">
            <v>37.6</v>
          </cell>
          <cell r="MC14">
            <v>10.545640156756225</v>
          </cell>
          <cell r="MD14">
            <v>48.14564015675623</v>
          </cell>
          <cell r="ME14">
            <v>27.054359843243777</v>
          </cell>
          <cell r="MF14" t="str">
            <v>Under</v>
          </cell>
          <cell r="MG14">
            <v>0</v>
          </cell>
          <cell r="MH14">
            <v>1.8</v>
          </cell>
          <cell r="MI14">
            <v>2.2425966570210236</v>
          </cell>
          <cell r="MJ14">
            <v>4.0425966570210239</v>
          </cell>
          <cell r="MK14">
            <v>-0.44259665702102358</v>
          </cell>
          <cell r="ML14" t="str">
            <v>OK</v>
          </cell>
          <cell r="MM14">
            <v>24</v>
          </cell>
          <cell r="MN14">
            <v>15</v>
          </cell>
          <cell r="MO14">
            <v>27.9</v>
          </cell>
          <cell r="MP14">
            <v>8.0517333138104608</v>
          </cell>
          <cell r="MQ14">
            <v>35.951733313810458</v>
          </cell>
          <cell r="MR14">
            <v>19.84826668618954</v>
          </cell>
          <cell r="MS14" t="str">
            <v>Under</v>
          </cell>
          <cell r="MT14">
            <v>0</v>
          </cell>
          <cell r="MU14">
            <v>1.1000000000000001</v>
          </cell>
          <cell r="MV14">
            <v>1.804801911989365</v>
          </cell>
          <cell r="MW14">
            <v>2.9048019119893649</v>
          </cell>
          <cell r="MX14">
            <v>-0.70480191198936493</v>
          </cell>
          <cell r="MY14" t="str">
            <v>OK</v>
          </cell>
          <cell r="MZ14">
            <v>15</v>
          </cell>
          <cell r="NA14">
            <v>8</v>
          </cell>
          <cell r="NB14">
            <v>11.2</v>
          </cell>
          <cell r="NC14">
            <v>2.8531300140710352</v>
          </cell>
          <cell r="ND14">
            <v>14.053130014071034</v>
          </cell>
          <cell r="NE14">
            <v>8.346869985928965</v>
          </cell>
          <cell r="NF14" t="str">
            <v>Under</v>
          </cell>
          <cell r="NG14">
            <v>8</v>
          </cell>
          <cell r="NH14">
            <v>10</v>
          </cell>
          <cell r="NI14">
            <v>17.2</v>
          </cell>
          <cell r="NJ14">
            <v>4.6697984478839798</v>
          </cell>
          <cell r="NK14">
            <v>21.86979844788398</v>
          </cell>
          <cell r="NL14">
            <v>12.530201552116019</v>
          </cell>
          <cell r="NM14" t="str">
            <v>Under</v>
          </cell>
          <cell r="NN14">
            <v>10</v>
          </cell>
          <cell r="NO14">
            <v>1</v>
          </cell>
          <cell r="NP14">
            <v>2</v>
          </cell>
          <cell r="NQ14">
            <v>0.9176629354822472</v>
          </cell>
          <cell r="NR14">
            <v>2.9176629354822472</v>
          </cell>
          <cell r="NS14">
            <v>1.0823370645177528</v>
          </cell>
          <cell r="NT14" t="str">
            <v>Under</v>
          </cell>
          <cell r="NU14">
            <v>1</v>
          </cell>
          <cell r="NV14">
            <v>1</v>
          </cell>
          <cell r="NW14">
            <v>0</v>
          </cell>
          <cell r="NX14">
            <v>1</v>
          </cell>
          <cell r="NY14">
            <v>1</v>
          </cell>
          <cell r="NZ14" t="str">
            <v>OK</v>
          </cell>
          <cell r="OA14">
            <v>2</v>
          </cell>
          <cell r="OB14">
            <v>4</v>
          </cell>
          <cell r="OC14">
            <v>5.9</v>
          </cell>
          <cell r="OD14">
            <v>1.2681431837544697</v>
          </cell>
          <cell r="OE14">
            <v>7.16814318375447</v>
          </cell>
          <cell r="OF14">
            <v>4.6318568162455307</v>
          </cell>
          <cell r="OG14" t="str">
            <v>Under</v>
          </cell>
          <cell r="OH14">
            <v>4</v>
          </cell>
          <cell r="OI14">
            <v>4</v>
          </cell>
          <cell r="OJ14">
            <v>5.3</v>
          </cell>
          <cell r="OK14">
            <v>1.3891812557774839</v>
          </cell>
          <cell r="OL14">
            <v>6.6891812557774841</v>
          </cell>
          <cell r="OM14">
            <v>3.910818744222516</v>
          </cell>
          <cell r="ON14" t="str">
            <v>OK</v>
          </cell>
          <cell r="OO14">
            <v>6</v>
          </cell>
          <cell r="OP14">
            <v>1</v>
          </cell>
          <cell r="OQ14">
            <v>7</v>
          </cell>
          <cell r="OR14">
            <v>7</v>
          </cell>
          <cell r="OS14">
            <v>0</v>
          </cell>
          <cell r="OT14">
            <v>7</v>
          </cell>
          <cell r="OU14">
            <v>7</v>
          </cell>
          <cell r="OV14" t="str">
            <v>OK</v>
          </cell>
          <cell r="OW14">
            <v>11</v>
          </cell>
          <cell r="OX14">
            <v>5</v>
          </cell>
          <cell r="OY14">
            <v>0</v>
          </cell>
          <cell r="OZ14">
            <v>5</v>
          </cell>
          <cell r="PA14">
            <v>7.8</v>
          </cell>
          <cell r="PB14">
            <v>1.649029485974717</v>
          </cell>
          <cell r="PC14">
            <v>9.4490294859747159</v>
          </cell>
          <cell r="PD14">
            <v>6.1509705140252828</v>
          </cell>
          <cell r="PE14" t="str">
            <v>Under</v>
          </cell>
          <cell r="PF14">
            <v>5</v>
          </cell>
          <cell r="PG14">
            <v>1</v>
          </cell>
          <cell r="PH14">
            <v>2.2999999999999998</v>
          </cell>
          <cell r="PI14">
            <v>1.6276126096272243</v>
          </cell>
          <cell r="PJ14">
            <v>3.9276126096272241</v>
          </cell>
          <cell r="PK14">
            <v>0.67238739037277551</v>
          </cell>
          <cell r="PL14" t="str">
            <v>OK</v>
          </cell>
          <cell r="PM14">
            <v>3</v>
          </cell>
          <cell r="PN14">
            <v>4</v>
          </cell>
          <cell r="PO14">
            <v>7</v>
          </cell>
          <cell r="PP14">
            <v>7</v>
          </cell>
          <cell r="PQ14">
            <v>0</v>
          </cell>
          <cell r="PR14">
            <v>7</v>
          </cell>
          <cell r="PS14">
            <v>7</v>
          </cell>
          <cell r="PT14" t="str">
            <v>OK</v>
          </cell>
          <cell r="PU14">
            <v>8</v>
          </cell>
          <cell r="PV14">
            <v>9</v>
          </cell>
          <cell r="PW14">
            <v>12.789473684210526</v>
          </cell>
          <cell r="PX14">
            <v>3.1194541432832095</v>
          </cell>
          <cell r="PY14">
            <v>15.908927827493734</v>
          </cell>
          <cell r="PZ14">
            <v>9.6700195409273171</v>
          </cell>
          <cell r="QA14" t="str">
            <v>Under</v>
          </cell>
          <cell r="QB14">
            <v>9</v>
          </cell>
          <cell r="QC14">
            <v>5</v>
          </cell>
          <cell r="QD14">
            <v>9.0526315789473681</v>
          </cell>
          <cell r="QE14">
            <v>2.8572263981103219</v>
          </cell>
          <cell r="QF14">
            <v>11.90985797705769</v>
          </cell>
          <cell r="QG14">
            <v>6.1954051808370458</v>
          </cell>
          <cell r="QH14" t="str">
            <v>Under</v>
          </cell>
          <cell r="QI14">
            <v>5</v>
          </cell>
          <cell r="QJ14">
            <v>4</v>
          </cell>
          <cell r="QK14">
            <v>5.4210526315789478</v>
          </cell>
          <cell r="QL14">
            <v>1.070606758062622</v>
          </cell>
          <cell r="QM14">
            <v>6.49165938964157</v>
          </cell>
          <cell r="QN14">
            <v>4.3504458735163256</v>
          </cell>
          <cell r="QO14" t="str">
            <v>Under</v>
          </cell>
          <cell r="QP14">
            <v>0</v>
          </cell>
          <cell r="QQ14">
            <v>6.5789473684210522</v>
          </cell>
          <cell r="QR14">
            <v>5.2632456133041057</v>
          </cell>
          <cell r="QS14">
            <v>11.842192981725159</v>
          </cell>
          <cell r="QT14">
            <v>1.3157017551169465</v>
          </cell>
          <cell r="QU14" t="str">
            <v>Under</v>
          </cell>
          <cell r="QV14">
            <v>8</v>
          </cell>
          <cell r="QW14">
            <v>0</v>
          </cell>
          <cell r="QX14">
            <v>8</v>
          </cell>
          <cell r="QY14">
            <v>8</v>
          </cell>
          <cell r="QZ14">
            <v>0</v>
          </cell>
          <cell r="RA14">
            <v>8</v>
          </cell>
          <cell r="RB14">
            <v>8</v>
          </cell>
          <cell r="RC14" t="str">
            <v>OK</v>
          </cell>
          <cell r="RD14">
            <v>12</v>
          </cell>
          <cell r="RE14">
            <v>21</v>
          </cell>
          <cell r="RF14">
            <v>24.315789473684209</v>
          </cell>
          <cell r="RG14">
            <v>7.7463441669742759</v>
          </cell>
          <cell r="RH14">
            <v>32.062133640658487</v>
          </cell>
          <cell r="RI14">
            <v>16.569445306709934</v>
          </cell>
          <cell r="RJ14" t="str">
            <v>OK</v>
          </cell>
          <cell r="RK14">
            <v>4</v>
          </cell>
          <cell r="RL14">
            <v>0</v>
          </cell>
          <cell r="RM14">
            <v>4</v>
          </cell>
          <cell r="RN14">
            <v>8.2631578947368425</v>
          </cell>
          <cell r="RO14">
            <v>7.2098860005100551</v>
          </cell>
          <cell r="RP14">
            <v>15.473043895246898</v>
          </cell>
          <cell r="RQ14">
            <v>1.0532718942267874</v>
          </cell>
          <cell r="RR14" t="str">
            <v>OK</v>
          </cell>
          <cell r="RS14">
            <v>1</v>
          </cell>
          <cell r="RT14">
            <v>1</v>
          </cell>
          <cell r="RU14">
            <v>0</v>
          </cell>
          <cell r="RV14">
            <v>1</v>
          </cell>
          <cell r="RW14">
            <v>1</v>
          </cell>
          <cell r="RX14" t="str">
            <v>OK</v>
          </cell>
          <cell r="RY14">
            <v>26</v>
          </cell>
          <cell r="RZ14">
            <v>5</v>
          </cell>
          <cell r="SA14">
            <v>8.3157894736842106</v>
          </cell>
          <cell r="SB14">
            <v>2.187150139106631</v>
          </cell>
          <cell r="SC14">
            <v>10.502939612790842</v>
          </cell>
          <cell r="SD14">
            <v>6.1286393345775796</v>
          </cell>
          <cell r="SE14" t="str">
            <v>Under</v>
          </cell>
          <cell r="SF14">
            <v>10</v>
          </cell>
          <cell r="SG14">
            <v>3</v>
          </cell>
          <cell r="SH14">
            <v>0</v>
          </cell>
          <cell r="SI14">
            <v>0</v>
          </cell>
          <cell r="SJ14">
            <v>0</v>
          </cell>
          <cell r="SK14">
            <v>13</v>
          </cell>
          <cell r="SL14">
            <v>16</v>
          </cell>
          <cell r="SM14">
            <v>24.789473684210527</v>
          </cell>
          <cell r="SN14">
            <v>7.4429604875152622</v>
          </cell>
          <cell r="SO14">
            <v>32.232434171725792</v>
          </cell>
          <cell r="SP14">
            <v>17.346513196695266</v>
          </cell>
          <cell r="SQ14" t="str">
            <v>Under</v>
          </cell>
          <cell r="SR14">
            <v>21</v>
          </cell>
          <cell r="SS14">
            <v>0</v>
          </cell>
          <cell r="ST14">
            <v>0.73684210526315785</v>
          </cell>
          <cell r="SU14">
            <v>0.73349280562690777</v>
          </cell>
          <cell r="SV14">
            <v>1.4703349108900656</v>
          </cell>
          <cell r="SW14">
            <v>3.3492996362500804E-3</v>
          </cell>
          <cell r="SX14" t="str">
            <v>Under</v>
          </cell>
          <cell r="SY14">
            <v>22</v>
          </cell>
          <cell r="SZ14">
            <v>3</v>
          </cell>
          <cell r="TA14">
            <v>8</v>
          </cell>
          <cell r="TB14">
            <v>33</v>
          </cell>
          <cell r="TC14">
            <v>61.368421052631582</v>
          </cell>
          <cell r="TD14">
            <v>15.993785342771202</v>
          </cell>
          <cell r="TE14">
            <v>77.362206395402779</v>
          </cell>
          <cell r="TF14">
            <v>45.374635709860378</v>
          </cell>
          <cell r="TG14" t="str">
            <v>Under</v>
          </cell>
          <cell r="TH14">
            <v>33</v>
          </cell>
          <cell r="TI14">
            <v>4</v>
          </cell>
          <cell r="TJ14">
            <v>4.2105263157894735</v>
          </cell>
          <cell r="TK14">
            <v>1.1342617456312003</v>
          </cell>
          <cell r="TL14">
            <v>5.3447880614206742</v>
          </cell>
          <cell r="TM14">
            <v>3.0762645701582731</v>
          </cell>
          <cell r="TN14" t="str">
            <v>OK</v>
          </cell>
          <cell r="TO14">
            <v>10</v>
          </cell>
          <cell r="TP14">
            <v>2</v>
          </cell>
          <cell r="TQ14">
            <v>12</v>
          </cell>
          <cell r="TR14">
            <v>23.842105263157894</v>
          </cell>
          <cell r="TS14">
            <v>10.122928638023993</v>
          </cell>
          <cell r="TT14">
            <v>33.965033901181883</v>
          </cell>
          <cell r="TU14">
            <v>13.719176625133901</v>
          </cell>
          <cell r="TV14" t="str">
            <v>Under</v>
          </cell>
          <cell r="TW14">
            <v>5</v>
          </cell>
          <cell r="TX14">
            <v>0</v>
          </cell>
          <cell r="TY14">
            <v>5</v>
          </cell>
          <cell r="TZ14">
            <v>5</v>
          </cell>
          <cell r="UA14">
            <v>0</v>
          </cell>
          <cell r="UB14">
            <v>5</v>
          </cell>
          <cell r="UC14">
            <v>5</v>
          </cell>
          <cell r="UD14" t="str">
            <v>OK</v>
          </cell>
          <cell r="UE14">
            <v>3</v>
          </cell>
          <cell r="UF14">
            <v>2</v>
          </cell>
          <cell r="UG14">
            <v>5</v>
          </cell>
          <cell r="UH14">
            <v>5</v>
          </cell>
          <cell r="UI14">
            <v>0</v>
          </cell>
          <cell r="UJ14">
            <v>5</v>
          </cell>
          <cell r="UK14">
            <v>5</v>
          </cell>
          <cell r="UL14" t="str">
            <v>OK</v>
          </cell>
          <cell r="UM14">
            <v>26</v>
          </cell>
          <cell r="UN14">
            <v>7</v>
          </cell>
          <cell r="UO14">
            <v>7</v>
          </cell>
          <cell r="UP14">
            <v>0</v>
          </cell>
          <cell r="UQ14">
            <v>7</v>
          </cell>
          <cell r="UR14">
            <v>7</v>
          </cell>
          <cell r="US14" t="str">
            <v>OK</v>
          </cell>
          <cell r="UT14">
            <v>7</v>
          </cell>
          <cell r="UU14">
            <v>40</v>
          </cell>
          <cell r="UV14">
            <v>54.578947368421055</v>
          </cell>
          <cell r="UW14">
            <v>8.2886521453107687</v>
          </cell>
          <cell r="UX14">
            <v>62.867599513731825</v>
          </cell>
          <cell r="UY14">
            <v>46.290295223110284</v>
          </cell>
          <cell r="UZ14" t="str">
            <v>Under</v>
          </cell>
          <cell r="VA14">
            <v>31</v>
          </cell>
          <cell r="VB14">
            <v>45.05263157894737</v>
          </cell>
          <cell r="VC14">
            <v>7.0275148461088817</v>
          </cell>
          <cell r="VD14">
            <v>52.080146425056249</v>
          </cell>
          <cell r="VE14">
            <v>38.025116732838491</v>
          </cell>
          <cell r="VF14" t="str">
            <v>Under</v>
          </cell>
          <cell r="VG14">
            <v>71</v>
          </cell>
          <cell r="VH14">
            <v>323</v>
          </cell>
          <cell r="VI14">
            <v>32</v>
          </cell>
          <cell r="VJ14">
            <v>0</v>
          </cell>
          <cell r="VK14">
            <v>32</v>
          </cell>
          <cell r="VL14">
            <v>47.842105263157897</v>
          </cell>
          <cell r="VM14">
            <v>13.317754056124297</v>
          </cell>
          <cell r="VN14">
            <v>61.159859319282191</v>
          </cell>
          <cell r="VO14">
            <v>34.524351207033604</v>
          </cell>
          <cell r="VP14" t="str">
            <v>Under</v>
          </cell>
          <cell r="VQ14">
            <v>32</v>
          </cell>
          <cell r="VR14">
            <v>40</v>
          </cell>
          <cell r="VS14">
            <v>0</v>
          </cell>
          <cell r="VT14">
            <v>40</v>
          </cell>
          <cell r="VU14">
            <v>61</v>
          </cell>
          <cell r="VV14">
            <v>9.4633797110522604</v>
          </cell>
          <cell r="VW14">
            <v>70.463379711052255</v>
          </cell>
          <cell r="VX14">
            <v>51.536620288947738</v>
          </cell>
          <cell r="VY14" t="str">
            <v>Under</v>
          </cell>
          <cell r="VZ14">
            <v>40</v>
          </cell>
          <cell r="WA14">
            <v>141</v>
          </cell>
          <cell r="WB14">
            <v>0</v>
          </cell>
          <cell r="WC14">
            <v>141</v>
          </cell>
          <cell r="WD14">
            <v>140.94736842105263</v>
          </cell>
          <cell r="WE14">
            <v>60.882832541247744</v>
          </cell>
          <cell r="WF14">
            <v>201.83020096230038</v>
          </cell>
          <cell r="WG14">
            <v>80.064535879804879</v>
          </cell>
          <cell r="WH14" t="str">
            <v>OK</v>
          </cell>
          <cell r="WI14">
            <v>141</v>
          </cell>
          <cell r="WJ14">
            <v>15</v>
          </cell>
          <cell r="WK14">
            <v>0</v>
          </cell>
          <cell r="WL14">
            <v>15</v>
          </cell>
          <cell r="WM14">
            <v>25.526315789473685</v>
          </cell>
          <cell r="WN14">
            <v>8.3090875354947755</v>
          </cell>
          <cell r="WO14">
            <v>33.83540332496846</v>
          </cell>
          <cell r="WP14">
            <v>17.217228253978909</v>
          </cell>
          <cell r="WQ14" t="str">
            <v>Under</v>
          </cell>
          <cell r="WR14">
            <v>15</v>
          </cell>
          <cell r="WS14">
            <v>39</v>
          </cell>
          <cell r="WT14">
            <v>0</v>
          </cell>
          <cell r="WU14">
            <v>39</v>
          </cell>
          <cell r="WV14">
            <v>56.315789473684212</v>
          </cell>
          <cell r="WW14">
            <v>13.743898167627158</v>
          </cell>
          <cell r="WX14">
            <v>70.05968764131137</v>
          </cell>
          <cell r="WY14">
            <v>42.571891306057054</v>
          </cell>
          <cell r="WZ14" t="str">
            <v>Under</v>
          </cell>
          <cell r="XA14">
            <v>39</v>
          </cell>
          <cell r="XB14">
            <v>18</v>
          </cell>
          <cell r="XC14">
            <v>0</v>
          </cell>
          <cell r="XD14">
            <v>18</v>
          </cell>
          <cell r="XE14">
            <v>35.421052631578945</v>
          </cell>
          <cell r="XF14">
            <v>11.519624750223638</v>
          </cell>
          <cell r="XG14">
            <v>46.940677381802587</v>
          </cell>
          <cell r="XH14">
            <v>23.901427881355307</v>
          </cell>
          <cell r="XI14" t="str">
            <v>Under</v>
          </cell>
          <cell r="XJ14">
            <v>18</v>
          </cell>
          <cell r="XK14">
            <v>112</v>
          </cell>
          <cell r="XL14">
            <v>0</v>
          </cell>
          <cell r="XM14">
            <v>112</v>
          </cell>
          <cell r="XN14">
            <v>182.63157894736841</v>
          </cell>
          <cell r="XO14">
            <v>50.838754384508881</v>
          </cell>
          <cell r="XP14">
            <v>233.4703333318773</v>
          </cell>
          <cell r="XQ14">
            <v>131.79282456285952</v>
          </cell>
          <cell r="XR14" t="str">
            <v>Under</v>
          </cell>
          <cell r="XS14">
            <v>112</v>
          </cell>
          <cell r="XT14">
            <v>75</v>
          </cell>
          <cell r="XU14">
            <v>0</v>
          </cell>
          <cell r="XV14">
            <v>75</v>
          </cell>
          <cell r="XW14">
            <v>126.94736842105263</v>
          </cell>
          <cell r="XX14">
            <v>35.061016154714771</v>
          </cell>
          <cell r="XY14">
            <v>162.00838457576739</v>
          </cell>
          <cell r="XZ14">
            <v>91.886352266337866</v>
          </cell>
          <cell r="YA14" t="str">
            <v>Under</v>
          </cell>
          <cell r="YB14">
            <v>75</v>
          </cell>
          <cell r="YC14">
            <v>50</v>
          </cell>
          <cell r="YD14">
            <v>0</v>
          </cell>
          <cell r="YE14">
            <v>50</v>
          </cell>
          <cell r="YF14">
            <v>58.421052631578945</v>
          </cell>
          <cell r="YG14">
            <v>14.671649871146746</v>
          </cell>
          <cell r="YH14">
            <v>73.092702502725686</v>
          </cell>
          <cell r="YI14">
            <v>43.749402760432197</v>
          </cell>
          <cell r="YJ14" t="str">
            <v>OK</v>
          </cell>
          <cell r="YK14">
            <v>50</v>
          </cell>
          <cell r="YL14">
            <v>18</v>
          </cell>
          <cell r="YM14">
            <v>0</v>
          </cell>
          <cell r="YN14">
            <v>18</v>
          </cell>
          <cell r="YO14">
            <v>8.0526315789473681</v>
          </cell>
          <cell r="YP14">
            <v>6.5529779846903393</v>
          </cell>
          <cell r="YQ14">
            <v>14.605609563637707</v>
          </cell>
          <cell r="YR14">
            <v>1.4996535942570288</v>
          </cell>
          <cell r="YS14" t="str">
            <v>Over</v>
          </cell>
          <cell r="YT14">
            <v>18</v>
          </cell>
          <cell r="YU14">
            <v>44</v>
          </cell>
          <cell r="YV14">
            <v>0</v>
          </cell>
          <cell r="YW14">
            <v>44</v>
          </cell>
          <cell r="YX14">
            <v>69.631578947368425</v>
          </cell>
          <cell r="YY14">
            <v>16.770379066529397</v>
          </cell>
          <cell r="YZ14">
            <v>86.401958013897826</v>
          </cell>
          <cell r="ZA14">
            <v>52.861199880839024</v>
          </cell>
          <cell r="ZB14" t="str">
            <v>Under</v>
          </cell>
          <cell r="ZC14">
            <v>44</v>
          </cell>
          <cell r="ZD14">
            <v>17</v>
          </cell>
          <cell r="ZE14">
            <v>0</v>
          </cell>
          <cell r="ZF14">
            <v>17</v>
          </cell>
          <cell r="ZG14">
            <v>50.263157894736842</v>
          </cell>
          <cell r="ZH14">
            <v>18.716724859699255</v>
          </cell>
          <cell r="ZI14">
            <v>68.97988275443609</v>
          </cell>
          <cell r="ZJ14">
            <v>31.546433035037587</v>
          </cell>
          <cell r="ZK14" t="str">
            <v>Under</v>
          </cell>
          <cell r="ZL14">
            <v>17</v>
          </cell>
          <cell r="ZM14">
            <v>10</v>
          </cell>
          <cell r="ZN14">
            <v>0</v>
          </cell>
          <cell r="ZO14">
            <v>10</v>
          </cell>
          <cell r="ZP14">
            <v>25.578947368421051</v>
          </cell>
          <cell r="ZQ14">
            <v>8.6942879682498315</v>
          </cell>
          <cell r="ZR14">
            <v>34.273235336670879</v>
          </cell>
          <cell r="ZS14">
            <v>16.88465940017122</v>
          </cell>
          <cell r="ZT14" t="str">
            <v>Under</v>
          </cell>
          <cell r="ZU14">
            <v>10</v>
          </cell>
          <cell r="ZV14">
            <v>4</v>
          </cell>
          <cell r="ZW14">
            <v>0</v>
          </cell>
          <cell r="ZX14">
            <v>4</v>
          </cell>
          <cell r="ZY14">
            <v>6.6315789473684212</v>
          </cell>
          <cell r="ZZ14">
            <v>2.7529888064467412</v>
          </cell>
          <cell r="AAA14">
            <v>9.384567753815162</v>
          </cell>
          <cell r="AAB14">
            <v>3.8785901409216801</v>
          </cell>
          <cell r="AAC14" t="str">
            <v>OK</v>
          </cell>
          <cell r="AAD14">
            <v>4</v>
          </cell>
          <cell r="AAE14">
            <v>19</v>
          </cell>
          <cell r="AAF14">
            <v>0</v>
          </cell>
          <cell r="AAG14">
            <v>19</v>
          </cell>
          <cell r="AAH14">
            <v>32</v>
          </cell>
          <cell r="AAI14">
            <v>12.965766892517816</v>
          </cell>
          <cell r="AAJ14">
            <v>44.96576689251782</v>
          </cell>
          <cell r="AAK14">
            <v>19.034233107482184</v>
          </cell>
          <cell r="AAL14" t="str">
            <v>Under</v>
          </cell>
          <cell r="AAM14">
            <v>19</v>
          </cell>
          <cell r="AAN14">
            <v>0</v>
          </cell>
          <cell r="AAO14">
            <v>8.7894736842105257</v>
          </cell>
          <cell r="AAP14">
            <v>5.1053234457162571</v>
          </cell>
          <cell r="AAQ14">
            <v>13.894797129926783</v>
          </cell>
          <cell r="AAR14">
            <v>3.6841502384942686</v>
          </cell>
          <cell r="AAS14" t="str">
            <v>Under</v>
          </cell>
          <cell r="AAT14">
            <v>0</v>
          </cell>
          <cell r="AAU14">
            <v>634</v>
          </cell>
          <cell r="AAV14">
            <v>1257</v>
          </cell>
          <cell r="AAW14">
            <v>1005.6</v>
          </cell>
          <cell r="AAX14">
            <v>0</v>
          </cell>
          <cell r="AAY14">
            <v>8</v>
          </cell>
          <cell r="AAZ14">
            <v>1</v>
          </cell>
          <cell r="ABA14">
            <v>1</v>
          </cell>
          <cell r="ABB14">
            <v>2</v>
          </cell>
          <cell r="ABC14">
            <v>1</v>
          </cell>
          <cell r="ABD14">
            <v>1</v>
          </cell>
          <cell r="ABE14">
            <v>0</v>
          </cell>
          <cell r="ABF14">
            <v>1</v>
          </cell>
          <cell r="ABG14">
            <v>1</v>
          </cell>
          <cell r="ABH14">
            <v>0</v>
          </cell>
          <cell r="ABI14">
            <v>16</v>
          </cell>
          <cell r="ABJ14">
            <v>0</v>
          </cell>
          <cell r="ABK14">
            <v>0</v>
          </cell>
          <cell r="ABL14">
            <v>0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16</v>
          </cell>
          <cell r="ABX14">
            <v>109</v>
          </cell>
          <cell r="ABY14">
            <v>0</v>
          </cell>
          <cell r="ABZ14">
            <v>87</v>
          </cell>
          <cell r="ACA14">
            <v>-22</v>
          </cell>
          <cell r="ACB14">
            <v>0</v>
          </cell>
          <cell r="ACC14">
            <v>663</v>
          </cell>
          <cell r="ACD14">
            <v>31</v>
          </cell>
          <cell r="ACE14">
            <v>530</v>
          </cell>
          <cell r="ACF14">
            <v>-133</v>
          </cell>
          <cell r="ACG14">
            <v>0</v>
          </cell>
          <cell r="ACH14">
            <v>41</v>
          </cell>
          <cell r="ACI14">
            <v>41</v>
          </cell>
          <cell r="ACJ14">
            <v>33</v>
          </cell>
          <cell r="ACK14">
            <v>-8</v>
          </cell>
          <cell r="ACL14">
            <v>0</v>
          </cell>
          <cell r="ACM14">
            <v>31</v>
          </cell>
          <cell r="ACN14">
            <v>41</v>
          </cell>
          <cell r="ACO14">
            <v>25</v>
          </cell>
          <cell r="ACP14">
            <v>-6</v>
          </cell>
          <cell r="ACQ14">
            <v>0</v>
          </cell>
          <cell r="ACR14">
            <v>21</v>
          </cell>
          <cell r="ACS14">
            <v>109</v>
          </cell>
          <cell r="ACT14">
            <v>17</v>
          </cell>
          <cell r="ACU14">
            <v>-4</v>
          </cell>
          <cell r="ACV14">
            <v>0</v>
          </cell>
          <cell r="ACW14">
            <v>4</v>
          </cell>
          <cell r="ACX14">
            <v>21</v>
          </cell>
          <cell r="ACY14">
            <v>3</v>
          </cell>
          <cell r="ACZ14">
            <v>-1</v>
          </cell>
          <cell r="ADA14">
            <v>0</v>
          </cell>
          <cell r="ADB14">
            <v>36</v>
          </cell>
          <cell r="ADC14">
            <v>13</v>
          </cell>
          <cell r="ADD14">
            <v>30</v>
          </cell>
          <cell r="ADE14">
            <v>-6</v>
          </cell>
          <cell r="ADF14">
            <v>0</v>
          </cell>
          <cell r="ADG14">
            <v>33</v>
          </cell>
          <cell r="ADH14">
            <v>96</v>
          </cell>
          <cell r="ADI14">
            <v>26</v>
          </cell>
          <cell r="ADJ14">
            <v>-7</v>
          </cell>
          <cell r="ADK14">
            <v>0</v>
          </cell>
          <cell r="ADL14">
            <v>8</v>
          </cell>
          <cell r="ADM14">
            <v>6</v>
          </cell>
          <cell r="ADN14">
            <v>4</v>
          </cell>
          <cell r="ADO14">
            <v>-4</v>
          </cell>
          <cell r="ADP14">
            <v>0</v>
          </cell>
          <cell r="ADQ14">
            <v>12</v>
          </cell>
          <cell r="ADR14">
            <v>33</v>
          </cell>
          <cell r="ADS14">
            <v>10</v>
          </cell>
          <cell r="ADT14">
            <v>-2</v>
          </cell>
          <cell r="ADU14">
            <v>0</v>
          </cell>
          <cell r="ADV14">
            <v>2</v>
          </cell>
          <cell r="ADW14">
            <v>5</v>
          </cell>
          <cell r="ADX14">
            <v>1</v>
          </cell>
          <cell r="ADY14">
            <v>-1</v>
          </cell>
          <cell r="ADZ14">
            <v>0</v>
          </cell>
          <cell r="AEA14">
            <v>3</v>
          </cell>
          <cell r="AEB14">
            <v>2</v>
          </cell>
          <cell r="AEC14">
            <v>2</v>
          </cell>
          <cell r="AED14">
            <v>-1</v>
          </cell>
          <cell r="AEE14">
            <v>0</v>
          </cell>
          <cell r="AEF14">
            <v>5</v>
          </cell>
          <cell r="AEG14">
            <v>3</v>
          </cell>
          <cell r="AEH14">
            <v>4</v>
          </cell>
          <cell r="AEI14">
            <v>-1</v>
          </cell>
          <cell r="AEJ14">
            <v>0</v>
          </cell>
          <cell r="AEK14">
            <v>5</v>
          </cell>
          <cell r="AEL14">
            <v>36</v>
          </cell>
          <cell r="AEM14">
            <v>36</v>
          </cell>
          <cell r="AEN14">
            <v>31</v>
          </cell>
          <cell r="AEO14">
            <v>0</v>
          </cell>
          <cell r="AEP14">
            <v>8</v>
          </cell>
          <cell r="AEQ14">
            <v>5</v>
          </cell>
          <cell r="AER14">
            <v>6</v>
          </cell>
          <cell r="AES14">
            <v>-2</v>
          </cell>
          <cell r="AET14">
            <v>0</v>
          </cell>
          <cell r="AEU14">
            <v>28</v>
          </cell>
          <cell r="AEV14">
            <v>7</v>
          </cell>
          <cell r="AEW14">
            <v>22</v>
          </cell>
          <cell r="AEX14">
            <v>-6</v>
          </cell>
          <cell r="AEY14">
            <v>0</v>
          </cell>
          <cell r="AEZ14">
            <v>7</v>
          </cell>
          <cell r="AFA14">
            <v>8</v>
          </cell>
          <cell r="AFB14">
            <v>6</v>
          </cell>
          <cell r="AFC14">
            <v>-1</v>
          </cell>
          <cell r="AFD14">
            <v>0</v>
          </cell>
          <cell r="AFE14">
            <v>20</v>
          </cell>
          <cell r="AFF14">
            <v>28</v>
          </cell>
          <cell r="AFG14">
            <v>16</v>
          </cell>
          <cell r="AFH14">
            <v>-4</v>
          </cell>
          <cell r="AFI14">
            <v>0</v>
          </cell>
          <cell r="AFJ14">
            <v>7</v>
          </cell>
          <cell r="AFK14">
            <v>20</v>
          </cell>
          <cell r="AFL14">
            <v>6</v>
          </cell>
          <cell r="AFM14">
            <v>-1</v>
          </cell>
          <cell r="AFN14">
            <v>0</v>
          </cell>
          <cell r="AFO14">
            <v>1</v>
          </cell>
          <cell r="AFP14">
            <v>7</v>
          </cell>
          <cell r="AFQ14">
            <v>1</v>
          </cell>
          <cell r="AFR14">
            <v>0</v>
          </cell>
          <cell r="AFS14">
            <v>0</v>
          </cell>
          <cell r="AFT14">
            <v>15</v>
          </cell>
          <cell r="AFU14">
            <v>1</v>
          </cell>
          <cell r="AFV14">
            <v>10</v>
          </cell>
          <cell r="AFW14">
            <v>-5</v>
          </cell>
          <cell r="AFX14">
            <v>0</v>
          </cell>
          <cell r="AFY14">
            <v>7</v>
          </cell>
          <cell r="AFZ14">
            <v>0</v>
          </cell>
          <cell r="AGA14">
            <v>5</v>
          </cell>
          <cell r="AGB14">
            <v>-2</v>
          </cell>
          <cell r="AGC14">
            <v>0</v>
          </cell>
          <cell r="AGD14">
            <v>0</v>
          </cell>
          <cell r="AGE14">
            <v>0</v>
          </cell>
          <cell r="AGF14">
            <v>0</v>
          </cell>
          <cell r="AGG14">
            <v>0</v>
          </cell>
          <cell r="AGH14">
            <v>0</v>
          </cell>
          <cell r="AGI14">
            <v>16</v>
          </cell>
          <cell r="AGJ14">
            <v>7</v>
          </cell>
          <cell r="AGK14">
            <v>11</v>
          </cell>
          <cell r="AGL14">
            <v>-5</v>
          </cell>
          <cell r="AGM14">
            <v>0</v>
          </cell>
          <cell r="AGN14">
            <v>38</v>
          </cell>
          <cell r="AGO14">
            <v>38</v>
          </cell>
          <cell r="AGP14">
            <v>0</v>
          </cell>
          <cell r="AGQ14">
            <v>0</v>
          </cell>
          <cell r="AGR14">
            <v>11</v>
          </cell>
          <cell r="AGS14">
            <v>11</v>
          </cell>
          <cell r="AGT14">
            <v>0</v>
          </cell>
          <cell r="AGU14">
            <v>0</v>
          </cell>
          <cell r="AGV14">
            <v>38</v>
          </cell>
          <cell r="AGW14">
            <v>38</v>
          </cell>
          <cell r="AGX14">
            <v>0</v>
          </cell>
          <cell r="AGY14">
            <v>0</v>
          </cell>
          <cell r="AGZ14">
            <v>20</v>
          </cell>
          <cell r="AHA14">
            <v>20</v>
          </cell>
          <cell r="AHB14">
            <v>0</v>
          </cell>
          <cell r="AHC14">
            <v>0</v>
          </cell>
          <cell r="AHD14">
            <v>32</v>
          </cell>
          <cell r="AHE14">
            <v>32</v>
          </cell>
          <cell r="AHF14">
            <v>0</v>
          </cell>
          <cell r="AHG14">
            <v>0</v>
          </cell>
          <cell r="AHH14">
            <v>4</v>
          </cell>
          <cell r="AHI14">
            <v>4</v>
          </cell>
          <cell r="AHJ14">
            <v>0</v>
          </cell>
          <cell r="AHK14">
            <v>0</v>
          </cell>
          <cell r="AHL14">
            <v>4</v>
          </cell>
          <cell r="AHM14">
            <v>4</v>
          </cell>
          <cell r="AHN14">
            <v>0</v>
          </cell>
          <cell r="AHO14">
            <v>0</v>
          </cell>
          <cell r="AHP14">
            <v>3</v>
          </cell>
          <cell r="AHQ14">
            <v>3</v>
          </cell>
          <cell r="AHR14">
            <v>0</v>
          </cell>
          <cell r="AHS14">
            <v>0</v>
          </cell>
          <cell r="AHT14">
            <v>3</v>
          </cell>
          <cell r="AHU14">
            <v>3</v>
          </cell>
          <cell r="AHV14">
            <v>0</v>
          </cell>
          <cell r="AHW14">
            <v>0</v>
          </cell>
          <cell r="AHX14">
            <v>10</v>
          </cell>
          <cell r="AHY14">
            <v>10</v>
          </cell>
          <cell r="AHZ14">
            <v>0</v>
          </cell>
          <cell r="AIA14">
            <v>0</v>
          </cell>
          <cell r="AIB14">
            <v>11</v>
          </cell>
          <cell r="AIC14">
            <v>11</v>
          </cell>
          <cell r="AID14">
            <v>0</v>
          </cell>
          <cell r="AIF14" t="str">
            <v>*</v>
          </cell>
          <cell r="AIG14">
            <v>16</v>
          </cell>
          <cell r="AIH14">
            <v>20</v>
          </cell>
          <cell r="AII14">
            <v>22</v>
          </cell>
          <cell r="AIJ14">
            <v>14</v>
          </cell>
          <cell r="AIK14">
            <v>0</v>
          </cell>
          <cell r="AIL14">
            <v>6</v>
          </cell>
          <cell r="AIM14">
            <v>2</v>
          </cell>
        </row>
        <row r="15">
          <cell r="B15" t="str">
            <v>รพศ.ระยอง</v>
          </cell>
          <cell r="C15">
            <v>6</v>
          </cell>
          <cell r="D15" t="str">
            <v>ระยอง</v>
          </cell>
          <cell r="E15">
            <v>10663</v>
          </cell>
          <cell r="F15" t="str">
            <v>โรงพยาบาลระยอง</v>
          </cell>
          <cell r="G15" t="str">
            <v>a</v>
          </cell>
          <cell r="H15" t="str">
            <v>รพ.ระดับ A เตียง &lt; 700</v>
          </cell>
          <cell r="I15">
            <v>555</v>
          </cell>
          <cell r="J15">
            <v>596</v>
          </cell>
          <cell r="K15">
            <v>2</v>
          </cell>
          <cell r="L15">
            <v>561447</v>
          </cell>
          <cell r="M15">
            <v>231367</v>
          </cell>
          <cell r="N15">
            <v>17542</v>
          </cell>
          <cell r="O15">
            <v>63182</v>
          </cell>
          <cell r="P15">
            <v>150643</v>
          </cell>
          <cell r="Q15">
            <v>6</v>
          </cell>
          <cell r="R15">
            <v>6.4</v>
          </cell>
          <cell r="S15">
            <v>1.2635233389495317</v>
          </cell>
          <cell r="T15">
            <v>7.6635233389495321</v>
          </cell>
          <cell r="U15">
            <v>5.1364766610504686</v>
          </cell>
          <cell r="V15" t="str">
            <v>OK</v>
          </cell>
          <cell r="W15">
            <v>3</v>
          </cell>
          <cell r="X15">
            <v>3</v>
          </cell>
          <cell r="Y15">
            <v>0</v>
          </cell>
          <cell r="Z15">
            <v>3</v>
          </cell>
          <cell r="AA15">
            <v>3</v>
          </cell>
          <cell r="AB15" t="str">
            <v>OK</v>
          </cell>
          <cell r="AC15">
            <v>24</v>
          </cell>
          <cell r="AD15">
            <v>23.8</v>
          </cell>
          <cell r="AE15">
            <v>4.3191400486941713</v>
          </cell>
          <cell r="AF15">
            <v>28.11914004869417</v>
          </cell>
          <cell r="AG15">
            <v>19.480859951305831</v>
          </cell>
          <cell r="AH15" t="str">
            <v>OK</v>
          </cell>
          <cell r="AI15">
            <v>1</v>
          </cell>
          <cell r="AJ15">
            <v>1.2</v>
          </cell>
          <cell r="AK15">
            <v>0.87526103040466119</v>
          </cell>
          <cell r="AL15">
            <v>2.0752610304046613</v>
          </cell>
          <cell r="AM15">
            <v>0.32473896959533877</v>
          </cell>
          <cell r="AN15" t="str">
            <v>OK</v>
          </cell>
          <cell r="AO15">
            <v>1</v>
          </cell>
          <cell r="AP15">
            <v>1.1000000000000001</v>
          </cell>
          <cell r="AQ15">
            <v>0.22941573387056158</v>
          </cell>
          <cell r="AR15">
            <v>1.3294157338705617</v>
          </cell>
          <cell r="AS15">
            <v>0.87058426612943851</v>
          </cell>
          <cell r="AT15" t="str">
            <v>OK</v>
          </cell>
          <cell r="AU15">
            <v>3</v>
          </cell>
          <cell r="AV15">
            <v>4</v>
          </cell>
          <cell r="AW15">
            <v>7</v>
          </cell>
          <cell r="AX15">
            <v>7.6</v>
          </cell>
          <cell r="AY15">
            <v>1.5709348354753427</v>
          </cell>
          <cell r="AZ15">
            <v>9.170934835475343</v>
          </cell>
          <cell r="BA15">
            <v>6.0290651645246571</v>
          </cell>
          <cell r="BB15" t="str">
            <v>OK</v>
          </cell>
          <cell r="BC15">
            <v>42</v>
          </cell>
          <cell r="BD15">
            <v>9</v>
          </cell>
          <cell r="BE15">
            <v>17</v>
          </cell>
          <cell r="BF15">
            <v>26</v>
          </cell>
          <cell r="BG15">
            <v>29.6</v>
          </cell>
          <cell r="BH15">
            <v>9.7842216937294939</v>
          </cell>
          <cell r="BI15">
            <v>39.384221693729494</v>
          </cell>
          <cell r="BJ15">
            <v>19.815778306270509</v>
          </cell>
          <cell r="BK15" t="str">
            <v>OK</v>
          </cell>
          <cell r="BL15">
            <v>4</v>
          </cell>
          <cell r="BM15">
            <v>31</v>
          </cell>
          <cell r="BN15">
            <v>35</v>
          </cell>
          <cell r="BO15">
            <v>37</v>
          </cell>
          <cell r="BP15">
            <v>6.0813202629322962</v>
          </cell>
          <cell r="BQ15">
            <v>43.081320262932294</v>
          </cell>
          <cell r="BR15">
            <v>30.918679737067706</v>
          </cell>
          <cell r="BS15" t="str">
            <v>OK</v>
          </cell>
          <cell r="BT15">
            <v>2</v>
          </cell>
          <cell r="BU15">
            <v>1.8</v>
          </cell>
          <cell r="BV15">
            <v>0.87191393963432817</v>
          </cell>
          <cell r="BW15">
            <v>2.6719139396343281</v>
          </cell>
          <cell r="BX15">
            <v>0.92808606036567187</v>
          </cell>
          <cell r="BY15" t="str">
            <v>OK</v>
          </cell>
          <cell r="BZ15">
            <v>37</v>
          </cell>
          <cell r="CA15">
            <v>9</v>
          </cell>
          <cell r="CB15">
            <v>5</v>
          </cell>
          <cell r="CC15">
            <v>14</v>
          </cell>
          <cell r="CD15">
            <v>14.2</v>
          </cell>
          <cell r="CE15">
            <v>2.3470773165416943</v>
          </cell>
          <cell r="CF15">
            <v>16.547077316541692</v>
          </cell>
          <cell r="CG15">
            <v>11.852922683458305</v>
          </cell>
          <cell r="CH15" t="str">
            <v>OK</v>
          </cell>
          <cell r="CI15">
            <v>7</v>
          </cell>
          <cell r="CJ15">
            <v>22</v>
          </cell>
          <cell r="CK15">
            <v>29</v>
          </cell>
          <cell r="CL15">
            <v>3</v>
          </cell>
          <cell r="CM15">
            <v>7</v>
          </cell>
          <cell r="CN15">
            <v>10</v>
          </cell>
          <cell r="CO15">
            <v>39</v>
          </cell>
          <cell r="CP15">
            <v>44.6</v>
          </cell>
          <cell r="CQ15">
            <v>8.3802189813535612</v>
          </cell>
          <cell r="CR15">
            <v>52.980218981353559</v>
          </cell>
          <cell r="CS15">
            <v>36.219781018646444</v>
          </cell>
          <cell r="CT15" t="str">
            <v>OK</v>
          </cell>
          <cell r="CU15">
            <v>158</v>
          </cell>
          <cell r="CV15">
            <v>12</v>
          </cell>
          <cell r="CW15">
            <v>12</v>
          </cell>
          <cell r="CX15">
            <v>0</v>
          </cell>
          <cell r="CY15">
            <v>0</v>
          </cell>
          <cell r="CZ15">
            <v>2</v>
          </cell>
          <cell r="DA15">
            <v>2</v>
          </cell>
          <cell r="DB15">
            <v>1</v>
          </cell>
          <cell r="DC15">
            <v>5</v>
          </cell>
          <cell r="DD15">
            <v>0</v>
          </cell>
          <cell r="DE15">
            <v>12</v>
          </cell>
          <cell r="DF15">
            <v>25</v>
          </cell>
          <cell r="DG15">
            <v>6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43</v>
          </cell>
          <cell r="DP15">
            <v>0</v>
          </cell>
          <cell r="DQ15">
            <v>7</v>
          </cell>
          <cell r="DR15">
            <v>7</v>
          </cell>
          <cell r="DS15">
            <v>5</v>
          </cell>
          <cell r="DT15">
            <v>4</v>
          </cell>
          <cell r="DU15">
            <v>9</v>
          </cell>
          <cell r="DV15">
            <v>5</v>
          </cell>
          <cell r="DW15">
            <v>4</v>
          </cell>
          <cell r="DX15">
            <v>0</v>
          </cell>
          <cell r="DY15">
            <v>9</v>
          </cell>
          <cell r="DZ15">
            <v>1</v>
          </cell>
          <cell r="EA15">
            <v>2</v>
          </cell>
          <cell r="EB15">
            <v>3</v>
          </cell>
          <cell r="EC15">
            <v>71</v>
          </cell>
          <cell r="ED15">
            <v>2</v>
          </cell>
          <cell r="EE15">
            <v>2</v>
          </cell>
          <cell r="EF15">
            <v>0</v>
          </cell>
          <cell r="EG15">
            <v>6</v>
          </cell>
          <cell r="EH15">
            <v>3</v>
          </cell>
          <cell r="EI15">
            <v>9</v>
          </cell>
          <cell r="EJ15">
            <v>4</v>
          </cell>
          <cell r="EK15">
            <v>2</v>
          </cell>
          <cell r="EL15">
            <v>6</v>
          </cell>
          <cell r="EM15">
            <v>1</v>
          </cell>
          <cell r="EN15">
            <v>4</v>
          </cell>
          <cell r="EO15">
            <v>2</v>
          </cell>
          <cell r="EP15">
            <v>7</v>
          </cell>
          <cell r="EQ15">
            <v>5</v>
          </cell>
          <cell r="ER15">
            <v>4</v>
          </cell>
          <cell r="ES15">
            <v>9</v>
          </cell>
          <cell r="ET15">
            <v>4</v>
          </cell>
          <cell r="EU15">
            <v>2</v>
          </cell>
          <cell r="EV15">
            <v>6</v>
          </cell>
          <cell r="EW15">
            <v>1</v>
          </cell>
          <cell r="EX15">
            <v>1</v>
          </cell>
          <cell r="EY15">
            <v>1</v>
          </cell>
          <cell r="EZ15">
            <v>3</v>
          </cell>
          <cell r="FA15">
            <v>40</v>
          </cell>
          <cell r="FB15">
            <v>0</v>
          </cell>
          <cell r="FC15">
            <v>9</v>
          </cell>
          <cell r="FD15">
            <v>0</v>
          </cell>
          <cell r="FE15">
            <v>9</v>
          </cell>
          <cell r="FF15">
            <v>5</v>
          </cell>
          <cell r="FG15">
            <v>0</v>
          </cell>
          <cell r="FH15">
            <v>5</v>
          </cell>
          <cell r="FI15">
            <v>5</v>
          </cell>
          <cell r="FJ15">
            <v>0</v>
          </cell>
          <cell r="FK15">
            <v>5</v>
          </cell>
          <cell r="FL15">
            <v>1</v>
          </cell>
          <cell r="FM15">
            <v>0</v>
          </cell>
          <cell r="FN15">
            <v>1</v>
          </cell>
          <cell r="FO15">
            <v>20</v>
          </cell>
          <cell r="FP15">
            <v>45</v>
          </cell>
          <cell r="FQ15">
            <v>23.136700000000001</v>
          </cell>
          <cell r="FR15">
            <v>32</v>
          </cell>
          <cell r="FS15">
            <v>23.2</v>
          </cell>
          <cell r="FT15">
            <v>12.033335763230545</v>
          </cell>
          <cell r="FU15">
            <v>35.233335763230542</v>
          </cell>
          <cell r="FV15">
            <v>11.166664236769455</v>
          </cell>
          <cell r="FW15" t="str">
            <v>OK</v>
          </cell>
          <cell r="FX15">
            <v>25.2728</v>
          </cell>
          <cell r="FY15">
            <v>50</v>
          </cell>
          <cell r="FZ15">
            <v>35.6</v>
          </cell>
          <cell r="GA15">
            <v>24.171173203530849</v>
          </cell>
          <cell r="GB15">
            <v>59.77117320353085</v>
          </cell>
          <cell r="GC15">
            <v>11.428826796469153</v>
          </cell>
          <cell r="GD15" t="str">
            <v>OK</v>
          </cell>
          <cell r="GE15">
            <v>150</v>
          </cell>
          <cell r="GF15">
            <v>10</v>
          </cell>
          <cell r="GG15">
            <v>10.6</v>
          </cell>
          <cell r="GH15">
            <v>1.1342617456312003</v>
          </cell>
          <cell r="GI15">
            <v>11.7342617456312</v>
          </cell>
          <cell r="GJ15">
            <v>9.4657382543687998</v>
          </cell>
          <cell r="GK15" t="str">
            <v>OK</v>
          </cell>
          <cell r="GL15">
            <v>1</v>
          </cell>
          <cell r="GM15">
            <v>0.6</v>
          </cell>
          <cell r="GN15">
            <v>1.0029197142425581</v>
          </cell>
          <cell r="GO15">
            <v>1.602919714242558</v>
          </cell>
          <cell r="GP15">
            <v>-0.40291971424255812</v>
          </cell>
          <cell r="GQ15" t="str">
            <v>OK</v>
          </cell>
          <cell r="GR15">
            <v>9</v>
          </cell>
          <cell r="GS15">
            <v>4</v>
          </cell>
          <cell r="GT15">
            <v>13</v>
          </cell>
          <cell r="GU15">
            <v>13.7</v>
          </cell>
          <cell r="GV15">
            <v>1.5389675281277293</v>
          </cell>
          <cell r="GW15">
            <v>15.238967528127729</v>
          </cell>
          <cell r="GX15">
            <v>12.16103247187227</v>
          </cell>
          <cell r="GY15" t="str">
            <v>OK</v>
          </cell>
          <cell r="GZ15">
            <v>1</v>
          </cell>
          <cell r="HA15">
            <v>1.4</v>
          </cell>
          <cell r="HB15">
            <v>1.0457376590053493</v>
          </cell>
          <cell r="HC15">
            <v>2.4457376590053492</v>
          </cell>
          <cell r="HD15">
            <v>0.35426234099465059</v>
          </cell>
          <cell r="HE15" t="str">
            <v>OK</v>
          </cell>
          <cell r="HF15">
            <v>25</v>
          </cell>
          <cell r="HG15">
            <v>1</v>
          </cell>
          <cell r="HH15">
            <v>2.4</v>
          </cell>
          <cell r="HI15">
            <v>2.381704141971257</v>
          </cell>
          <cell r="HJ15">
            <v>4.7817041419712574</v>
          </cell>
          <cell r="HK15">
            <v>1.8295858028742895E-2</v>
          </cell>
          <cell r="HL15" t="str">
            <v>OK</v>
          </cell>
          <cell r="HM15">
            <v>4</v>
          </cell>
          <cell r="HN15">
            <v>7</v>
          </cell>
          <cell r="HO15">
            <v>11</v>
          </cell>
          <cell r="HP15">
            <v>8.3000000000000007</v>
          </cell>
          <cell r="HQ15">
            <v>4.6603967905763177</v>
          </cell>
          <cell r="HR15">
            <v>12.960396790576318</v>
          </cell>
          <cell r="HS15">
            <v>3.639603209423683</v>
          </cell>
          <cell r="HT15" t="str">
            <v>OK</v>
          </cell>
          <cell r="HU15">
            <v>7</v>
          </cell>
          <cell r="HV15">
            <v>8.1999999999999993</v>
          </cell>
          <cell r="HW15">
            <v>4.327931856215713</v>
          </cell>
          <cell r="HX15">
            <v>12.527931856215712</v>
          </cell>
          <cell r="HY15">
            <v>3.8720681437842863</v>
          </cell>
          <cell r="HZ15" t="str">
            <v>OK</v>
          </cell>
          <cell r="IA15">
            <v>19</v>
          </cell>
          <cell r="IB15">
            <v>18.7149</v>
          </cell>
          <cell r="IC15">
            <v>2</v>
          </cell>
          <cell r="ID15">
            <v>2.7</v>
          </cell>
          <cell r="IE15">
            <v>1.0116282977781403</v>
          </cell>
          <cell r="IF15">
            <v>3.7116282977781405</v>
          </cell>
          <cell r="IG15">
            <v>1.6883717022218598</v>
          </cell>
          <cell r="IH15" t="str">
            <v>OK</v>
          </cell>
          <cell r="II15">
            <v>1</v>
          </cell>
          <cell r="IJ15">
            <v>0.7</v>
          </cell>
          <cell r="IK15">
            <v>0.47756693294091923</v>
          </cell>
          <cell r="IL15">
            <v>1.1775669329409193</v>
          </cell>
          <cell r="IM15">
            <v>0.22243306705908072</v>
          </cell>
          <cell r="IN15" t="str">
            <v>OK</v>
          </cell>
          <cell r="IO15">
            <v>2</v>
          </cell>
          <cell r="IP15">
            <v>0.6</v>
          </cell>
          <cell r="IQ15">
            <v>0.88522637273985005</v>
          </cell>
          <cell r="IR15">
            <v>1.48522637273985</v>
          </cell>
          <cell r="IS15">
            <v>-0.28522637273985008</v>
          </cell>
          <cell r="IT15" t="str">
            <v>Over</v>
          </cell>
          <cell r="IU15">
            <v>5</v>
          </cell>
          <cell r="IV15">
            <v>2</v>
          </cell>
          <cell r="IW15">
            <v>2.8</v>
          </cell>
          <cell r="IX15">
            <v>0.67103829820720284</v>
          </cell>
          <cell r="IY15">
            <v>3.4710382982072026</v>
          </cell>
          <cell r="IZ15">
            <v>2.1289617017927971</v>
          </cell>
          <cell r="JA15" t="str">
            <v>Under</v>
          </cell>
          <cell r="JB15">
            <v>1</v>
          </cell>
          <cell r="JC15">
            <v>1</v>
          </cell>
          <cell r="JD15">
            <v>0</v>
          </cell>
          <cell r="JE15">
            <v>1</v>
          </cell>
          <cell r="JF15">
            <v>1</v>
          </cell>
          <cell r="JG15" t="str">
            <v>OK</v>
          </cell>
          <cell r="JH15">
            <v>4</v>
          </cell>
          <cell r="JI15">
            <v>3</v>
          </cell>
          <cell r="JJ15">
            <v>7</v>
          </cell>
          <cell r="JK15">
            <v>7</v>
          </cell>
          <cell r="JL15">
            <v>0</v>
          </cell>
          <cell r="JM15">
            <v>7</v>
          </cell>
          <cell r="JN15">
            <v>7</v>
          </cell>
          <cell r="JO15" t="str">
            <v>OK</v>
          </cell>
          <cell r="JP15">
            <v>3</v>
          </cell>
          <cell r="JQ15">
            <v>2</v>
          </cell>
          <cell r="JR15">
            <v>0.84811452387872421</v>
          </cell>
          <cell r="JS15">
            <v>2.8481145238787242</v>
          </cell>
          <cell r="JT15">
            <v>1.1518854761212758</v>
          </cell>
          <cell r="JU15" t="str">
            <v>Over</v>
          </cell>
          <cell r="JV15">
            <v>0</v>
          </cell>
          <cell r="JW15">
            <v>0.7</v>
          </cell>
          <cell r="JX15">
            <v>0.68398556805676947</v>
          </cell>
          <cell r="JY15">
            <v>1.3839855680567694</v>
          </cell>
          <cell r="JZ15">
            <v>1.6014431943230489E-2</v>
          </cell>
          <cell r="KA15" t="str">
            <v>Under</v>
          </cell>
          <cell r="KB15">
            <v>1</v>
          </cell>
          <cell r="KC15">
            <v>2</v>
          </cell>
          <cell r="KD15">
            <v>3</v>
          </cell>
          <cell r="KE15">
            <v>3.4</v>
          </cell>
          <cell r="KF15">
            <v>0.61177529032149769</v>
          </cell>
          <cell r="KG15">
            <v>4.0117752903214976</v>
          </cell>
          <cell r="KH15">
            <v>2.7882247096785022</v>
          </cell>
          <cell r="KI15" t="str">
            <v>OK</v>
          </cell>
          <cell r="KJ15">
            <v>16</v>
          </cell>
          <cell r="KK15">
            <v>1</v>
          </cell>
          <cell r="KL15">
            <v>1.4</v>
          </cell>
          <cell r="KM15">
            <v>0.9612370197756297</v>
          </cell>
          <cell r="KN15">
            <v>2.3612370197756296</v>
          </cell>
          <cell r="KO15">
            <v>0.43876298022437021</v>
          </cell>
          <cell r="KP15" t="str">
            <v>OK</v>
          </cell>
          <cell r="KQ15">
            <v>1</v>
          </cell>
          <cell r="KR15">
            <v>2.2000000000000002</v>
          </cell>
          <cell r="KS15">
            <v>0.97031977607191811</v>
          </cell>
          <cell r="KT15">
            <v>3.1703197760719184</v>
          </cell>
          <cell r="KU15">
            <v>1.229680223928082</v>
          </cell>
          <cell r="KV15" t="str">
            <v>Under</v>
          </cell>
          <cell r="KW15">
            <v>3</v>
          </cell>
          <cell r="KX15">
            <v>2</v>
          </cell>
          <cell r="KY15">
            <v>0.97632800547203713</v>
          </cell>
          <cell r="KZ15">
            <v>2.9763280054720371</v>
          </cell>
          <cell r="LA15">
            <v>1.0236719945279629</v>
          </cell>
          <cell r="LB15" t="str">
            <v>Over</v>
          </cell>
          <cell r="LC15">
            <v>0</v>
          </cell>
          <cell r="LD15">
            <v>0.7</v>
          </cell>
          <cell r="LE15">
            <v>0.51298917604257699</v>
          </cell>
          <cell r="LF15">
            <v>1.2129891760425768</v>
          </cell>
          <cell r="LG15">
            <v>0.18701082395742297</v>
          </cell>
          <cell r="LH15" t="str">
            <v>Under</v>
          </cell>
          <cell r="LI15">
            <v>5</v>
          </cell>
          <cell r="LJ15">
            <v>70</v>
          </cell>
          <cell r="LK15">
            <v>8</v>
          </cell>
          <cell r="LL15">
            <v>7.7</v>
          </cell>
          <cell r="LM15">
            <v>2.1656542843981734</v>
          </cell>
          <cell r="LN15">
            <v>9.8656542843981736</v>
          </cell>
          <cell r="LO15">
            <v>5.5343457156018268</v>
          </cell>
          <cell r="LP15" t="str">
            <v>OK</v>
          </cell>
          <cell r="LQ15">
            <v>4</v>
          </cell>
          <cell r="LR15">
            <v>16</v>
          </cell>
          <cell r="LS15">
            <v>0</v>
          </cell>
          <cell r="LT15">
            <v>20</v>
          </cell>
          <cell r="LU15">
            <v>20</v>
          </cell>
          <cell r="LV15">
            <v>0</v>
          </cell>
          <cell r="LW15">
            <v>20</v>
          </cell>
          <cell r="LX15">
            <v>20</v>
          </cell>
          <cell r="LY15" t="str">
            <v>OK</v>
          </cell>
          <cell r="LZ15">
            <v>28</v>
          </cell>
          <cell r="MA15">
            <v>33</v>
          </cell>
          <cell r="MB15">
            <v>37.6</v>
          </cell>
          <cell r="MC15">
            <v>10.545640156756225</v>
          </cell>
          <cell r="MD15">
            <v>48.14564015675623</v>
          </cell>
          <cell r="ME15">
            <v>27.054359843243777</v>
          </cell>
          <cell r="MF15" t="str">
            <v>OK</v>
          </cell>
          <cell r="MG15">
            <v>0</v>
          </cell>
          <cell r="MH15">
            <v>1.8</v>
          </cell>
          <cell r="MI15">
            <v>2.2425966570210236</v>
          </cell>
          <cell r="MJ15">
            <v>4.0425966570210239</v>
          </cell>
          <cell r="MK15">
            <v>-0.44259665702102358</v>
          </cell>
          <cell r="ML15" t="str">
            <v>OK</v>
          </cell>
          <cell r="MM15">
            <v>33</v>
          </cell>
          <cell r="MN15">
            <v>26</v>
          </cell>
          <cell r="MO15">
            <v>27.9</v>
          </cell>
          <cell r="MP15">
            <v>8.0517333138104608</v>
          </cell>
          <cell r="MQ15">
            <v>35.951733313810458</v>
          </cell>
          <cell r="MR15">
            <v>19.84826668618954</v>
          </cell>
          <cell r="MS15" t="str">
            <v>OK</v>
          </cell>
          <cell r="MT15">
            <v>0</v>
          </cell>
          <cell r="MU15">
            <v>1.1000000000000001</v>
          </cell>
          <cell r="MV15">
            <v>1.804801911989365</v>
          </cell>
          <cell r="MW15">
            <v>2.9048019119893649</v>
          </cell>
          <cell r="MX15">
            <v>-0.70480191198936493</v>
          </cell>
          <cell r="MY15" t="str">
            <v>OK</v>
          </cell>
          <cell r="MZ15">
            <v>26</v>
          </cell>
          <cell r="NA15">
            <v>12</v>
          </cell>
          <cell r="NB15">
            <v>11.2</v>
          </cell>
          <cell r="NC15">
            <v>2.8531300140710352</v>
          </cell>
          <cell r="ND15">
            <v>14.053130014071034</v>
          </cell>
          <cell r="NE15">
            <v>8.346869985928965</v>
          </cell>
          <cell r="NF15" t="str">
            <v>OK</v>
          </cell>
          <cell r="NG15">
            <v>12</v>
          </cell>
          <cell r="NH15">
            <v>13</v>
          </cell>
          <cell r="NI15">
            <v>17.2</v>
          </cell>
          <cell r="NJ15">
            <v>4.6697984478839798</v>
          </cell>
          <cell r="NK15">
            <v>21.86979844788398</v>
          </cell>
          <cell r="NL15">
            <v>12.530201552116019</v>
          </cell>
          <cell r="NM15" t="str">
            <v>OK</v>
          </cell>
          <cell r="NN15">
            <v>13</v>
          </cell>
          <cell r="NO15">
            <v>3</v>
          </cell>
          <cell r="NP15">
            <v>2</v>
          </cell>
          <cell r="NQ15">
            <v>0.9176629354822472</v>
          </cell>
          <cell r="NR15">
            <v>2.9176629354822472</v>
          </cell>
          <cell r="NS15">
            <v>1.0823370645177528</v>
          </cell>
          <cell r="NT15" t="str">
            <v>Over</v>
          </cell>
          <cell r="NU15">
            <v>1</v>
          </cell>
          <cell r="NV15">
            <v>1</v>
          </cell>
          <cell r="NW15">
            <v>0</v>
          </cell>
          <cell r="NX15">
            <v>1</v>
          </cell>
          <cell r="NY15">
            <v>1</v>
          </cell>
          <cell r="NZ15" t="str">
            <v>OK</v>
          </cell>
          <cell r="OA15">
            <v>4</v>
          </cell>
          <cell r="OB15">
            <v>7</v>
          </cell>
          <cell r="OC15">
            <v>5.9</v>
          </cell>
          <cell r="OD15">
            <v>1.2681431837544697</v>
          </cell>
          <cell r="OE15">
            <v>7.16814318375447</v>
          </cell>
          <cell r="OF15">
            <v>4.6318568162455307</v>
          </cell>
          <cell r="OG15" t="str">
            <v>OK</v>
          </cell>
          <cell r="OH15">
            <v>7</v>
          </cell>
          <cell r="OI15">
            <v>5</v>
          </cell>
          <cell r="OJ15">
            <v>5.3</v>
          </cell>
          <cell r="OK15">
            <v>1.3891812557774839</v>
          </cell>
          <cell r="OL15">
            <v>6.6891812557774841</v>
          </cell>
          <cell r="OM15">
            <v>3.910818744222516</v>
          </cell>
          <cell r="ON15" t="str">
            <v>OK</v>
          </cell>
          <cell r="OO15">
            <v>7</v>
          </cell>
          <cell r="OP15">
            <v>0</v>
          </cell>
          <cell r="OQ15">
            <v>7</v>
          </cell>
          <cell r="OR15">
            <v>7</v>
          </cell>
          <cell r="OS15">
            <v>0</v>
          </cell>
          <cell r="OT15">
            <v>7</v>
          </cell>
          <cell r="OU15">
            <v>7</v>
          </cell>
          <cell r="OV15" t="str">
            <v>OK</v>
          </cell>
          <cell r="OW15">
            <v>12</v>
          </cell>
          <cell r="OX15">
            <v>6</v>
          </cell>
          <cell r="OY15">
            <v>2</v>
          </cell>
          <cell r="OZ15">
            <v>8</v>
          </cell>
          <cell r="PA15">
            <v>7.8</v>
          </cell>
          <cell r="PB15">
            <v>1.649029485974717</v>
          </cell>
          <cell r="PC15">
            <v>9.4490294859747159</v>
          </cell>
          <cell r="PD15">
            <v>6.1509705140252828</v>
          </cell>
          <cell r="PE15" t="str">
            <v>OK</v>
          </cell>
          <cell r="PF15">
            <v>8</v>
          </cell>
          <cell r="PG15">
            <v>5</v>
          </cell>
          <cell r="PH15">
            <v>2.2999999999999998</v>
          </cell>
          <cell r="PI15">
            <v>1.6276126096272243</v>
          </cell>
          <cell r="PJ15">
            <v>3.9276126096272241</v>
          </cell>
          <cell r="PK15">
            <v>0.67238739037277551</v>
          </cell>
          <cell r="PL15" t="str">
            <v>Over</v>
          </cell>
          <cell r="PM15">
            <v>3</v>
          </cell>
          <cell r="PN15">
            <v>4</v>
          </cell>
          <cell r="PO15">
            <v>7</v>
          </cell>
          <cell r="PP15">
            <v>7</v>
          </cell>
          <cell r="PQ15">
            <v>0</v>
          </cell>
          <cell r="PR15">
            <v>7</v>
          </cell>
          <cell r="PS15">
            <v>7</v>
          </cell>
          <cell r="PT15" t="str">
            <v>OK</v>
          </cell>
          <cell r="PU15">
            <v>12</v>
          </cell>
          <cell r="PV15">
            <v>12</v>
          </cell>
          <cell r="PW15">
            <v>12.789473684210526</v>
          </cell>
          <cell r="PX15">
            <v>3.1194541432832095</v>
          </cell>
          <cell r="PY15">
            <v>15.908927827493734</v>
          </cell>
          <cell r="PZ15">
            <v>9.6700195409273171</v>
          </cell>
          <cell r="QA15" t="str">
            <v>OK</v>
          </cell>
          <cell r="QB15">
            <v>12</v>
          </cell>
          <cell r="QC15">
            <v>8</v>
          </cell>
          <cell r="QD15">
            <v>9.0526315789473681</v>
          </cell>
          <cell r="QE15">
            <v>2.8572263981103219</v>
          </cell>
          <cell r="QF15">
            <v>11.90985797705769</v>
          </cell>
          <cell r="QG15">
            <v>6.1954051808370458</v>
          </cell>
          <cell r="QH15" t="str">
            <v>OK</v>
          </cell>
          <cell r="QI15">
            <v>8</v>
          </cell>
          <cell r="QJ15">
            <v>5</v>
          </cell>
          <cell r="QK15">
            <v>5.4210526315789478</v>
          </cell>
          <cell r="QL15">
            <v>1.070606758062622</v>
          </cell>
          <cell r="QM15">
            <v>6.49165938964157</v>
          </cell>
          <cell r="QN15">
            <v>4.3504458735163256</v>
          </cell>
          <cell r="QO15" t="str">
            <v>OK</v>
          </cell>
          <cell r="QP15">
            <v>8</v>
          </cell>
          <cell r="QQ15">
            <v>6.5789473684210522</v>
          </cell>
          <cell r="QR15">
            <v>5.2632456133041057</v>
          </cell>
          <cell r="QS15">
            <v>11.842192981725159</v>
          </cell>
          <cell r="QT15">
            <v>1.3157017551169465</v>
          </cell>
          <cell r="QU15" t="str">
            <v>OK</v>
          </cell>
          <cell r="QV15">
            <v>8</v>
          </cell>
          <cell r="QW15">
            <v>0</v>
          </cell>
          <cell r="QX15">
            <v>8</v>
          </cell>
          <cell r="QY15">
            <v>8</v>
          </cell>
          <cell r="QZ15">
            <v>0</v>
          </cell>
          <cell r="RA15">
            <v>8</v>
          </cell>
          <cell r="RB15">
            <v>8</v>
          </cell>
          <cell r="RC15" t="str">
            <v>OK</v>
          </cell>
          <cell r="RD15">
            <v>21</v>
          </cell>
          <cell r="RE15">
            <v>25</v>
          </cell>
          <cell r="RF15">
            <v>24.315789473684209</v>
          </cell>
          <cell r="RG15">
            <v>7.7463441669742759</v>
          </cell>
          <cell r="RH15">
            <v>32.062133640658487</v>
          </cell>
          <cell r="RI15">
            <v>16.569445306709934</v>
          </cell>
          <cell r="RJ15" t="str">
            <v>OK</v>
          </cell>
          <cell r="RK15">
            <v>8</v>
          </cell>
          <cell r="RL15">
            <v>0</v>
          </cell>
          <cell r="RM15">
            <v>8</v>
          </cell>
          <cell r="RN15">
            <v>8.2631578947368425</v>
          </cell>
          <cell r="RO15">
            <v>7.2098860005100551</v>
          </cell>
          <cell r="RP15">
            <v>15.473043895246898</v>
          </cell>
          <cell r="RQ15">
            <v>1.0532718942267874</v>
          </cell>
          <cell r="RR15" t="str">
            <v>OK</v>
          </cell>
          <cell r="RS15">
            <v>1</v>
          </cell>
          <cell r="RT15">
            <v>1</v>
          </cell>
          <cell r="RU15">
            <v>0</v>
          </cell>
          <cell r="RV15">
            <v>1</v>
          </cell>
          <cell r="RW15">
            <v>1</v>
          </cell>
          <cell r="RX15" t="str">
            <v>OK</v>
          </cell>
          <cell r="RY15">
            <v>34</v>
          </cell>
          <cell r="RZ15">
            <v>10</v>
          </cell>
          <cell r="SA15">
            <v>8.3157894736842106</v>
          </cell>
          <cell r="SB15">
            <v>2.187150139106631</v>
          </cell>
          <cell r="SC15">
            <v>10.502939612790842</v>
          </cell>
          <cell r="SD15">
            <v>6.1286393345775796</v>
          </cell>
          <cell r="SE15" t="str">
            <v>OK</v>
          </cell>
          <cell r="SF15">
            <v>6</v>
          </cell>
          <cell r="SG15">
            <v>15</v>
          </cell>
          <cell r="SH15">
            <v>0</v>
          </cell>
          <cell r="SI15">
            <v>0</v>
          </cell>
          <cell r="SJ15">
            <v>0</v>
          </cell>
          <cell r="SK15">
            <v>21</v>
          </cell>
          <cell r="SL15">
            <v>36</v>
          </cell>
          <cell r="SM15">
            <v>24.789473684210527</v>
          </cell>
          <cell r="SN15">
            <v>7.4429604875152622</v>
          </cell>
          <cell r="SO15">
            <v>32.232434171725792</v>
          </cell>
          <cell r="SP15">
            <v>17.346513196695266</v>
          </cell>
          <cell r="SQ15" t="str">
            <v>Over</v>
          </cell>
          <cell r="SR15">
            <v>46</v>
          </cell>
          <cell r="SS15">
            <v>0</v>
          </cell>
          <cell r="ST15">
            <v>0.73684210526315785</v>
          </cell>
          <cell r="SU15">
            <v>0.73349280562690777</v>
          </cell>
          <cell r="SV15">
            <v>1.4703349108900656</v>
          </cell>
          <cell r="SW15">
            <v>3.3492996362500804E-3</v>
          </cell>
          <cell r="SX15" t="str">
            <v>Under</v>
          </cell>
          <cell r="SY15">
            <v>34</v>
          </cell>
          <cell r="SZ15">
            <v>4</v>
          </cell>
          <cell r="TA15">
            <v>23</v>
          </cell>
          <cell r="TB15">
            <v>61</v>
          </cell>
          <cell r="TC15">
            <v>61.368421052631582</v>
          </cell>
          <cell r="TD15">
            <v>15.993785342771202</v>
          </cell>
          <cell r="TE15">
            <v>77.362206395402779</v>
          </cell>
          <cell r="TF15">
            <v>45.374635709860378</v>
          </cell>
          <cell r="TG15" t="str">
            <v>OK</v>
          </cell>
          <cell r="TH15">
            <v>61</v>
          </cell>
          <cell r="TI15">
            <v>4</v>
          </cell>
          <cell r="TJ15">
            <v>4.2105263157894735</v>
          </cell>
          <cell r="TK15">
            <v>1.1342617456312003</v>
          </cell>
          <cell r="TL15">
            <v>5.3447880614206742</v>
          </cell>
          <cell r="TM15">
            <v>3.0762645701582731</v>
          </cell>
          <cell r="TN15" t="str">
            <v>OK</v>
          </cell>
          <cell r="TO15">
            <v>34</v>
          </cell>
          <cell r="TP15">
            <v>0</v>
          </cell>
          <cell r="TQ15">
            <v>34</v>
          </cell>
          <cell r="TR15">
            <v>23.842105263157894</v>
          </cell>
          <cell r="TS15">
            <v>10.122928638023993</v>
          </cell>
          <cell r="TT15">
            <v>33.965033901181883</v>
          </cell>
          <cell r="TU15">
            <v>13.719176625133901</v>
          </cell>
          <cell r="TV15" t="str">
            <v>Over</v>
          </cell>
          <cell r="TW15">
            <v>4</v>
          </cell>
          <cell r="TX15">
            <v>1</v>
          </cell>
          <cell r="TY15">
            <v>5</v>
          </cell>
          <cell r="TZ15">
            <v>5</v>
          </cell>
          <cell r="UA15">
            <v>0</v>
          </cell>
          <cell r="UB15">
            <v>5</v>
          </cell>
          <cell r="UC15">
            <v>5</v>
          </cell>
          <cell r="UD15" t="str">
            <v>OK</v>
          </cell>
          <cell r="UE15">
            <v>3</v>
          </cell>
          <cell r="UF15">
            <v>2</v>
          </cell>
          <cell r="UG15">
            <v>5</v>
          </cell>
          <cell r="UH15">
            <v>5</v>
          </cell>
          <cell r="UI15">
            <v>0</v>
          </cell>
          <cell r="UJ15">
            <v>5</v>
          </cell>
          <cell r="UK15">
            <v>5</v>
          </cell>
          <cell r="UL15" t="str">
            <v>OK</v>
          </cell>
          <cell r="UM15">
            <v>48</v>
          </cell>
          <cell r="UN15">
            <v>7</v>
          </cell>
          <cell r="UO15">
            <v>7</v>
          </cell>
          <cell r="UP15">
            <v>0</v>
          </cell>
          <cell r="UQ15">
            <v>7</v>
          </cell>
          <cell r="UR15">
            <v>7</v>
          </cell>
          <cell r="US15" t="str">
            <v>OK</v>
          </cell>
          <cell r="UT15">
            <v>7</v>
          </cell>
          <cell r="UU15">
            <v>56</v>
          </cell>
          <cell r="UV15">
            <v>54.578947368421055</v>
          </cell>
          <cell r="UW15">
            <v>8.2886521453107687</v>
          </cell>
          <cell r="UX15">
            <v>62.867599513731825</v>
          </cell>
          <cell r="UY15">
            <v>46.290295223110284</v>
          </cell>
          <cell r="UZ15" t="str">
            <v>OK</v>
          </cell>
          <cell r="VA15">
            <v>43</v>
          </cell>
          <cell r="VB15">
            <v>45.05263157894737</v>
          </cell>
          <cell r="VC15">
            <v>7.0275148461088817</v>
          </cell>
          <cell r="VD15">
            <v>52.080146425056249</v>
          </cell>
          <cell r="VE15">
            <v>38.025116732838491</v>
          </cell>
          <cell r="VF15" t="str">
            <v>OK</v>
          </cell>
          <cell r="VG15">
            <v>99</v>
          </cell>
          <cell r="VH15">
            <v>491</v>
          </cell>
          <cell r="VI15">
            <v>49</v>
          </cell>
          <cell r="VJ15">
            <v>0</v>
          </cell>
          <cell r="VK15">
            <v>49</v>
          </cell>
          <cell r="VL15">
            <v>47.842105263157897</v>
          </cell>
          <cell r="VM15">
            <v>13.317754056124297</v>
          </cell>
          <cell r="VN15">
            <v>61.159859319282191</v>
          </cell>
          <cell r="VO15">
            <v>34.524351207033604</v>
          </cell>
          <cell r="VP15" t="str">
            <v>OK</v>
          </cell>
          <cell r="VQ15">
            <v>49</v>
          </cell>
          <cell r="VR15">
            <v>52</v>
          </cell>
          <cell r="VS15">
            <v>0</v>
          </cell>
          <cell r="VT15">
            <v>52</v>
          </cell>
          <cell r="VU15">
            <v>61</v>
          </cell>
          <cell r="VV15">
            <v>9.4633797110522604</v>
          </cell>
          <cell r="VW15">
            <v>70.463379711052255</v>
          </cell>
          <cell r="VX15">
            <v>51.536620288947738</v>
          </cell>
          <cell r="VY15" t="str">
            <v>OK</v>
          </cell>
          <cell r="VZ15">
            <v>52</v>
          </cell>
          <cell r="WA15">
            <v>94</v>
          </cell>
          <cell r="WB15">
            <v>0</v>
          </cell>
          <cell r="WC15">
            <v>94</v>
          </cell>
          <cell r="WD15">
            <v>140.94736842105263</v>
          </cell>
          <cell r="WE15">
            <v>60.882832541247744</v>
          </cell>
          <cell r="WF15">
            <v>201.83020096230038</v>
          </cell>
          <cell r="WG15">
            <v>80.064535879804879</v>
          </cell>
          <cell r="WH15" t="str">
            <v>OK</v>
          </cell>
          <cell r="WI15">
            <v>94</v>
          </cell>
          <cell r="WJ15">
            <v>40</v>
          </cell>
          <cell r="WK15">
            <v>0</v>
          </cell>
          <cell r="WL15">
            <v>40</v>
          </cell>
          <cell r="WM15">
            <v>25.526315789473685</v>
          </cell>
          <cell r="WN15">
            <v>8.3090875354947755</v>
          </cell>
          <cell r="WO15">
            <v>33.83540332496846</v>
          </cell>
          <cell r="WP15">
            <v>17.217228253978909</v>
          </cell>
          <cell r="WQ15" t="str">
            <v>Over</v>
          </cell>
          <cell r="WR15">
            <v>40</v>
          </cell>
          <cell r="WS15">
            <v>65</v>
          </cell>
          <cell r="WT15">
            <v>0</v>
          </cell>
          <cell r="WU15">
            <v>65</v>
          </cell>
          <cell r="WV15">
            <v>56.315789473684212</v>
          </cell>
          <cell r="WW15">
            <v>13.743898167627158</v>
          </cell>
          <cell r="WX15">
            <v>70.05968764131137</v>
          </cell>
          <cell r="WY15">
            <v>42.571891306057054</v>
          </cell>
          <cell r="WZ15" t="str">
            <v>OK</v>
          </cell>
          <cell r="XA15">
            <v>65</v>
          </cell>
          <cell r="XB15">
            <v>35</v>
          </cell>
          <cell r="XC15">
            <v>0</v>
          </cell>
          <cell r="XD15">
            <v>35</v>
          </cell>
          <cell r="XE15">
            <v>35.421052631578945</v>
          </cell>
          <cell r="XF15">
            <v>11.519624750223638</v>
          </cell>
          <cell r="XG15">
            <v>46.940677381802587</v>
          </cell>
          <cell r="XH15">
            <v>23.901427881355307</v>
          </cell>
          <cell r="XI15" t="str">
            <v>OK</v>
          </cell>
          <cell r="XJ15">
            <v>35</v>
          </cell>
          <cell r="XK15">
            <v>204</v>
          </cell>
          <cell r="XL15">
            <v>0</v>
          </cell>
          <cell r="XM15">
            <v>204</v>
          </cell>
          <cell r="XN15">
            <v>182.63157894736841</v>
          </cell>
          <cell r="XO15">
            <v>50.838754384508881</v>
          </cell>
          <cell r="XP15">
            <v>233.4703333318773</v>
          </cell>
          <cell r="XQ15">
            <v>131.79282456285952</v>
          </cell>
          <cell r="XR15" t="str">
            <v>OK</v>
          </cell>
          <cell r="XS15">
            <v>204</v>
          </cell>
          <cell r="XT15">
            <v>173</v>
          </cell>
          <cell r="XU15">
            <v>0</v>
          </cell>
          <cell r="XV15">
            <v>173</v>
          </cell>
          <cell r="XW15">
            <v>126.94736842105263</v>
          </cell>
          <cell r="XX15">
            <v>35.061016154714771</v>
          </cell>
          <cell r="XY15">
            <v>162.00838457576739</v>
          </cell>
          <cell r="XZ15">
            <v>91.886352266337866</v>
          </cell>
          <cell r="YA15" t="str">
            <v>Over</v>
          </cell>
          <cell r="YB15">
            <v>173</v>
          </cell>
          <cell r="YC15">
            <v>64</v>
          </cell>
          <cell r="YD15">
            <v>0</v>
          </cell>
          <cell r="YE15">
            <v>64</v>
          </cell>
          <cell r="YF15">
            <v>58.421052631578945</v>
          </cell>
          <cell r="YG15">
            <v>14.671649871146746</v>
          </cell>
          <cell r="YH15">
            <v>73.092702502725686</v>
          </cell>
          <cell r="YI15">
            <v>43.749402760432197</v>
          </cell>
          <cell r="YJ15" t="str">
            <v>OK</v>
          </cell>
          <cell r="YK15">
            <v>64</v>
          </cell>
          <cell r="YL15">
            <v>0</v>
          </cell>
          <cell r="YM15">
            <v>0</v>
          </cell>
          <cell r="YN15">
            <v>0</v>
          </cell>
          <cell r="YO15">
            <v>8.0526315789473681</v>
          </cell>
          <cell r="YP15">
            <v>6.5529779846903393</v>
          </cell>
          <cell r="YQ15">
            <v>14.605609563637707</v>
          </cell>
          <cell r="YR15">
            <v>1.4996535942570288</v>
          </cell>
          <cell r="YS15" t="str">
            <v>Under</v>
          </cell>
          <cell r="YT15">
            <v>0</v>
          </cell>
          <cell r="YU15">
            <v>60</v>
          </cell>
          <cell r="YV15">
            <v>0</v>
          </cell>
          <cell r="YW15">
            <v>60</v>
          </cell>
          <cell r="YX15">
            <v>69.631578947368425</v>
          </cell>
          <cell r="YY15">
            <v>16.770379066529397</v>
          </cell>
          <cell r="YZ15">
            <v>86.401958013897826</v>
          </cell>
          <cell r="ZA15">
            <v>52.861199880839024</v>
          </cell>
          <cell r="ZB15" t="str">
            <v>OK</v>
          </cell>
          <cell r="ZC15">
            <v>60</v>
          </cell>
          <cell r="ZD15">
            <v>72</v>
          </cell>
          <cell r="ZE15">
            <v>0</v>
          </cell>
          <cell r="ZF15">
            <v>72</v>
          </cell>
          <cell r="ZG15">
            <v>50.263157894736842</v>
          </cell>
          <cell r="ZH15">
            <v>18.716724859699255</v>
          </cell>
          <cell r="ZI15">
            <v>68.97988275443609</v>
          </cell>
          <cell r="ZJ15">
            <v>31.546433035037587</v>
          </cell>
          <cell r="ZK15" t="str">
            <v>Over</v>
          </cell>
          <cell r="ZL15">
            <v>72</v>
          </cell>
          <cell r="ZM15">
            <v>19</v>
          </cell>
          <cell r="ZN15">
            <v>0</v>
          </cell>
          <cell r="ZO15">
            <v>19</v>
          </cell>
          <cell r="ZP15">
            <v>25.578947368421051</v>
          </cell>
          <cell r="ZQ15">
            <v>8.6942879682498315</v>
          </cell>
          <cell r="ZR15">
            <v>34.273235336670879</v>
          </cell>
          <cell r="ZS15">
            <v>16.88465940017122</v>
          </cell>
          <cell r="ZT15" t="str">
            <v>OK</v>
          </cell>
          <cell r="ZU15">
            <v>19</v>
          </cell>
          <cell r="ZV15">
            <v>5</v>
          </cell>
          <cell r="ZW15">
            <v>0</v>
          </cell>
          <cell r="ZX15">
            <v>5</v>
          </cell>
          <cell r="ZY15">
            <v>6.6315789473684212</v>
          </cell>
          <cell r="ZZ15">
            <v>2.7529888064467412</v>
          </cell>
          <cell r="AAA15">
            <v>9.384567753815162</v>
          </cell>
          <cell r="AAB15">
            <v>3.8785901409216801</v>
          </cell>
          <cell r="AAC15" t="str">
            <v>OK</v>
          </cell>
          <cell r="AAD15">
            <v>5</v>
          </cell>
          <cell r="AAE15">
            <v>17</v>
          </cell>
          <cell r="AAF15">
            <v>0</v>
          </cell>
          <cell r="AAG15">
            <v>17</v>
          </cell>
          <cell r="AAH15">
            <v>32</v>
          </cell>
          <cell r="AAI15">
            <v>12.965766892517816</v>
          </cell>
          <cell r="AAJ15">
            <v>44.96576689251782</v>
          </cell>
          <cell r="AAK15">
            <v>19.034233107482184</v>
          </cell>
          <cell r="AAL15" t="str">
            <v>Under</v>
          </cell>
          <cell r="AAM15">
            <v>17</v>
          </cell>
          <cell r="AAN15">
            <v>9</v>
          </cell>
          <cell r="AAO15">
            <v>8.7894736842105257</v>
          </cell>
          <cell r="AAP15">
            <v>5.1053234457162571</v>
          </cell>
          <cell r="AAQ15">
            <v>13.894797129926783</v>
          </cell>
          <cell r="AAR15">
            <v>3.6841502384942686</v>
          </cell>
          <cell r="AAS15" t="str">
            <v>OK</v>
          </cell>
          <cell r="AAT15">
            <v>9</v>
          </cell>
          <cell r="AAU15">
            <v>958</v>
          </cell>
          <cell r="AAV15">
            <v>1827</v>
          </cell>
          <cell r="AAW15">
            <v>1461.6000000000001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0</v>
          </cell>
          <cell r="ABI15">
            <v>0</v>
          </cell>
          <cell r="ABJ15">
            <v>0</v>
          </cell>
          <cell r="ABK15">
            <v>0</v>
          </cell>
          <cell r="ABL15">
            <v>0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X15">
            <v>183</v>
          </cell>
          <cell r="ABY15">
            <v>0</v>
          </cell>
          <cell r="ABZ15">
            <v>147</v>
          </cell>
          <cell r="ACA15">
            <v>-36</v>
          </cell>
          <cell r="ACB15">
            <v>0</v>
          </cell>
          <cell r="ACC15">
            <v>1045</v>
          </cell>
          <cell r="ACD15">
            <v>43</v>
          </cell>
          <cell r="ACE15">
            <v>836</v>
          </cell>
          <cell r="ACF15">
            <v>-209</v>
          </cell>
          <cell r="ACG15">
            <v>0</v>
          </cell>
          <cell r="ACH15">
            <v>57</v>
          </cell>
          <cell r="ACI15">
            <v>57</v>
          </cell>
          <cell r="ACJ15">
            <v>45</v>
          </cell>
          <cell r="ACK15">
            <v>-12</v>
          </cell>
          <cell r="ACL15">
            <v>0</v>
          </cell>
          <cell r="ACM15">
            <v>43</v>
          </cell>
          <cell r="ACN15">
            <v>57</v>
          </cell>
          <cell r="ACO15">
            <v>34</v>
          </cell>
          <cell r="ACP15">
            <v>-9</v>
          </cell>
          <cell r="ACQ15">
            <v>0</v>
          </cell>
          <cell r="ACR15">
            <v>25</v>
          </cell>
          <cell r="ACS15">
            <v>183</v>
          </cell>
          <cell r="ACT15">
            <v>20</v>
          </cell>
          <cell r="ACU15">
            <v>-5</v>
          </cell>
          <cell r="ACV15">
            <v>0</v>
          </cell>
          <cell r="ACW15">
            <v>8</v>
          </cell>
          <cell r="ACX15">
            <v>25</v>
          </cell>
          <cell r="ACY15">
            <v>6</v>
          </cell>
          <cell r="ACZ15">
            <v>-2</v>
          </cell>
          <cell r="ADA15">
            <v>0</v>
          </cell>
          <cell r="ADB15">
            <v>36</v>
          </cell>
          <cell r="ADC15">
            <v>21</v>
          </cell>
          <cell r="ADD15">
            <v>30</v>
          </cell>
          <cell r="ADE15">
            <v>-6</v>
          </cell>
          <cell r="ADF15">
            <v>0</v>
          </cell>
          <cell r="ADG15">
            <v>61</v>
          </cell>
          <cell r="ADH15">
            <v>148</v>
          </cell>
          <cell r="ADI15">
            <v>48</v>
          </cell>
          <cell r="ADJ15">
            <v>-13</v>
          </cell>
          <cell r="ADK15">
            <v>0</v>
          </cell>
          <cell r="ADL15">
            <v>8</v>
          </cell>
          <cell r="ADM15">
            <v>6</v>
          </cell>
          <cell r="ADN15">
            <v>4</v>
          </cell>
          <cell r="ADO15">
            <v>-4</v>
          </cell>
          <cell r="ADP15">
            <v>0</v>
          </cell>
          <cell r="ADQ15">
            <v>34</v>
          </cell>
          <cell r="ADR15">
            <v>61</v>
          </cell>
          <cell r="ADS15">
            <v>27</v>
          </cell>
          <cell r="ADT15">
            <v>-7</v>
          </cell>
          <cell r="ADU15">
            <v>0</v>
          </cell>
          <cell r="ADV15">
            <v>2</v>
          </cell>
          <cell r="ADW15">
            <v>8</v>
          </cell>
          <cell r="ADX15">
            <v>1</v>
          </cell>
          <cell r="ADY15">
            <v>-1</v>
          </cell>
          <cell r="ADZ15">
            <v>0</v>
          </cell>
          <cell r="AEA15">
            <v>3</v>
          </cell>
          <cell r="AEB15">
            <v>2</v>
          </cell>
          <cell r="AEC15">
            <v>2</v>
          </cell>
          <cell r="AED15">
            <v>-1</v>
          </cell>
          <cell r="AEE15">
            <v>0</v>
          </cell>
          <cell r="AEF15">
            <v>5</v>
          </cell>
          <cell r="AEG15">
            <v>3</v>
          </cell>
          <cell r="AEH15">
            <v>4</v>
          </cell>
          <cell r="AEI15">
            <v>-1</v>
          </cell>
          <cell r="AEJ15">
            <v>0</v>
          </cell>
          <cell r="AEK15">
            <v>8</v>
          </cell>
          <cell r="AEL15">
            <v>36</v>
          </cell>
          <cell r="AEM15">
            <v>36</v>
          </cell>
          <cell r="AEN15">
            <v>28</v>
          </cell>
          <cell r="AEO15">
            <v>0</v>
          </cell>
          <cell r="AEP15">
            <v>8</v>
          </cell>
          <cell r="AEQ15">
            <v>5</v>
          </cell>
          <cell r="AER15">
            <v>6</v>
          </cell>
          <cell r="AES15">
            <v>-2</v>
          </cell>
          <cell r="AET15">
            <v>0</v>
          </cell>
          <cell r="AEU15">
            <v>3</v>
          </cell>
          <cell r="AEV15">
            <v>7</v>
          </cell>
          <cell r="AEW15">
            <v>3</v>
          </cell>
          <cell r="AEX15">
            <v>0</v>
          </cell>
          <cell r="AEY15">
            <v>0</v>
          </cell>
          <cell r="AEZ15">
            <v>7</v>
          </cell>
          <cell r="AFA15">
            <v>8</v>
          </cell>
          <cell r="AFB15">
            <v>6</v>
          </cell>
          <cell r="AFC15">
            <v>-1</v>
          </cell>
          <cell r="AFD15">
            <v>0</v>
          </cell>
          <cell r="AFE15">
            <v>20</v>
          </cell>
          <cell r="AFF15">
            <v>3</v>
          </cell>
          <cell r="AFG15">
            <v>16</v>
          </cell>
          <cell r="AFH15">
            <v>-4</v>
          </cell>
          <cell r="AFI15">
            <v>0</v>
          </cell>
          <cell r="AFJ15">
            <v>7</v>
          </cell>
          <cell r="AFK15">
            <v>20</v>
          </cell>
          <cell r="AFL15">
            <v>6</v>
          </cell>
          <cell r="AFM15">
            <v>-1</v>
          </cell>
          <cell r="AFN15">
            <v>0</v>
          </cell>
          <cell r="AFO15">
            <v>1</v>
          </cell>
          <cell r="AFP15">
            <v>7</v>
          </cell>
          <cell r="AFQ15">
            <v>1</v>
          </cell>
          <cell r="AFR15">
            <v>0</v>
          </cell>
          <cell r="AFS15">
            <v>0</v>
          </cell>
          <cell r="AFT15">
            <v>15</v>
          </cell>
          <cell r="AFU15">
            <v>1</v>
          </cell>
          <cell r="AFV15">
            <v>10</v>
          </cell>
          <cell r="AFW15">
            <v>-5</v>
          </cell>
          <cell r="AFX15">
            <v>0</v>
          </cell>
          <cell r="AFY15">
            <v>7</v>
          </cell>
          <cell r="AFZ15">
            <v>0</v>
          </cell>
          <cell r="AGA15">
            <v>5</v>
          </cell>
          <cell r="AGB15">
            <v>-2</v>
          </cell>
          <cell r="AGC15">
            <v>0</v>
          </cell>
          <cell r="AGD15">
            <v>0</v>
          </cell>
          <cell r="AGE15">
            <v>0</v>
          </cell>
          <cell r="AGF15">
            <v>0</v>
          </cell>
          <cell r="AGG15">
            <v>0</v>
          </cell>
          <cell r="AGH15">
            <v>0</v>
          </cell>
          <cell r="AGI15">
            <v>36</v>
          </cell>
          <cell r="AGJ15">
            <v>7</v>
          </cell>
          <cell r="AGK15">
            <v>17</v>
          </cell>
          <cell r="AGL15">
            <v>-19</v>
          </cell>
          <cell r="AGM15">
            <v>0</v>
          </cell>
          <cell r="AGN15">
            <v>44</v>
          </cell>
          <cell r="AGO15">
            <v>44</v>
          </cell>
          <cell r="AGP15">
            <v>0</v>
          </cell>
          <cell r="AGQ15">
            <v>0</v>
          </cell>
          <cell r="AGR15">
            <v>14</v>
          </cell>
          <cell r="AGS15">
            <v>14</v>
          </cell>
          <cell r="AGT15">
            <v>0</v>
          </cell>
          <cell r="AGU15">
            <v>0</v>
          </cell>
          <cell r="AGV15">
            <v>39</v>
          </cell>
          <cell r="AGW15">
            <v>39</v>
          </cell>
          <cell r="AGX15">
            <v>0</v>
          </cell>
          <cell r="AGY15">
            <v>0</v>
          </cell>
          <cell r="AGZ15">
            <v>26</v>
          </cell>
          <cell r="AHA15">
            <v>26</v>
          </cell>
          <cell r="AHB15">
            <v>0</v>
          </cell>
          <cell r="AHC15">
            <v>0</v>
          </cell>
          <cell r="AHD15">
            <v>36</v>
          </cell>
          <cell r="AHE15">
            <v>36</v>
          </cell>
          <cell r="AHF15">
            <v>0</v>
          </cell>
          <cell r="AHG15">
            <v>0</v>
          </cell>
          <cell r="AHH15">
            <v>4</v>
          </cell>
          <cell r="AHI15">
            <v>4</v>
          </cell>
          <cell r="AHJ15">
            <v>0</v>
          </cell>
          <cell r="AHK15">
            <v>0</v>
          </cell>
          <cell r="AHL15">
            <v>5</v>
          </cell>
          <cell r="AHM15">
            <v>5</v>
          </cell>
          <cell r="AHN15">
            <v>0</v>
          </cell>
          <cell r="AHO15">
            <v>0</v>
          </cell>
          <cell r="AHP15">
            <v>3</v>
          </cell>
          <cell r="AHQ15">
            <v>3</v>
          </cell>
          <cell r="AHR15">
            <v>0</v>
          </cell>
          <cell r="AHS15">
            <v>0</v>
          </cell>
          <cell r="AHT15">
            <v>4</v>
          </cell>
          <cell r="AHU15">
            <v>4</v>
          </cell>
          <cell r="AHV15">
            <v>0</v>
          </cell>
          <cell r="AHW15">
            <v>0</v>
          </cell>
          <cell r="AHX15">
            <v>10</v>
          </cell>
          <cell r="AHY15">
            <v>10</v>
          </cell>
          <cell r="AHZ15">
            <v>0</v>
          </cell>
          <cell r="AIA15">
            <v>0</v>
          </cell>
          <cell r="AIB15">
            <v>19</v>
          </cell>
          <cell r="AIC15">
            <v>19</v>
          </cell>
          <cell r="AID15">
            <v>0</v>
          </cell>
          <cell r="AIF15" t="str">
            <v>-</v>
          </cell>
          <cell r="AIG15" t="str">
            <v>-</v>
          </cell>
          <cell r="AIH15" t="str">
            <v>-</v>
          </cell>
          <cell r="AII15">
            <v>3</v>
          </cell>
          <cell r="AIJ15">
            <v>6</v>
          </cell>
          <cell r="AIK15">
            <v>0</v>
          </cell>
          <cell r="AIL15">
            <v>0</v>
          </cell>
          <cell r="AIM15">
            <v>4</v>
          </cell>
        </row>
        <row r="16">
          <cell r="B16" t="str">
            <v>รพศ.สมุทรปราการ</v>
          </cell>
          <cell r="C16">
            <v>6</v>
          </cell>
          <cell r="D16" t="str">
            <v>สมุทรปราการ</v>
          </cell>
          <cell r="E16">
            <v>10685</v>
          </cell>
          <cell r="F16" t="str">
            <v>โรงพยาบาลสมุทรปราการ</v>
          </cell>
          <cell r="G16" t="str">
            <v>a</v>
          </cell>
          <cell r="H16" t="str">
            <v>รพ.ระดับ A เตียง &lt; 700</v>
          </cell>
          <cell r="I16">
            <v>385</v>
          </cell>
          <cell r="J16">
            <v>496</v>
          </cell>
          <cell r="K16">
            <v>1</v>
          </cell>
          <cell r="L16">
            <v>504834</v>
          </cell>
          <cell r="M16">
            <v>759380</v>
          </cell>
          <cell r="N16">
            <v>82607</v>
          </cell>
          <cell r="O16">
            <v>61693</v>
          </cell>
          <cell r="P16">
            <v>615080</v>
          </cell>
          <cell r="Q16">
            <v>5</v>
          </cell>
          <cell r="R16">
            <v>6.4</v>
          </cell>
          <cell r="S16">
            <v>1.2635233389495317</v>
          </cell>
          <cell r="T16">
            <v>7.6635233389495321</v>
          </cell>
          <cell r="U16">
            <v>5.1364766610504686</v>
          </cell>
          <cell r="V16" t="str">
            <v>Under</v>
          </cell>
          <cell r="W16">
            <v>3</v>
          </cell>
          <cell r="X16">
            <v>3</v>
          </cell>
          <cell r="Y16">
            <v>0</v>
          </cell>
          <cell r="Z16">
            <v>3</v>
          </cell>
          <cell r="AA16">
            <v>3</v>
          </cell>
          <cell r="AB16" t="str">
            <v>OK</v>
          </cell>
          <cell r="AC16">
            <v>20</v>
          </cell>
          <cell r="AD16">
            <v>23.8</v>
          </cell>
          <cell r="AE16">
            <v>4.3191400486941713</v>
          </cell>
          <cell r="AF16">
            <v>28.11914004869417</v>
          </cell>
          <cell r="AG16">
            <v>19.480859951305831</v>
          </cell>
          <cell r="AH16" t="str">
            <v>OK</v>
          </cell>
          <cell r="AI16">
            <v>1</v>
          </cell>
          <cell r="AJ16">
            <v>1.2</v>
          </cell>
          <cell r="AK16">
            <v>0.87526103040466119</v>
          </cell>
          <cell r="AL16">
            <v>2.0752610304046613</v>
          </cell>
          <cell r="AM16">
            <v>0.32473896959533877</v>
          </cell>
          <cell r="AN16" t="str">
            <v>OK</v>
          </cell>
          <cell r="AO16">
            <v>1</v>
          </cell>
          <cell r="AP16">
            <v>1.1000000000000001</v>
          </cell>
          <cell r="AQ16">
            <v>0.22941573387056158</v>
          </cell>
          <cell r="AR16">
            <v>1.3294157338705617</v>
          </cell>
          <cell r="AS16">
            <v>0.87058426612943851</v>
          </cell>
          <cell r="AT16" t="str">
            <v>OK</v>
          </cell>
          <cell r="AU16">
            <v>2</v>
          </cell>
          <cell r="AV16">
            <v>4</v>
          </cell>
          <cell r="AW16">
            <v>6</v>
          </cell>
          <cell r="AX16">
            <v>7.6</v>
          </cell>
          <cell r="AY16">
            <v>1.5709348354753427</v>
          </cell>
          <cell r="AZ16">
            <v>9.170934835475343</v>
          </cell>
          <cell r="BA16">
            <v>6.0290651645246571</v>
          </cell>
          <cell r="BB16" t="str">
            <v>Under</v>
          </cell>
          <cell r="BC16">
            <v>36</v>
          </cell>
          <cell r="BD16">
            <v>7</v>
          </cell>
          <cell r="BE16">
            <v>13</v>
          </cell>
          <cell r="BF16">
            <v>20</v>
          </cell>
          <cell r="BG16">
            <v>29.6</v>
          </cell>
          <cell r="BH16">
            <v>9.7842216937294939</v>
          </cell>
          <cell r="BI16">
            <v>39.384221693729494</v>
          </cell>
          <cell r="BJ16">
            <v>19.815778306270509</v>
          </cell>
          <cell r="BK16" t="str">
            <v>OK</v>
          </cell>
          <cell r="BL16">
            <v>3</v>
          </cell>
          <cell r="BM16">
            <v>28</v>
          </cell>
          <cell r="BN16">
            <v>31</v>
          </cell>
          <cell r="BO16">
            <v>37</v>
          </cell>
          <cell r="BP16">
            <v>6.0813202629322962</v>
          </cell>
          <cell r="BQ16">
            <v>43.081320262932294</v>
          </cell>
          <cell r="BR16">
            <v>30.918679737067706</v>
          </cell>
          <cell r="BS16" t="str">
            <v>OK</v>
          </cell>
          <cell r="BT16">
            <v>1</v>
          </cell>
          <cell r="BU16">
            <v>1.8</v>
          </cell>
          <cell r="BV16">
            <v>0.87191393963432817</v>
          </cell>
          <cell r="BW16">
            <v>2.6719139396343281</v>
          </cell>
          <cell r="BX16">
            <v>0.92808606036567187</v>
          </cell>
          <cell r="BY16" t="str">
            <v>OK</v>
          </cell>
          <cell r="BZ16">
            <v>32</v>
          </cell>
          <cell r="CA16">
            <v>7</v>
          </cell>
          <cell r="CB16">
            <v>4</v>
          </cell>
          <cell r="CC16">
            <v>11</v>
          </cell>
          <cell r="CD16">
            <v>14.2</v>
          </cell>
          <cell r="CE16">
            <v>2.3470773165416943</v>
          </cell>
          <cell r="CF16">
            <v>16.547077316541692</v>
          </cell>
          <cell r="CG16">
            <v>11.852922683458305</v>
          </cell>
          <cell r="CH16" t="str">
            <v>Under</v>
          </cell>
          <cell r="CI16">
            <v>6</v>
          </cell>
          <cell r="CJ16">
            <v>20</v>
          </cell>
          <cell r="CK16">
            <v>26</v>
          </cell>
          <cell r="CL16">
            <v>4</v>
          </cell>
          <cell r="CM16">
            <v>8</v>
          </cell>
          <cell r="CN16">
            <v>12</v>
          </cell>
          <cell r="CO16">
            <v>38</v>
          </cell>
          <cell r="CP16">
            <v>44.6</v>
          </cell>
          <cell r="CQ16">
            <v>8.3802189813535612</v>
          </cell>
          <cell r="CR16">
            <v>52.980218981353559</v>
          </cell>
          <cell r="CS16">
            <v>36.219781018646444</v>
          </cell>
          <cell r="CT16" t="str">
            <v>OK</v>
          </cell>
          <cell r="CU16">
            <v>137</v>
          </cell>
          <cell r="CV16">
            <v>11</v>
          </cell>
          <cell r="CW16">
            <v>11</v>
          </cell>
          <cell r="CX16">
            <v>0</v>
          </cell>
          <cell r="CY16">
            <v>0</v>
          </cell>
          <cell r="CZ16">
            <v>36</v>
          </cell>
          <cell r="DA16">
            <v>7</v>
          </cell>
          <cell r="DB16">
            <v>0</v>
          </cell>
          <cell r="DC16">
            <v>43</v>
          </cell>
          <cell r="DD16">
            <v>0</v>
          </cell>
          <cell r="DE16">
            <v>14</v>
          </cell>
          <cell r="DF16">
            <v>29</v>
          </cell>
          <cell r="DG16">
            <v>15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58</v>
          </cell>
          <cell r="DP16">
            <v>0</v>
          </cell>
          <cell r="DQ16">
            <v>8</v>
          </cell>
          <cell r="DR16">
            <v>8</v>
          </cell>
          <cell r="DS16">
            <v>19</v>
          </cell>
          <cell r="DT16">
            <v>0</v>
          </cell>
          <cell r="DU16">
            <v>19</v>
          </cell>
          <cell r="DV16">
            <v>36</v>
          </cell>
          <cell r="DW16">
            <v>3</v>
          </cell>
          <cell r="DX16">
            <v>0</v>
          </cell>
          <cell r="DY16">
            <v>39</v>
          </cell>
          <cell r="DZ16">
            <v>3</v>
          </cell>
          <cell r="EA16">
            <v>1</v>
          </cell>
          <cell r="EB16">
            <v>4</v>
          </cell>
          <cell r="EC16">
            <v>128</v>
          </cell>
          <cell r="ED16">
            <v>0</v>
          </cell>
          <cell r="EE16">
            <v>0</v>
          </cell>
          <cell r="EF16">
            <v>0</v>
          </cell>
          <cell r="EG16">
            <v>1</v>
          </cell>
          <cell r="EH16">
            <v>0</v>
          </cell>
          <cell r="EI16">
            <v>1</v>
          </cell>
          <cell r="EJ16">
            <v>2</v>
          </cell>
          <cell r="EK16">
            <v>9</v>
          </cell>
          <cell r="EL16">
            <v>11</v>
          </cell>
          <cell r="EM16">
            <v>3</v>
          </cell>
          <cell r="EN16">
            <v>18</v>
          </cell>
          <cell r="EO16">
            <v>0</v>
          </cell>
          <cell r="EP16">
            <v>21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1</v>
          </cell>
          <cell r="EX16">
            <v>0</v>
          </cell>
          <cell r="EY16">
            <v>0</v>
          </cell>
          <cell r="EZ16">
            <v>1</v>
          </cell>
          <cell r="FA16">
            <v>34</v>
          </cell>
          <cell r="FB16">
            <v>0</v>
          </cell>
          <cell r="FC16">
            <v>24</v>
          </cell>
          <cell r="FD16">
            <v>0</v>
          </cell>
          <cell r="FE16">
            <v>24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24</v>
          </cell>
          <cell r="FP16">
            <v>53</v>
          </cell>
          <cell r="FQ16">
            <v>75.938000000000002</v>
          </cell>
          <cell r="FR16">
            <v>30</v>
          </cell>
          <cell r="FS16">
            <v>23.2</v>
          </cell>
          <cell r="FT16">
            <v>12.033335763230545</v>
          </cell>
          <cell r="FU16">
            <v>35.233335763230542</v>
          </cell>
          <cell r="FV16">
            <v>11.166664236769455</v>
          </cell>
          <cell r="FW16" t="str">
            <v>OK</v>
          </cell>
          <cell r="FX16">
            <v>24.677199999999999</v>
          </cell>
          <cell r="FY16">
            <v>72</v>
          </cell>
          <cell r="FZ16">
            <v>35.6</v>
          </cell>
          <cell r="GA16">
            <v>24.171173203530849</v>
          </cell>
          <cell r="GB16">
            <v>59.77117320353085</v>
          </cell>
          <cell r="GC16">
            <v>11.428826796469153</v>
          </cell>
          <cell r="GD16" t="str">
            <v>Over</v>
          </cell>
          <cell r="GE16">
            <v>240</v>
          </cell>
          <cell r="GF16">
            <v>10</v>
          </cell>
          <cell r="GG16">
            <v>10.6</v>
          </cell>
          <cell r="GH16">
            <v>1.1342617456312003</v>
          </cell>
          <cell r="GI16">
            <v>11.7342617456312</v>
          </cell>
          <cell r="GJ16">
            <v>9.4657382543687998</v>
          </cell>
          <cell r="GK16" t="str">
            <v>OK</v>
          </cell>
          <cell r="GL16">
            <v>0</v>
          </cell>
          <cell r="GM16">
            <v>0.6</v>
          </cell>
          <cell r="GN16">
            <v>1.0029197142425581</v>
          </cell>
          <cell r="GO16">
            <v>1.602919714242558</v>
          </cell>
          <cell r="GP16">
            <v>-0.40291971424255812</v>
          </cell>
          <cell r="GQ16" t="str">
            <v>OK</v>
          </cell>
          <cell r="GR16">
            <v>11</v>
          </cell>
          <cell r="GS16">
            <v>4</v>
          </cell>
          <cell r="GT16">
            <v>15</v>
          </cell>
          <cell r="GU16">
            <v>13.7</v>
          </cell>
          <cell r="GV16">
            <v>1.5389675281277293</v>
          </cell>
          <cell r="GW16">
            <v>15.238967528127729</v>
          </cell>
          <cell r="GX16">
            <v>12.16103247187227</v>
          </cell>
          <cell r="GY16" t="str">
            <v>OK</v>
          </cell>
          <cell r="GZ16">
            <v>1</v>
          </cell>
          <cell r="HA16">
            <v>1.4</v>
          </cell>
          <cell r="HB16">
            <v>1.0457376590053493</v>
          </cell>
          <cell r="HC16">
            <v>2.4457376590053492</v>
          </cell>
          <cell r="HD16">
            <v>0.35426234099465059</v>
          </cell>
          <cell r="HE16" t="str">
            <v>OK</v>
          </cell>
          <cell r="HF16">
            <v>26</v>
          </cell>
          <cell r="HG16">
            <v>4</v>
          </cell>
          <cell r="HH16">
            <v>2.4</v>
          </cell>
          <cell r="HI16">
            <v>2.381704141971257</v>
          </cell>
          <cell r="HJ16">
            <v>4.7817041419712574</v>
          </cell>
          <cell r="HK16">
            <v>1.8295858028742895E-2</v>
          </cell>
          <cell r="HL16" t="str">
            <v>OK</v>
          </cell>
          <cell r="HM16">
            <v>4</v>
          </cell>
          <cell r="HN16">
            <v>5</v>
          </cell>
          <cell r="HO16">
            <v>9</v>
          </cell>
          <cell r="HP16">
            <v>8.3000000000000007</v>
          </cell>
          <cell r="HQ16">
            <v>4.6603967905763177</v>
          </cell>
          <cell r="HR16">
            <v>12.960396790576318</v>
          </cell>
          <cell r="HS16">
            <v>3.639603209423683</v>
          </cell>
          <cell r="HT16" t="str">
            <v>OK</v>
          </cell>
          <cell r="HU16">
            <v>4</v>
          </cell>
          <cell r="HV16">
            <v>8.1999999999999993</v>
          </cell>
          <cell r="HW16">
            <v>4.327931856215713</v>
          </cell>
          <cell r="HX16">
            <v>12.527931856215712</v>
          </cell>
          <cell r="HY16">
            <v>3.8720681437842863</v>
          </cell>
          <cell r="HZ16" t="str">
            <v>OK</v>
          </cell>
          <cell r="IA16">
            <v>17</v>
          </cell>
          <cell r="IB16">
            <v>16.8278</v>
          </cell>
          <cell r="IC16">
            <v>2</v>
          </cell>
          <cell r="ID16">
            <v>2.7</v>
          </cell>
          <cell r="IE16">
            <v>1.0116282977781403</v>
          </cell>
          <cell r="IF16">
            <v>3.7116282977781405</v>
          </cell>
          <cell r="IG16">
            <v>1.6883717022218598</v>
          </cell>
          <cell r="IH16" t="str">
            <v>OK</v>
          </cell>
          <cell r="II16">
            <v>1</v>
          </cell>
          <cell r="IJ16">
            <v>0.7</v>
          </cell>
          <cell r="IK16">
            <v>0.47756693294091923</v>
          </cell>
          <cell r="IL16">
            <v>1.1775669329409193</v>
          </cell>
          <cell r="IM16">
            <v>0.22243306705908072</v>
          </cell>
          <cell r="IN16" t="str">
            <v>OK</v>
          </cell>
          <cell r="IO16">
            <v>0</v>
          </cell>
          <cell r="IP16">
            <v>0.6</v>
          </cell>
          <cell r="IQ16">
            <v>0.88522637273985005</v>
          </cell>
          <cell r="IR16">
            <v>1.48522637273985</v>
          </cell>
          <cell r="IS16">
            <v>-0.28522637273985008</v>
          </cell>
          <cell r="IT16" t="str">
            <v>OK</v>
          </cell>
          <cell r="IU16">
            <v>3</v>
          </cell>
          <cell r="IV16">
            <v>3</v>
          </cell>
          <cell r="IW16">
            <v>2.8</v>
          </cell>
          <cell r="IX16">
            <v>0.67103829820720284</v>
          </cell>
          <cell r="IY16">
            <v>3.4710382982072026</v>
          </cell>
          <cell r="IZ16">
            <v>2.1289617017927971</v>
          </cell>
          <cell r="JA16" t="str">
            <v>OK</v>
          </cell>
          <cell r="JB16">
            <v>1</v>
          </cell>
          <cell r="JC16">
            <v>1</v>
          </cell>
          <cell r="JD16">
            <v>0</v>
          </cell>
          <cell r="JE16">
            <v>1</v>
          </cell>
          <cell r="JF16">
            <v>1</v>
          </cell>
          <cell r="JG16" t="str">
            <v>OK</v>
          </cell>
          <cell r="JH16">
            <v>0</v>
          </cell>
          <cell r="JI16">
            <v>7</v>
          </cell>
          <cell r="JJ16">
            <v>7</v>
          </cell>
          <cell r="JK16">
            <v>7</v>
          </cell>
          <cell r="JL16">
            <v>0</v>
          </cell>
          <cell r="JM16">
            <v>7</v>
          </cell>
          <cell r="JN16">
            <v>7</v>
          </cell>
          <cell r="JO16" t="str">
            <v>OK</v>
          </cell>
          <cell r="JP16">
            <v>1</v>
          </cell>
          <cell r="JQ16">
            <v>2</v>
          </cell>
          <cell r="JR16">
            <v>0.84811452387872421</v>
          </cell>
          <cell r="JS16">
            <v>2.8481145238787242</v>
          </cell>
          <cell r="JT16">
            <v>1.1518854761212758</v>
          </cell>
          <cell r="JU16" t="str">
            <v>Under</v>
          </cell>
          <cell r="JV16">
            <v>1</v>
          </cell>
          <cell r="JW16">
            <v>0.7</v>
          </cell>
          <cell r="JX16">
            <v>0.68398556805676947</v>
          </cell>
          <cell r="JY16">
            <v>1.3839855680567694</v>
          </cell>
          <cell r="JZ16">
            <v>1.6014431943230489E-2</v>
          </cell>
          <cell r="KA16" t="str">
            <v>OK</v>
          </cell>
          <cell r="KB16">
            <v>1</v>
          </cell>
          <cell r="KC16">
            <v>2</v>
          </cell>
          <cell r="KD16">
            <v>3</v>
          </cell>
          <cell r="KE16">
            <v>3.4</v>
          </cell>
          <cell r="KF16">
            <v>0.61177529032149769</v>
          </cell>
          <cell r="KG16">
            <v>4.0117752903214976</v>
          </cell>
          <cell r="KH16">
            <v>2.7882247096785022</v>
          </cell>
          <cell r="KI16" t="str">
            <v>OK</v>
          </cell>
          <cell r="KJ16">
            <v>16</v>
          </cell>
          <cell r="KK16">
            <v>0</v>
          </cell>
          <cell r="KL16">
            <v>1.4</v>
          </cell>
          <cell r="KM16">
            <v>0.9612370197756297</v>
          </cell>
          <cell r="KN16">
            <v>2.3612370197756296</v>
          </cell>
          <cell r="KO16">
            <v>0.43876298022437021</v>
          </cell>
          <cell r="KP16" t="str">
            <v>Under</v>
          </cell>
          <cell r="KQ16">
            <v>2</v>
          </cell>
          <cell r="KR16">
            <v>2.2000000000000002</v>
          </cell>
          <cell r="KS16">
            <v>0.97031977607191811</v>
          </cell>
          <cell r="KT16">
            <v>3.1703197760719184</v>
          </cell>
          <cell r="KU16">
            <v>1.229680223928082</v>
          </cell>
          <cell r="KV16" t="str">
            <v>OK</v>
          </cell>
          <cell r="KW16">
            <v>2</v>
          </cell>
          <cell r="KX16">
            <v>2</v>
          </cell>
          <cell r="KY16">
            <v>0.97632800547203713</v>
          </cell>
          <cell r="KZ16">
            <v>2.9763280054720371</v>
          </cell>
          <cell r="LA16">
            <v>1.0236719945279629</v>
          </cell>
          <cell r="LB16" t="str">
            <v>OK</v>
          </cell>
          <cell r="LC16">
            <v>0</v>
          </cell>
          <cell r="LD16">
            <v>0.7</v>
          </cell>
          <cell r="LE16">
            <v>0.51298917604257699</v>
          </cell>
          <cell r="LF16">
            <v>1.2129891760425768</v>
          </cell>
          <cell r="LG16">
            <v>0.18701082395742297</v>
          </cell>
          <cell r="LH16" t="str">
            <v>Under</v>
          </cell>
          <cell r="LI16">
            <v>4</v>
          </cell>
          <cell r="LJ16">
            <v>66</v>
          </cell>
          <cell r="LK16">
            <v>10</v>
          </cell>
          <cell r="LL16">
            <v>7.7</v>
          </cell>
          <cell r="LM16">
            <v>2.1656542843981734</v>
          </cell>
          <cell r="LN16">
            <v>9.8656542843981736</v>
          </cell>
          <cell r="LO16">
            <v>5.5343457156018268</v>
          </cell>
          <cell r="LP16" t="str">
            <v>Over</v>
          </cell>
          <cell r="LQ16">
            <v>4</v>
          </cell>
          <cell r="LR16">
            <v>16</v>
          </cell>
          <cell r="LS16">
            <v>0</v>
          </cell>
          <cell r="LT16">
            <v>20</v>
          </cell>
          <cell r="LU16">
            <v>20</v>
          </cell>
          <cell r="LV16">
            <v>0</v>
          </cell>
          <cell r="LW16">
            <v>20</v>
          </cell>
          <cell r="LX16">
            <v>20</v>
          </cell>
          <cell r="LY16" t="str">
            <v>OK</v>
          </cell>
          <cell r="LZ16">
            <v>30</v>
          </cell>
          <cell r="MA16">
            <v>27</v>
          </cell>
          <cell r="MB16">
            <v>37.6</v>
          </cell>
          <cell r="MC16">
            <v>10.545640156756225</v>
          </cell>
          <cell r="MD16">
            <v>48.14564015675623</v>
          </cell>
          <cell r="ME16">
            <v>27.054359843243777</v>
          </cell>
          <cell r="MF16" t="str">
            <v>Under</v>
          </cell>
          <cell r="MG16">
            <v>0</v>
          </cell>
          <cell r="MH16">
            <v>1.8</v>
          </cell>
          <cell r="MI16">
            <v>2.2425966570210236</v>
          </cell>
          <cell r="MJ16">
            <v>4.0425966570210239</v>
          </cell>
          <cell r="MK16">
            <v>-0.44259665702102358</v>
          </cell>
          <cell r="ML16" t="str">
            <v>OK</v>
          </cell>
          <cell r="MM16">
            <v>27</v>
          </cell>
          <cell r="MN16">
            <v>22</v>
          </cell>
          <cell r="MO16">
            <v>27.9</v>
          </cell>
          <cell r="MP16">
            <v>8.0517333138104608</v>
          </cell>
          <cell r="MQ16">
            <v>35.951733313810458</v>
          </cell>
          <cell r="MR16">
            <v>19.84826668618954</v>
          </cell>
          <cell r="MS16" t="str">
            <v>OK</v>
          </cell>
          <cell r="MT16">
            <v>0</v>
          </cell>
          <cell r="MU16">
            <v>1.1000000000000001</v>
          </cell>
          <cell r="MV16">
            <v>1.804801911989365</v>
          </cell>
          <cell r="MW16">
            <v>2.9048019119893649</v>
          </cell>
          <cell r="MX16">
            <v>-0.70480191198936493</v>
          </cell>
          <cell r="MY16" t="str">
            <v>OK</v>
          </cell>
          <cell r="MZ16">
            <v>22</v>
          </cell>
          <cell r="NA16">
            <v>15</v>
          </cell>
          <cell r="NB16">
            <v>11.2</v>
          </cell>
          <cell r="NC16">
            <v>2.8531300140710352</v>
          </cell>
          <cell r="ND16">
            <v>14.053130014071034</v>
          </cell>
          <cell r="NE16">
            <v>8.346869985928965</v>
          </cell>
          <cell r="NF16" t="str">
            <v>Over</v>
          </cell>
          <cell r="NG16">
            <v>15</v>
          </cell>
          <cell r="NH16">
            <v>18</v>
          </cell>
          <cell r="NI16">
            <v>17.2</v>
          </cell>
          <cell r="NJ16">
            <v>4.6697984478839798</v>
          </cell>
          <cell r="NK16">
            <v>21.86979844788398</v>
          </cell>
          <cell r="NL16">
            <v>12.530201552116019</v>
          </cell>
          <cell r="NM16" t="str">
            <v>OK</v>
          </cell>
          <cell r="NN16">
            <v>18</v>
          </cell>
          <cell r="NO16">
            <v>3</v>
          </cell>
          <cell r="NP16">
            <v>2</v>
          </cell>
          <cell r="NQ16">
            <v>0.9176629354822472</v>
          </cell>
          <cell r="NR16">
            <v>2.9176629354822472</v>
          </cell>
          <cell r="NS16">
            <v>1.0823370645177528</v>
          </cell>
          <cell r="NT16" t="str">
            <v>Over</v>
          </cell>
          <cell r="NU16">
            <v>1</v>
          </cell>
          <cell r="NV16">
            <v>1</v>
          </cell>
          <cell r="NW16">
            <v>0</v>
          </cell>
          <cell r="NX16">
            <v>1</v>
          </cell>
          <cell r="NY16">
            <v>1</v>
          </cell>
          <cell r="NZ16" t="str">
            <v>OK</v>
          </cell>
          <cell r="OA16">
            <v>4</v>
          </cell>
          <cell r="OB16">
            <v>7</v>
          </cell>
          <cell r="OC16">
            <v>5.9</v>
          </cell>
          <cell r="OD16">
            <v>1.2681431837544697</v>
          </cell>
          <cell r="OE16">
            <v>7.16814318375447</v>
          </cell>
          <cell r="OF16">
            <v>4.6318568162455307</v>
          </cell>
          <cell r="OG16" t="str">
            <v>OK</v>
          </cell>
          <cell r="OH16">
            <v>7</v>
          </cell>
          <cell r="OI16">
            <v>8</v>
          </cell>
          <cell r="OJ16">
            <v>5.3</v>
          </cell>
          <cell r="OK16">
            <v>1.3891812557774839</v>
          </cell>
          <cell r="OL16">
            <v>6.6891812557774841</v>
          </cell>
          <cell r="OM16">
            <v>3.910818744222516</v>
          </cell>
          <cell r="ON16" t="str">
            <v>Over</v>
          </cell>
          <cell r="OO16">
            <v>3</v>
          </cell>
          <cell r="OP16">
            <v>4</v>
          </cell>
          <cell r="OQ16">
            <v>7</v>
          </cell>
          <cell r="OR16">
            <v>7</v>
          </cell>
          <cell r="OS16">
            <v>0</v>
          </cell>
          <cell r="OT16">
            <v>7</v>
          </cell>
          <cell r="OU16">
            <v>7</v>
          </cell>
          <cell r="OV16" t="str">
            <v>OK</v>
          </cell>
          <cell r="OW16">
            <v>15</v>
          </cell>
          <cell r="OX16">
            <v>6</v>
          </cell>
          <cell r="OY16">
            <v>1</v>
          </cell>
          <cell r="OZ16">
            <v>7</v>
          </cell>
          <cell r="PA16">
            <v>7.8</v>
          </cell>
          <cell r="PB16">
            <v>1.649029485974717</v>
          </cell>
          <cell r="PC16">
            <v>9.4490294859747159</v>
          </cell>
          <cell r="PD16">
            <v>6.1509705140252828</v>
          </cell>
          <cell r="PE16" t="str">
            <v>OK</v>
          </cell>
          <cell r="PF16">
            <v>7</v>
          </cell>
          <cell r="PG16">
            <v>3</v>
          </cell>
          <cell r="PH16">
            <v>2.2999999999999998</v>
          </cell>
          <cell r="PI16">
            <v>1.6276126096272243</v>
          </cell>
          <cell r="PJ16">
            <v>3.9276126096272241</v>
          </cell>
          <cell r="PK16">
            <v>0.67238739037277551</v>
          </cell>
          <cell r="PL16" t="str">
            <v>OK</v>
          </cell>
          <cell r="PM16">
            <v>5</v>
          </cell>
          <cell r="PN16">
            <v>2</v>
          </cell>
          <cell r="PO16">
            <v>7</v>
          </cell>
          <cell r="PP16">
            <v>7</v>
          </cell>
          <cell r="PQ16">
            <v>0</v>
          </cell>
          <cell r="PR16">
            <v>7</v>
          </cell>
          <cell r="PS16">
            <v>7</v>
          </cell>
          <cell r="PT16" t="str">
            <v>OK</v>
          </cell>
          <cell r="PU16">
            <v>10</v>
          </cell>
          <cell r="PV16">
            <v>16</v>
          </cell>
          <cell r="PW16">
            <v>12.789473684210526</v>
          </cell>
          <cell r="PX16">
            <v>3.1194541432832095</v>
          </cell>
          <cell r="PY16">
            <v>15.908927827493734</v>
          </cell>
          <cell r="PZ16">
            <v>9.6700195409273171</v>
          </cell>
          <cell r="QA16" t="str">
            <v>Over</v>
          </cell>
          <cell r="QB16">
            <v>16</v>
          </cell>
          <cell r="QC16">
            <v>12</v>
          </cell>
          <cell r="QD16">
            <v>9.0526315789473681</v>
          </cell>
          <cell r="QE16">
            <v>2.8572263981103219</v>
          </cell>
          <cell r="QF16">
            <v>11.90985797705769</v>
          </cell>
          <cell r="QG16">
            <v>6.1954051808370458</v>
          </cell>
          <cell r="QH16" t="str">
            <v>Over</v>
          </cell>
          <cell r="QI16">
            <v>15</v>
          </cell>
          <cell r="QJ16">
            <v>5</v>
          </cell>
          <cell r="QK16">
            <v>5.4210526315789478</v>
          </cell>
          <cell r="QL16">
            <v>1.070606758062622</v>
          </cell>
          <cell r="QM16">
            <v>6.49165938964157</v>
          </cell>
          <cell r="QN16">
            <v>4.3504458735163256</v>
          </cell>
          <cell r="QO16" t="str">
            <v>OK</v>
          </cell>
          <cell r="QP16">
            <v>5</v>
          </cell>
          <cell r="QQ16">
            <v>6.5789473684210522</v>
          </cell>
          <cell r="QR16">
            <v>5.2632456133041057</v>
          </cell>
          <cell r="QS16">
            <v>11.842192981725159</v>
          </cell>
          <cell r="QT16">
            <v>1.3157017551169465</v>
          </cell>
          <cell r="QU16" t="str">
            <v>OK</v>
          </cell>
          <cell r="QV16">
            <v>8</v>
          </cell>
          <cell r="QW16">
            <v>0</v>
          </cell>
          <cell r="QX16">
            <v>8</v>
          </cell>
          <cell r="QY16">
            <v>8</v>
          </cell>
          <cell r="QZ16">
            <v>0</v>
          </cell>
          <cell r="RA16">
            <v>8</v>
          </cell>
          <cell r="RB16">
            <v>8</v>
          </cell>
          <cell r="RC16" t="str">
            <v>OK</v>
          </cell>
          <cell r="RD16">
            <v>18</v>
          </cell>
          <cell r="RE16">
            <v>39</v>
          </cell>
          <cell r="RF16">
            <v>24.315789473684209</v>
          </cell>
          <cell r="RG16">
            <v>7.7463441669742759</v>
          </cell>
          <cell r="RH16">
            <v>32.062133640658487</v>
          </cell>
          <cell r="RI16">
            <v>16.569445306709934</v>
          </cell>
          <cell r="RJ16" t="str">
            <v>Over</v>
          </cell>
          <cell r="RK16">
            <v>4</v>
          </cell>
          <cell r="RL16">
            <v>4</v>
          </cell>
          <cell r="RM16">
            <v>8</v>
          </cell>
          <cell r="RN16">
            <v>8.2631578947368425</v>
          </cell>
          <cell r="RO16">
            <v>7.2098860005100551</v>
          </cell>
          <cell r="RP16">
            <v>15.473043895246898</v>
          </cell>
          <cell r="RQ16">
            <v>1.0532718942267874</v>
          </cell>
          <cell r="RR16" t="str">
            <v>OK</v>
          </cell>
          <cell r="RS16">
            <v>1</v>
          </cell>
          <cell r="RT16">
            <v>1</v>
          </cell>
          <cell r="RU16">
            <v>0</v>
          </cell>
          <cell r="RV16">
            <v>1</v>
          </cell>
          <cell r="RW16">
            <v>1</v>
          </cell>
          <cell r="RX16" t="str">
            <v>OK</v>
          </cell>
          <cell r="RY16">
            <v>48</v>
          </cell>
          <cell r="RZ16">
            <v>10</v>
          </cell>
          <cell r="SA16">
            <v>8.3157894736842106</v>
          </cell>
          <cell r="SB16">
            <v>2.187150139106631</v>
          </cell>
          <cell r="SC16">
            <v>10.502939612790842</v>
          </cell>
          <cell r="SD16">
            <v>6.1286393345775796</v>
          </cell>
          <cell r="SE16" t="str">
            <v>OK</v>
          </cell>
          <cell r="SF16">
            <v>5</v>
          </cell>
          <cell r="SG16">
            <v>7</v>
          </cell>
          <cell r="SH16">
            <v>0</v>
          </cell>
          <cell r="SI16">
            <v>0</v>
          </cell>
          <cell r="SJ16">
            <v>0</v>
          </cell>
          <cell r="SK16">
            <v>12</v>
          </cell>
          <cell r="SL16">
            <v>19</v>
          </cell>
          <cell r="SM16">
            <v>24.789473684210527</v>
          </cell>
          <cell r="SN16">
            <v>7.4429604875152622</v>
          </cell>
          <cell r="SO16">
            <v>32.232434171725792</v>
          </cell>
          <cell r="SP16">
            <v>17.346513196695266</v>
          </cell>
          <cell r="SQ16" t="str">
            <v>OK</v>
          </cell>
          <cell r="SR16">
            <v>29</v>
          </cell>
          <cell r="SS16">
            <v>2</v>
          </cell>
          <cell r="ST16">
            <v>0.73684210526315785</v>
          </cell>
          <cell r="SU16">
            <v>0.73349280562690777</v>
          </cell>
          <cell r="SV16">
            <v>1.4703349108900656</v>
          </cell>
          <cell r="SW16">
            <v>3.3492996362500804E-3</v>
          </cell>
          <cell r="SX16" t="str">
            <v>Over</v>
          </cell>
          <cell r="SY16">
            <v>17</v>
          </cell>
          <cell r="SZ16">
            <v>12</v>
          </cell>
          <cell r="TA16">
            <v>20</v>
          </cell>
          <cell r="TB16">
            <v>49</v>
          </cell>
          <cell r="TC16">
            <v>61.368421052631582</v>
          </cell>
          <cell r="TD16">
            <v>15.993785342771202</v>
          </cell>
          <cell r="TE16">
            <v>77.362206395402779</v>
          </cell>
          <cell r="TF16">
            <v>45.374635709860378</v>
          </cell>
          <cell r="TG16" t="str">
            <v>OK</v>
          </cell>
          <cell r="TH16">
            <v>51</v>
          </cell>
          <cell r="TI16">
            <v>6</v>
          </cell>
          <cell r="TJ16">
            <v>4.2105263157894735</v>
          </cell>
          <cell r="TK16">
            <v>1.1342617456312003</v>
          </cell>
          <cell r="TL16">
            <v>5.3447880614206742</v>
          </cell>
          <cell r="TM16">
            <v>3.0762645701582731</v>
          </cell>
          <cell r="TN16" t="str">
            <v>Over</v>
          </cell>
          <cell r="TO16">
            <v>43</v>
          </cell>
          <cell r="TP16">
            <v>0</v>
          </cell>
          <cell r="TQ16">
            <v>43</v>
          </cell>
          <cell r="TR16">
            <v>23.842105263157894</v>
          </cell>
          <cell r="TS16">
            <v>10.122928638023993</v>
          </cell>
          <cell r="TT16">
            <v>33.965033901181883</v>
          </cell>
          <cell r="TU16">
            <v>13.719176625133901</v>
          </cell>
          <cell r="TV16" t="str">
            <v>Over</v>
          </cell>
          <cell r="TW16">
            <v>5</v>
          </cell>
          <cell r="TX16">
            <v>0</v>
          </cell>
          <cell r="TY16">
            <v>5</v>
          </cell>
          <cell r="TZ16">
            <v>5</v>
          </cell>
          <cell r="UA16">
            <v>0</v>
          </cell>
          <cell r="UB16">
            <v>5</v>
          </cell>
          <cell r="UC16">
            <v>5</v>
          </cell>
          <cell r="UD16" t="str">
            <v>OK</v>
          </cell>
          <cell r="UE16">
            <v>3</v>
          </cell>
          <cell r="UF16">
            <v>2</v>
          </cell>
          <cell r="UG16">
            <v>5</v>
          </cell>
          <cell r="UH16">
            <v>5</v>
          </cell>
          <cell r="UI16">
            <v>0</v>
          </cell>
          <cell r="UJ16">
            <v>5</v>
          </cell>
          <cell r="UK16">
            <v>5</v>
          </cell>
          <cell r="UL16" t="str">
            <v>OK</v>
          </cell>
          <cell r="UM16">
            <v>59</v>
          </cell>
          <cell r="UN16">
            <v>7</v>
          </cell>
          <cell r="UO16">
            <v>7</v>
          </cell>
          <cell r="UP16">
            <v>0</v>
          </cell>
          <cell r="UQ16">
            <v>7</v>
          </cell>
          <cell r="UR16">
            <v>7</v>
          </cell>
          <cell r="US16" t="str">
            <v>OK</v>
          </cell>
          <cell r="UT16">
            <v>7</v>
          </cell>
          <cell r="UU16">
            <v>62</v>
          </cell>
          <cell r="UV16">
            <v>54.578947368421055</v>
          </cell>
          <cell r="UW16">
            <v>8.2886521453107687</v>
          </cell>
          <cell r="UX16">
            <v>62.867599513731825</v>
          </cell>
          <cell r="UY16">
            <v>46.290295223110284</v>
          </cell>
          <cell r="UZ16" t="str">
            <v>OK</v>
          </cell>
          <cell r="VA16">
            <v>38</v>
          </cell>
          <cell r="VB16">
            <v>45.05263157894737</v>
          </cell>
          <cell r="VC16">
            <v>7.0275148461088817</v>
          </cell>
          <cell r="VD16">
            <v>52.080146425056249</v>
          </cell>
          <cell r="VE16">
            <v>38.025116732838491</v>
          </cell>
          <cell r="VF16" t="str">
            <v>Under</v>
          </cell>
          <cell r="VG16">
            <v>100</v>
          </cell>
          <cell r="VH16">
            <v>498</v>
          </cell>
          <cell r="VI16">
            <v>40</v>
          </cell>
          <cell r="VJ16">
            <v>0</v>
          </cell>
          <cell r="VK16">
            <v>40</v>
          </cell>
          <cell r="VL16">
            <v>47.842105263157897</v>
          </cell>
          <cell r="VM16">
            <v>13.317754056124297</v>
          </cell>
          <cell r="VN16">
            <v>61.159859319282191</v>
          </cell>
          <cell r="VO16">
            <v>34.524351207033604</v>
          </cell>
          <cell r="VP16" t="str">
            <v>OK</v>
          </cell>
          <cell r="VQ16">
            <v>40</v>
          </cell>
          <cell r="VR16">
            <v>49</v>
          </cell>
          <cell r="VS16">
            <v>3</v>
          </cell>
          <cell r="VT16">
            <v>52</v>
          </cell>
          <cell r="VU16">
            <v>61</v>
          </cell>
          <cell r="VV16">
            <v>9.4633797110522604</v>
          </cell>
          <cell r="VW16">
            <v>70.463379711052255</v>
          </cell>
          <cell r="VX16">
            <v>51.536620288947738</v>
          </cell>
          <cell r="VY16" t="str">
            <v>OK</v>
          </cell>
          <cell r="VZ16">
            <v>52</v>
          </cell>
          <cell r="WA16">
            <v>71</v>
          </cell>
          <cell r="WB16">
            <v>0</v>
          </cell>
          <cell r="WC16">
            <v>71</v>
          </cell>
          <cell r="WD16">
            <v>140.94736842105263</v>
          </cell>
          <cell r="WE16">
            <v>60.882832541247744</v>
          </cell>
          <cell r="WF16">
            <v>201.83020096230038</v>
          </cell>
          <cell r="WG16">
            <v>80.064535879804879</v>
          </cell>
          <cell r="WH16" t="str">
            <v>Under</v>
          </cell>
          <cell r="WI16">
            <v>71</v>
          </cell>
          <cell r="WJ16">
            <v>26</v>
          </cell>
          <cell r="WK16">
            <v>2</v>
          </cell>
          <cell r="WL16">
            <v>28</v>
          </cell>
          <cell r="WM16">
            <v>25.526315789473685</v>
          </cell>
          <cell r="WN16">
            <v>8.3090875354947755</v>
          </cell>
          <cell r="WO16">
            <v>33.83540332496846</v>
          </cell>
          <cell r="WP16">
            <v>17.217228253978909</v>
          </cell>
          <cell r="WQ16" t="str">
            <v>OK</v>
          </cell>
          <cell r="WR16">
            <v>28</v>
          </cell>
          <cell r="WS16">
            <v>65</v>
          </cell>
          <cell r="WT16">
            <v>1</v>
          </cell>
          <cell r="WU16">
            <v>66</v>
          </cell>
          <cell r="WV16">
            <v>56.315789473684212</v>
          </cell>
          <cell r="WW16">
            <v>13.743898167627158</v>
          </cell>
          <cell r="WX16">
            <v>70.05968764131137</v>
          </cell>
          <cell r="WY16">
            <v>42.571891306057054</v>
          </cell>
          <cell r="WZ16" t="str">
            <v>OK</v>
          </cell>
          <cell r="XA16">
            <v>66</v>
          </cell>
          <cell r="XB16">
            <v>29</v>
          </cell>
          <cell r="XC16">
            <v>0</v>
          </cell>
          <cell r="XD16">
            <v>29</v>
          </cell>
          <cell r="XE16">
            <v>35.421052631578945</v>
          </cell>
          <cell r="XF16">
            <v>11.519624750223638</v>
          </cell>
          <cell r="XG16">
            <v>46.940677381802587</v>
          </cell>
          <cell r="XH16">
            <v>23.901427881355307</v>
          </cell>
          <cell r="XI16" t="str">
            <v>OK</v>
          </cell>
          <cell r="XJ16">
            <v>29</v>
          </cell>
          <cell r="XK16">
            <v>70</v>
          </cell>
          <cell r="XL16">
            <v>3</v>
          </cell>
          <cell r="XM16">
            <v>73</v>
          </cell>
          <cell r="XN16">
            <v>182.63157894736841</v>
          </cell>
          <cell r="XO16">
            <v>50.838754384508881</v>
          </cell>
          <cell r="XP16">
            <v>233.4703333318773</v>
          </cell>
          <cell r="XQ16">
            <v>131.79282456285952</v>
          </cell>
          <cell r="XR16" t="str">
            <v>Under</v>
          </cell>
          <cell r="XS16">
            <v>73</v>
          </cell>
          <cell r="XT16">
            <v>60</v>
          </cell>
          <cell r="XU16">
            <v>1</v>
          </cell>
          <cell r="XV16">
            <v>61</v>
          </cell>
          <cell r="XW16">
            <v>126.94736842105263</v>
          </cell>
          <cell r="XX16">
            <v>35.061016154714771</v>
          </cell>
          <cell r="XY16">
            <v>162.00838457576739</v>
          </cell>
          <cell r="XZ16">
            <v>91.886352266337866</v>
          </cell>
          <cell r="YA16" t="str">
            <v>Under</v>
          </cell>
          <cell r="YB16">
            <v>61</v>
          </cell>
          <cell r="YC16">
            <v>24</v>
          </cell>
          <cell r="YD16">
            <v>1</v>
          </cell>
          <cell r="YE16">
            <v>25</v>
          </cell>
          <cell r="YF16">
            <v>58.421052631578945</v>
          </cell>
          <cell r="YG16">
            <v>14.671649871146746</v>
          </cell>
          <cell r="YH16">
            <v>73.092702502725686</v>
          </cell>
          <cell r="YI16">
            <v>43.749402760432197</v>
          </cell>
          <cell r="YJ16" t="str">
            <v>Under</v>
          </cell>
          <cell r="YK16">
            <v>25</v>
          </cell>
          <cell r="YL16">
            <v>0</v>
          </cell>
          <cell r="YM16">
            <v>0</v>
          </cell>
          <cell r="YN16">
            <v>0</v>
          </cell>
          <cell r="YO16">
            <v>8.0526315789473681</v>
          </cell>
          <cell r="YP16">
            <v>6.5529779846903393</v>
          </cell>
          <cell r="YQ16">
            <v>14.605609563637707</v>
          </cell>
          <cell r="YR16">
            <v>1.4996535942570288</v>
          </cell>
          <cell r="YS16" t="str">
            <v>Under</v>
          </cell>
          <cell r="YT16">
            <v>0</v>
          </cell>
          <cell r="YU16">
            <v>44</v>
          </cell>
          <cell r="YV16">
            <v>2</v>
          </cell>
          <cell r="YW16">
            <v>46</v>
          </cell>
          <cell r="YX16">
            <v>69.631578947368425</v>
          </cell>
          <cell r="YY16">
            <v>16.770379066529397</v>
          </cell>
          <cell r="YZ16">
            <v>86.401958013897826</v>
          </cell>
          <cell r="ZA16">
            <v>52.861199880839024</v>
          </cell>
          <cell r="ZB16" t="str">
            <v>Under</v>
          </cell>
          <cell r="ZC16">
            <v>46</v>
          </cell>
          <cell r="ZD16">
            <v>37</v>
          </cell>
          <cell r="ZE16">
            <v>0</v>
          </cell>
          <cell r="ZF16">
            <v>37</v>
          </cell>
          <cell r="ZG16">
            <v>50.263157894736842</v>
          </cell>
          <cell r="ZH16">
            <v>18.716724859699255</v>
          </cell>
          <cell r="ZI16">
            <v>68.97988275443609</v>
          </cell>
          <cell r="ZJ16">
            <v>31.546433035037587</v>
          </cell>
          <cell r="ZK16" t="str">
            <v>OK</v>
          </cell>
          <cell r="ZL16">
            <v>37</v>
          </cell>
          <cell r="ZM16">
            <v>27</v>
          </cell>
          <cell r="ZN16">
            <v>0</v>
          </cell>
          <cell r="ZO16">
            <v>27</v>
          </cell>
          <cell r="ZP16">
            <v>25.578947368421051</v>
          </cell>
          <cell r="ZQ16">
            <v>8.6942879682498315</v>
          </cell>
          <cell r="ZR16">
            <v>34.273235336670879</v>
          </cell>
          <cell r="ZS16">
            <v>16.88465940017122</v>
          </cell>
          <cell r="ZT16" t="str">
            <v>OK</v>
          </cell>
          <cell r="ZU16">
            <v>27</v>
          </cell>
          <cell r="ZV16">
            <v>11</v>
          </cell>
          <cell r="ZW16">
            <v>0</v>
          </cell>
          <cell r="ZX16">
            <v>11</v>
          </cell>
          <cell r="ZY16">
            <v>6.6315789473684212</v>
          </cell>
          <cell r="ZZ16">
            <v>2.7529888064467412</v>
          </cell>
          <cell r="AAA16">
            <v>9.384567753815162</v>
          </cell>
          <cell r="AAB16">
            <v>3.8785901409216801</v>
          </cell>
          <cell r="AAC16" t="str">
            <v>Over</v>
          </cell>
          <cell r="AAD16">
            <v>11</v>
          </cell>
          <cell r="AAE16">
            <v>21</v>
          </cell>
          <cell r="AAF16">
            <v>0</v>
          </cell>
          <cell r="AAG16">
            <v>21</v>
          </cell>
          <cell r="AAH16">
            <v>32</v>
          </cell>
          <cell r="AAI16">
            <v>12.965766892517816</v>
          </cell>
          <cell r="AAJ16">
            <v>44.96576689251782</v>
          </cell>
          <cell r="AAK16">
            <v>19.034233107482184</v>
          </cell>
          <cell r="AAL16" t="str">
            <v>OK</v>
          </cell>
          <cell r="AAM16">
            <v>21</v>
          </cell>
          <cell r="AAN16">
            <v>0</v>
          </cell>
          <cell r="AAO16">
            <v>8.7894736842105257</v>
          </cell>
          <cell r="AAP16">
            <v>5.1053234457162571</v>
          </cell>
          <cell r="AAQ16">
            <v>13.894797129926783</v>
          </cell>
          <cell r="AAR16">
            <v>3.6841502384942686</v>
          </cell>
          <cell r="AAS16" t="str">
            <v>Under</v>
          </cell>
          <cell r="AAT16">
            <v>0</v>
          </cell>
          <cell r="AAU16">
            <v>587</v>
          </cell>
          <cell r="AAV16">
            <v>1528</v>
          </cell>
          <cell r="AAW16">
            <v>1222.4000000000001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0</v>
          </cell>
          <cell r="ABE16">
            <v>0</v>
          </cell>
          <cell r="ABF16">
            <v>0</v>
          </cell>
          <cell r="ABG16">
            <v>0</v>
          </cell>
          <cell r="ABH16">
            <v>0</v>
          </cell>
          <cell r="ABI16">
            <v>0</v>
          </cell>
          <cell r="ABJ16">
            <v>0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X16">
            <v>194</v>
          </cell>
          <cell r="ABY16">
            <v>0</v>
          </cell>
          <cell r="ABZ16">
            <v>155</v>
          </cell>
          <cell r="ACA16">
            <v>-39</v>
          </cell>
          <cell r="ACB16">
            <v>0</v>
          </cell>
          <cell r="ACC16">
            <v>756</v>
          </cell>
          <cell r="ACD16">
            <v>38</v>
          </cell>
          <cell r="ACE16">
            <v>604</v>
          </cell>
          <cell r="ACF16">
            <v>-152</v>
          </cell>
          <cell r="ACG16">
            <v>0</v>
          </cell>
          <cell r="ACH16">
            <v>65</v>
          </cell>
          <cell r="ACI16">
            <v>65</v>
          </cell>
          <cell r="ACJ16">
            <v>52</v>
          </cell>
          <cell r="ACK16">
            <v>-13</v>
          </cell>
          <cell r="ACL16">
            <v>0</v>
          </cell>
          <cell r="ACM16">
            <v>38</v>
          </cell>
          <cell r="ACN16">
            <v>65</v>
          </cell>
          <cell r="ACO16">
            <v>30</v>
          </cell>
          <cell r="ACP16">
            <v>-8</v>
          </cell>
          <cell r="ACQ16">
            <v>0</v>
          </cell>
          <cell r="ACR16">
            <v>39</v>
          </cell>
          <cell r="ACS16">
            <v>194</v>
          </cell>
          <cell r="ACT16">
            <v>4.8000000000000007</v>
          </cell>
          <cell r="ACU16">
            <v>-34.200000000000003</v>
          </cell>
          <cell r="ACV16">
            <v>0</v>
          </cell>
          <cell r="ACW16">
            <v>8</v>
          </cell>
          <cell r="ACX16">
            <v>39</v>
          </cell>
          <cell r="ACY16">
            <v>6</v>
          </cell>
          <cell r="ACZ16">
            <v>-2</v>
          </cell>
          <cell r="ADA16">
            <v>0</v>
          </cell>
          <cell r="ADB16">
            <v>36</v>
          </cell>
          <cell r="ADC16">
            <v>12</v>
          </cell>
          <cell r="ADD16">
            <v>30</v>
          </cell>
          <cell r="ADE16">
            <v>-6</v>
          </cell>
          <cell r="ADF16">
            <v>0</v>
          </cell>
          <cell r="ADG16">
            <v>49</v>
          </cell>
          <cell r="ADH16">
            <v>101</v>
          </cell>
          <cell r="ADI16">
            <v>39</v>
          </cell>
          <cell r="ADJ16">
            <v>-10</v>
          </cell>
          <cell r="ADK16">
            <v>0</v>
          </cell>
          <cell r="ADL16">
            <v>8</v>
          </cell>
          <cell r="ADM16">
            <v>6</v>
          </cell>
          <cell r="ADN16">
            <v>4</v>
          </cell>
          <cell r="ADO16">
            <v>-4</v>
          </cell>
          <cell r="ADP16">
            <v>0</v>
          </cell>
          <cell r="ADQ16">
            <v>43</v>
          </cell>
          <cell r="ADR16">
            <v>49</v>
          </cell>
          <cell r="ADS16">
            <v>34</v>
          </cell>
          <cell r="ADT16">
            <v>-9</v>
          </cell>
          <cell r="ADU16">
            <v>0</v>
          </cell>
          <cell r="ADV16">
            <v>2</v>
          </cell>
          <cell r="ADW16">
            <v>7</v>
          </cell>
          <cell r="ADX16">
            <v>1</v>
          </cell>
          <cell r="ADY16">
            <v>-1</v>
          </cell>
          <cell r="ADZ16">
            <v>0</v>
          </cell>
          <cell r="AEA16">
            <v>3</v>
          </cell>
          <cell r="AEB16">
            <v>2</v>
          </cell>
          <cell r="AEC16">
            <v>2</v>
          </cell>
          <cell r="AED16">
            <v>-1</v>
          </cell>
          <cell r="AEE16">
            <v>0</v>
          </cell>
          <cell r="AEF16">
            <v>5</v>
          </cell>
          <cell r="AEG16">
            <v>3</v>
          </cell>
          <cell r="AEH16">
            <v>4</v>
          </cell>
          <cell r="AEI16">
            <v>-1</v>
          </cell>
          <cell r="AEJ16">
            <v>0</v>
          </cell>
          <cell r="AEK16">
            <v>7</v>
          </cell>
          <cell r="AEL16">
            <v>36</v>
          </cell>
          <cell r="AEM16">
            <v>36</v>
          </cell>
          <cell r="AEN16">
            <v>29</v>
          </cell>
          <cell r="AEO16">
            <v>0</v>
          </cell>
          <cell r="AEP16">
            <v>8</v>
          </cell>
          <cell r="AEQ16">
            <v>5</v>
          </cell>
          <cell r="AER16">
            <v>6</v>
          </cell>
          <cell r="AES16">
            <v>-2</v>
          </cell>
          <cell r="AET16">
            <v>0</v>
          </cell>
          <cell r="AEU16">
            <v>7</v>
          </cell>
          <cell r="AEV16">
            <v>7</v>
          </cell>
          <cell r="AEW16">
            <v>7</v>
          </cell>
          <cell r="AEX16">
            <v>0</v>
          </cell>
          <cell r="AEY16">
            <v>0</v>
          </cell>
          <cell r="AEZ16">
            <v>7</v>
          </cell>
          <cell r="AFA16">
            <v>8</v>
          </cell>
          <cell r="AFB16">
            <v>6</v>
          </cell>
          <cell r="AFC16">
            <v>-1</v>
          </cell>
          <cell r="AFD16">
            <v>0</v>
          </cell>
          <cell r="AFE16">
            <v>20</v>
          </cell>
          <cell r="AFF16">
            <v>7</v>
          </cell>
          <cell r="AFG16">
            <v>16</v>
          </cell>
          <cell r="AFH16">
            <v>-4</v>
          </cell>
          <cell r="AFI16">
            <v>0</v>
          </cell>
          <cell r="AFJ16">
            <v>7</v>
          </cell>
          <cell r="AFK16">
            <v>20</v>
          </cell>
          <cell r="AFL16">
            <v>6</v>
          </cell>
          <cell r="AFM16">
            <v>-1</v>
          </cell>
          <cell r="AFN16">
            <v>0</v>
          </cell>
          <cell r="AFO16">
            <v>1</v>
          </cell>
          <cell r="AFP16">
            <v>7</v>
          </cell>
          <cell r="AFQ16">
            <v>1</v>
          </cell>
          <cell r="AFR16">
            <v>0</v>
          </cell>
          <cell r="AFS16">
            <v>0</v>
          </cell>
          <cell r="AFT16">
            <v>15</v>
          </cell>
          <cell r="AFU16">
            <v>1</v>
          </cell>
          <cell r="AFV16">
            <v>10</v>
          </cell>
          <cell r="AFW16">
            <v>-5</v>
          </cell>
          <cell r="AFX16">
            <v>0</v>
          </cell>
          <cell r="AFY16">
            <v>7</v>
          </cell>
          <cell r="AFZ16">
            <v>0</v>
          </cell>
          <cell r="AGA16">
            <v>5</v>
          </cell>
          <cell r="AGB16">
            <v>-2</v>
          </cell>
          <cell r="AGC16">
            <v>0</v>
          </cell>
          <cell r="AGD16">
            <v>0</v>
          </cell>
          <cell r="AGE16">
            <v>0</v>
          </cell>
          <cell r="AGF16">
            <v>0</v>
          </cell>
          <cell r="AGG16">
            <v>0</v>
          </cell>
          <cell r="AGH16">
            <v>0</v>
          </cell>
          <cell r="AGI16">
            <v>19</v>
          </cell>
          <cell r="AGJ16">
            <v>7</v>
          </cell>
          <cell r="AGK16">
            <v>10</v>
          </cell>
          <cell r="AGL16">
            <v>-9</v>
          </cell>
          <cell r="AGM16">
            <v>0</v>
          </cell>
          <cell r="AGN16">
            <v>38</v>
          </cell>
          <cell r="AGO16">
            <v>38</v>
          </cell>
          <cell r="AGP16">
            <v>0</v>
          </cell>
          <cell r="AGQ16">
            <v>0</v>
          </cell>
          <cell r="AGR16">
            <v>11</v>
          </cell>
          <cell r="AGS16">
            <v>11</v>
          </cell>
          <cell r="AGT16">
            <v>0</v>
          </cell>
          <cell r="AGU16">
            <v>0</v>
          </cell>
          <cell r="AGV16">
            <v>38</v>
          </cell>
          <cell r="AGW16">
            <v>38</v>
          </cell>
          <cell r="AGX16">
            <v>0</v>
          </cell>
          <cell r="AGY16">
            <v>0</v>
          </cell>
          <cell r="AGZ16">
            <v>20</v>
          </cell>
          <cell r="AHA16">
            <v>20</v>
          </cell>
          <cell r="AHB16">
            <v>0</v>
          </cell>
          <cell r="AHC16">
            <v>0</v>
          </cell>
          <cell r="AHD16">
            <v>32</v>
          </cell>
          <cell r="AHE16">
            <v>32</v>
          </cell>
          <cell r="AHF16">
            <v>0</v>
          </cell>
          <cell r="AHG16">
            <v>0</v>
          </cell>
          <cell r="AHH16">
            <v>4</v>
          </cell>
          <cell r="AHI16">
            <v>4</v>
          </cell>
          <cell r="AHJ16">
            <v>0</v>
          </cell>
          <cell r="AHK16">
            <v>0</v>
          </cell>
          <cell r="AHL16">
            <v>4</v>
          </cell>
          <cell r="AHM16">
            <v>4</v>
          </cell>
          <cell r="AHN16">
            <v>0</v>
          </cell>
          <cell r="AHO16">
            <v>0</v>
          </cell>
          <cell r="AHP16">
            <v>3</v>
          </cell>
          <cell r="AHQ16">
            <v>3</v>
          </cell>
          <cell r="AHR16">
            <v>0</v>
          </cell>
          <cell r="AHS16">
            <v>0</v>
          </cell>
          <cell r="AHT16">
            <v>3</v>
          </cell>
          <cell r="AHU16">
            <v>3</v>
          </cell>
          <cell r="AHV16">
            <v>0</v>
          </cell>
          <cell r="AHW16">
            <v>0</v>
          </cell>
          <cell r="AHX16">
            <v>10</v>
          </cell>
          <cell r="AHY16">
            <v>10</v>
          </cell>
          <cell r="AHZ16">
            <v>0</v>
          </cell>
          <cell r="AIA16">
            <v>0</v>
          </cell>
          <cell r="AIB16">
            <v>17</v>
          </cell>
          <cell r="AIC16">
            <v>17</v>
          </cell>
          <cell r="AID16">
            <v>0</v>
          </cell>
          <cell r="AIF16" t="str">
            <v>-</v>
          </cell>
          <cell r="AIG16" t="str">
            <v>-</v>
          </cell>
          <cell r="AIH16" t="str">
            <v>-</v>
          </cell>
          <cell r="AII16">
            <v>7</v>
          </cell>
          <cell r="AIJ16">
            <v>15</v>
          </cell>
          <cell r="AIK16">
            <v>0</v>
          </cell>
          <cell r="AIL16">
            <v>0</v>
          </cell>
          <cell r="AIM16">
            <v>3</v>
          </cell>
        </row>
        <row r="17">
          <cell r="B17" t="str">
            <v>รพศ.สกลนคร</v>
          </cell>
          <cell r="C17">
            <v>8</v>
          </cell>
          <cell r="D17" t="str">
            <v>สกลนคร</v>
          </cell>
          <cell r="E17">
            <v>10710</v>
          </cell>
          <cell r="F17" t="str">
            <v>โรงพยาบาลสกลนคร</v>
          </cell>
          <cell r="G17" t="str">
            <v>a</v>
          </cell>
          <cell r="H17" t="str">
            <v>รพ.ระดับ A เตียง &lt; 700</v>
          </cell>
          <cell r="I17">
            <v>600</v>
          </cell>
          <cell r="J17">
            <v>694</v>
          </cell>
          <cell r="K17">
            <v>3</v>
          </cell>
          <cell r="L17">
            <v>528567</v>
          </cell>
          <cell r="M17">
            <v>173311</v>
          </cell>
          <cell r="N17">
            <v>0</v>
          </cell>
          <cell r="O17">
            <v>8250</v>
          </cell>
          <cell r="P17">
            <v>165061</v>
          </cell>
          <cell r="Q17">
            <v>7</v>
          </cell>
          <cell r="R17">
            <v>6.4</v>
          </cell>
          <cell r="S17">
            <v>1.2635233389495317</v>
          </cell>
          <cell r="T17">
            <v>7.6635233389495321</v>
          </cell>
          <cell r="U17">
            <v>5.1364766610504686</v>
          </cell>
          <cell r="V17" t="str">
            <v>OK</v>
          </cell>
          <cell r="W17">
            <v>3</v>
          </cell>
          <cell r="X17">
            <v>3</v>
          </cell>
          <cell r="Y17">
            <v>0</v>
          </cell>
          <cell r="Z17">
            <v>3</v>
          </cell>
          <cell r="AA17">
            <v>3</v>
          </cell>
          <cell r="AB17" t="str">
            <v>OK</v>
          </cell>
          <cell r="AC17">
            <v>29</v>
          </cell>
          <cell r="AD17">
            <v>23.8</v>
          </cell>
          <cell r="AE17">
            <v>4.3191400486941713</v>
          </cell>
          <cell r="AF17">
            <v>28.11914004869417</v>
          </cell>
          <cell r="AG17">
            <v>19.480859951305831</v>
          </cell>
          <cell r="AH17" t="str">
            <v>Over</v>
          </cell>
          <cell r="AI17">
            <v>0</v>
          </cell>
          <cell r="AJ17">
            <v>1.2</v>
          </cell>
          <cell r="AK17">
            <v>0.87526103040466119</v>
          </cell>
          <cell r="AL17">
            <v>2.0752610304046613</v>
          </cell>
          <cell r="AM17">
            <v>0.32473896959533877</v>
          </cell>
          <cell r="AN17" t="str">
            <v>Under</v>
          </cell>
          <cell r="AO17">
            <v>1</v>
          </cell>
          <cell r="AP17">
            <v>1.1000000000000001</v>
          </cell>
          <cell r="AQ17">
            <v>0.22941573387056158</v>
          </cell>
          <cell r="AR17">
            <v>1.3294157338705617</v>
          </cell>
          <cell r="AS17">
            <v>0.87058426612943851</v>
          </cell>
          <cell r="AT17" t="str">
            <v>OK</v>
          </cell>
          <cell r="AU17">
            <v>3</v>
          </cell>
          <cell r="AV17">
            <v>4</v>
          </cell>
          <cell r="AW17">
            <v>7</v>
          </cell>
          <cell r="AX17">
            <v>7.6</v>
          </cell>
          <cell r="AY17">
            <v>1.5709348354753427</v>
          </cell>
          <cell r="AZ17">
            <v>9.170934835475343</v>
          </cell>
          <cell r="BA17">
            <v>6.0290651645246571</v>
          </cell>
          <cell r="BB17" t="str">
            <v>OK</v>
          </cell>
          <cell r="BC17">
            <v>47</v>
          </cell>
          <cell r="BD17">
            <v>10</v>
          </cell>
          <cell r="BE17">
            <v>21</v>
          </cell>
          <cell r="BF17">
            <v>31</v>
          </cell>
          <cell r="BG17">
            <v>29.6</v>
          </cell>
          <cell r="BH17">
            <v>9.7842216937294939</v>
          </cell>
          <cell r="BI17">
            <v>39.384221693729494</v>
          </cell>
          <cell r="BJ17">
            <v>19.815778306270509</v>
          </cell>
          <cell r="BK17" t="str">
            <v>OK</v>
          </cell>
          <cell r="BL17">
            <v>4</v>
          </cell>
          <cell r="BM17">
            <v>37</v>
          </cell>
          <cell r="BN17">
            <v>41</v>
          </cell>
          <cell r="BO17">
            <v>37</v>
          </cell>
          <cell r="BP17">
            <v>6.0813202629322962</v>
          </cell>
          <cell r="BQ17">
            <v>43.081320262932294</v>
          </cell>
          <cell r="BR17">
            <v>30.918679737067706</v>
          </cell>
          <cell r="BS17" t="str">
            <v>OK</v>
          </cell>
          <cell r="BT17">
            <v>2</v>
          </cell>
          <cell r="BU17">
            <v>1.8</v>
          </cell>
          <cell r="BV17">
            <v>0.87191393963432817</v>
          </cell>
          <cell r="BW17">
            <v>2.6719139396343281</v>
          </cell>
          <cell r="BX17">
            <v>0.92808606036567187</v>
          </cell>
          <cell r="BY17" t="str">
            <v>OK</v>
          </cell>
          <cell r="BZ17">
            <v>43</v>
          </cell>
          <cell r="CA17">
            <v>10</v>
          </cell>
          <cell r="CB17">
            <v>5</v>
          </cell>
          <cell r="CC17">
            <v>15</v>
          </cell>
          <cell r="CD17">
            <v>14.2</v>
          </cell>
          <cell r="CE17">
            <v>2.3470773165416943</v>
          </cell>
          <cell r="CF17">
            <v>16.547077316541692</v>
          </cell>
          <cell r="CG17">
            <v>11.852922683458305</v>
          </cell>
          <cell r="CH17" t="str">
            <v>OK</v>
          </cell>
          <cell r="CI17">
            <v>8</v>
          </cell>
          <cell r="CJ17">
            <v>25</v>
          </cell>
          <cell r="CK17">
            <v>33</v>
          </cell>
          <cell r="CL17">
            <v>6</v>
          </cell>
          <cell r="CM17">
            <v>14</v>
          </cell>
          <cell r="CN17">
            <v>20</v>
          </cell>
          <cell r="CO17">
            <v>53</v>
          </cell>
          <cell r="CP17">
            <v>44.6</v>
          </cell>
          <cell r="CQ17">
            <v>8.3802189813535612</v>
          </cell>
          <cell r="CR17">
            <v>52.980218981353559</v>
          </cell>
          <cell r="CS17">
            <v>36.219781018646444</v>
          </cell>
          <cell r="CT17" t="str">
            <v>Over</v>
          </cell>
          <cell r="CU17">
            <v>189</v>
          </cell>
          <cell r="CV17">
            <v>9</v>
          </cell>
          <cell r="CW17">
            <v>9</v>
          </cell>
          <cell r="CX17">
            <v>0</v>
          </cell>
          <cell r="CY17">
            <v>2</v>
          </cell>
          <cell r="CZ17">
            <v>1</v>
          </cell>
          <cell r="DA17">
            <v>4</v>
          </cell>
          <cell r="DB17">
            <v>2</v>
          </cell>
          <cell r="DC17">
            <v>9</v>
          </cell>
          <cell r="DD17">
            <v>0</v>
          </cell>
          <cell r="DE17">
            <v>12</v>
          </cell>
          <cell r="DF17">
            <v>28</v>
          </cell>
          <cell r="DG17">
            <v>8</v>
          </cell>
          <cell r="DH17">
            <v>0</v>
          </cell>
          <cell r="DI17">
            <v>1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49</v>
          </cell>
          <cell r="DP17">
            <v>1</v>
          </cell>
          <cell r="DQ17">
            <v>4</v>
          </cell>
          <cell r="DR17">
            <v>5</v>
          </cell>
          <cell r="DS17">
            <v>1</v>
          </cell>
          <cell r="DT17">
            <v>3</v>
          </cell>
          <cell r="DU17">
            <v>4</v>
          </cell>
          <cell r="DV17">
            <v>2</v>
          </cell>
          <cell r="DW17">
            <v>2</v>
          </cell>
          <cell r="DX17">
            <v>1</v>
          </cell>
          <cell r="DY17">
            <v>5</v>
          </cell>
          <cell r="DZ17">
            <v>0</v>
          </cell>
          <cell r="EA17">
            <v>2</v>
          </cell>
          <cell r="EB17">
            <v>2</v>
          </cell>
          <cell r="EC17">
            <v>65</v>
          </cell>
          <cell r="ED17">
            <v>8</v>
          </cell>
          <cell r="EE17">
            <v>8</v>
          </cell>
          <cell r="EF17">
            <v>0</v>
          </cell>
          <cell r="EG17">
            <v>1</v>
          </cell>
          <cell r="EH17">
            <v>2</v>
          </cell>
          <cell r="EI17">
            <v>3</v>
          </cell>
          <cell r="EJ17">
            <v>1</v>
          </cell>
          <cell r="EK17">
            <v>1</v>
          </cell>
          <cell r="EL17">
            <v>2</v>
          </cell>
          <cell r="EM17">
            <v>0</v>
          </cell>
          <cell r="EN17">
            <v>0</v>
          </cell>
          <cell r="EO17">
            <v>1</v>
          </cell>
          <cell r="EP17">
            <v>1</v>
          </cell>
          <cell r="EQ17">
            <v>1</v>
          </cell>
          <cell r="ER17">
            <v>1</v>
          </cell>
          <cell r="ES17">
            <v>2</v>
          </cell>
          <cell r="ET17">
            <v>0</v>
          </cell>
          <cell r="EU17">
            <v>2</v>
          </cell>
          <cell r="EV17">
            <v>2</v>
          </cell>
          <cell r="EW17">
            <v>1</v>
          </cell>
          <cell r="EX17">
            <v>2</v>
          </cell>
          <cell r="EY17">
            <v>1</v>
          </cell>
          <cell r="EZ17">
            <v>4</v>
          </cell>
          <cell r="FA17">
            <v>14</v>
          </cell>
          <cell r="FB17">
            <v>0</v>
          </cell>
          <cell r="FC17">
            <v>2</v>
          </cell>
          <cell r="FD17">
            <v>0</v>
          </cell>
          <cell r="FE17">
            <v>2</v>
          </cell>
          <cell r="FF17">
            <v>2</v>
          </cell>
          <cell r="FG17">
            <v>0</v>
          </cell>
          <cell r="FH17">
            <v>2</v>
          </cell>
          <cell r="FI17">
            <v>1</v>
          </cell>
          <cell r="FJ17">
            <v>0</v>
          </cell>
          <cell r="FK17">
            <v>1</v>
          </cell>
          <cell r="FL17">
            <v>1</v>
          </cell>
          <cell r="FM17">
            <v>0</v>
          </cell>
          <cell r="FN17">
            <v>1</v>
          </cell>
          <cell r="FO17">
            <v>6</v>
          </cell>
          <cell r="FP17">
            <v>34</v>
          </cell>
          <cell r="FQ17">
            <v>17.331099999999999</v>
          </cell>
          <cell r="FR17">
            <v>23</v>
          </cell>
          <cell r="FS17">
            <v>23.2</v>
          </cell>
          <cell r="FT17">
            <v>12.033335763230545</v>
          </cell>
          <cell r="FU17">
            <v>35.233335763230542</v>
          </cell>
          <cell r="FV17">
            <v>11.166664236769455</v>
          </cell>
          <cell r="FW17" t="str">
            <v>OK</v>
          </cell>
          <cell r="FX17">
            <v>3.3</v>
          </cell>
          <cell r="FY17">
            <v>35</v>
          </cell>
          <cell r="FZ17">
            <v>35.6</v>
          </cell>
          <cell r="GA17">
            <v>24.171173203530849</v>
          </cell>
          <cell r="GB17">
            <v>59.77117320353085</v>
          </cell>
          <cell r="GC17">
            <v>11.428826796469153</v>
          </cell>
          <cell r="GD17" t="str">
            <v>OK</v>
          </cell>
          <cell r="GE17">
            <v>111</v>
          </cell>
          <cell r="GF17">
            <v>11</v>
          </cell>
          <cell r="GG17">
            <v>10.6</v>
          </cell>
          <cell r="GH17">
            <v>1.1342617456312003</v>
          </cell>
          <cell r="GI17">
            <v>11.7342617456312</v>
          </cell>
          <cell r="GJ17">
            <v>9.4657382543687998</v>
          </cell>
          <cell r="GK17" t="str">
            <v>OK</v>
          </cell>
          <cell r="GL17">
            <v>0</v>
          </cell>
          <cell r="GM17">
            <v>0.6</v>
          </cell>
          <cell r="GN17">
            <v>1.0029197142425581</v>
          </cell>
          <cell r="GO17">
            <v>1.602919714242558</v>
          </cell>
          <cell r="GP17">
            <v>-0.40291971424255812</v>
          </cell>
          <cell r="GQ17" t="str">
            <v>OK</v>
          </cell>
          <cell r="GR17">
            <v>9</v>
          </cell>
          <cell r="GS17">
            <v>4</v>
          </cell>
          <cell r="GT17">
            <v>13</v>
          </cell>
          <cell r="GU17">
            <v>13.7</v>
          </cell>
          <cell r="GV17">
            <v>1.5389675281277293</v>
          </cell>
          <cell r="GW17">
            <v>15.238967528127729</v>
          </cell>
          <cell r="GX17">
            <v>12.16103247187227</v>
          </cell>
          <cell r="GY17" t="str">
            <v>OK</v>
          </cell>
          <cell r="GZ17">
            <v>2</v>
          </cell>
          <cell r="HA17">
            <v>1.4</v>
          </cell>
          <cell r="HB17">
            <v>1.0457376590053493</v>
          </cell>
          <cell r="HC17">
            <v>2.4457376590053492</v>
          </cell>
          <cell r="HD17">
            <v>0.35426234099465059</v>
          </cell>
          <cell r="HE17" t="str">
            <v>OK</v>
          </cell>
          <cell r="HF17">
            <v>26</v>
          </cell>
          <cell r="HG17">
            <v>2</v>
          </cell>
          <cell r="HH17">
            <v>2.4</v>
          </cell>
          <cell r="HI17">
            <v>2.381704141971257</v>
          </cell>
          <cell r="HJ17">
            <v>4.7817041419712574</v>
          </cell>
          <cell r="HK17">
            <v>1.8295858028742895E-2</v>
          </cell>
          <cell r="HL17" t="str">
            <v>OK</v>
          </cell>
          <cell r="HM17">
            <v>2</v>
          </cell>
          <cell r="HN17">
            <v>7</v>
          </cell>
          <cell r="HO17">
            <v>9</v>
          </cell>
          <cell r="HP17">
            <v>8.3000000000000007</v>
          </cell>
          <cell r="HQ17">
            <v>4.6603967905763177</v>
          </cell>
          <cell r="HR17">
            <v>12.960396790576318</v>
          </cell>
          <cell r="HS17">
            <v>3.639603209423683</v>
          </cell>
          <cell r="HT17" t="str">
            <v>OK</v>
          </cell>
          <cell r="HU17">
            <v>7</v>
          </cell>
          <cell r="HV17">
            <v>8.1999999999999993</v>
          </cell>
          <cell r="HW17">
            <v>4.327931856215713</v>
          </cell>
          <cell r="HX17">
            <v>12.527931856215712</v>
          </cell>
          <cell r="HY17">
            <v>3.8720681437842863</v>
          </cell>
          <cell r="HZ17" t="str">
            <v>OK</v>
          </cell>
          <cell r="IA17">
            <v>18</v>
          </cell>
          <cell r="IB17">
            <v>17.6189</v>
          </cell>
          <cell r="IC17">
            <v>3</v>
          </cell>
          <cell r="ID17">
            <v>2.7</v>
          </cell>
          <cell r="IE17">
            <v>1.0116282977781403</v>
          </cell>
          <cell r="IF17">
            <v>3.7116282977781405</v>
          </cell>
          <cell r="IG17">
            <v>1.6883717022218598</v>
          </cell>
          <cell r="IH17" t="str">
            <v>OK</v>
          </cell>
          <cell r="II17">
            <v>1</v>
          </cell>
          <cell r="IJ17">
            <v>0.7</v>
          </cell>
          <cell r="IK17">
            <v>0.47756693294091923</v>
          </cell>
          <cell r="IL17">
            <v>1.1775669329409193</v>
          </cell>
          <cell r="IM17">
            <v>0.22243306705908072</v>
          </cell>
          <cell r="IN17" t="str">
            <v>OK</v>
          </cell>
          <cell r="IO17">
            <v>2</v>
          </cell>
          <cell r="IP17">
            <v>0.6</v>
          </cell>
          <cell r="IQ17">
            <v>0.88522637273985005</v>
          </cell>
          <cell r="IR17">
            <v>1.48522637273985</v>
          </cell>
          <cell r="IS17">
            <v>-0.28522637273985008</v>
          </cell>
          <cell r="IT17" t="str">
            <v>Over</v>
          </cell>
          <cell r="IU17">
            <v>6</v>
          </cell>
          <cell r="IV17">
            <v>3</v>
          </cell>
          <cell r="IW17">
            <v>2.8</v>
          </cell>
          <cell r="IX17">
            <v>0.67103829820720284</v>
          </cell>
          <cell r="IY17">
            <v>3.4710382982072026</v>
          </cell>
          <cell r="IZ17">
            <v>2.1289617017927971</v>
          </cell>
          <cell r="JA17" t="str">
            <v>OK</v>
          </cell>
          <cell r="JB17">
            <v>1</v>
          </cell>
          <cell r="JC17">
            <v>1</v>
          </cell>
          <cell r="JD17">
            <v>0</v>
          </cell>
          <cell r="JE17">
            <v>1</v>
          </cell>
          <cell r="JF17">
            <v>1</v>
          </cell>
          <cell r="JG17" t="str">
            <v>OK</v>
          </cell>
          <cell r="JH17">
            <v>3</v>
          </cell>
          <cell r="JI17">
            <v>4</v>
          </cell>
          <cell r="JJ17">
            <v>7</v>
          </cell>
          <cell r="JK17">
            <v>7</v>
          </cell>
          <cell r="JL17">
            <v>0</v>
          </cell>
          <cell r="JM17">
            <v>7</v>
          </cell>
          <cell r="JN17">
            <v>7</v>
          </cell>
          <cell r="JO17" t="str">
            <v>OK</v>
          </cell>
          <cell r="JP17">
            <v>2</v>
          </cell>
          <cell r="JQ17">
            <v>2</v>
          </cell>
          <cell r="JR17">
            <v>0.84811452387872421</v>
          </cell>
          <cell r="JS17">
            <v>2.8481145238787242</v>
          </cell>
          <cell r="JT17">
            <v>1.1518854761212758</v>
          </cell>
          <cell r="JU17" t="str">
            <v>OK</v>
          </cell>
          <cell r="JV17">
            <v>0</v>
          </cell>
          <cell r="JW17">
            <v>0.7</v>
          </cell>
          <cell r="JX17">
            <v>0.68398556805676947</v>
          </cell>
          <cell r="JY17">
            <v>1.3839855680567694</v>
          </cell>
          <cell r="JZ17">
            <v>1.6014431943230489E-2</v>
          </cell>
          <cell r="KA17" t="str">
            <v>Under</v>
          </cell>
          <cell r="KB17">
            <v>2</v>
          </cell>
          <cell r="KC17">
            <v>2</v>
          </cell>
          <cell r="KD17">
            <v>4</v>
          </cell>
          <cell r="KE17">
            <v>3.4</v>
          </cell>
          <cell r="KF17">
            <v>0.61177529032149769</v>
          </cell>
          <cell r="KG17">
            <v>4.0117752903214976</v>
          </cell>
          <cell r="KH17">
            <v>2.7882247096785022</v>
          </cell>
          <cell r="KI17" t="str">
            <v>OK</v>
          </cell>
          <cell r="KJ17">
            <v>17</v>
          </cell>
          <cell r="KK17">
            <v>1</v>
          </cell>
          <cell r="KL17">
            <v>1.4</v>
          </cell>
          <cell r="KM17">
            <v>0.9612370197756297</v>
          </cell>
          <cell r="KN17">
            <v>2.3612370197756296</v>
          </cell>
          <cell r="KO17">
            <v>0.43876298022437021</v>
          </cell>
          <cell r="KP17" t="str">
            <v>OK</v>
          </cell>
          <cell r="KQ17">
            <v>2</v>
          </cell>
          <cell r="KR17">
            <v>2.2000000000000002</v>
          </cell>
          <cell r="KS17">
            <v>0.97031977607191811</v>
          </cell>
          <cell r="KT17">
            <v>3.1703197760719184</v>
          </cell>
          <cell r="KU17">
            <v>1.229680223928082</v>
          </cell>
          <cell r="KV17" t="str">
            <v>OK</v>
          </cell>
          <cell r="KW17">
            <v>2</v>
          </cell>
          <cell r="KX17">
            <v>2</v>
          </cell>
          <cell r="KY17">
            <v>0.97632800547203713</v>
          </cell>
          <cell r="KZ17">
            <v>2.9763280054720371</v>
          </cell>
          <cell r="LA17">
            <v>1.0236719945279629</v>
          </cell>
          <cell r="LB17" t="str">
            <v>OK</v>
          </cell>
          <cell r="LC17">
            <v>1</v>
          </cell>
          <cell r="LD17">
            <v>0.7</v>
          </cell>
          <cell r="LE17">
            <v>0.51298917604257699</v>
          </cell>
          <cell r="LF17">
            <v>1.2129891760425768</v>
          </cell>
          <cell r="LG17">
            <v>0.18701082395742297</v>
          </cell>
          <cell r="LH17" t="str">
            <v>OK</v>
          </cell>
          <cell r="LI17">
            <v>6</v>
          </cell>
          <cell r="LJ17">
            <v>73</v>
          </cell>
          <cell r="LK17">
            <v>5</v>
          </cell>
          <cell r="LL17">
            <v>7.7</v>
          </cell>
          <cell r="LM17">
            <v>2.1656542843981734</v>
          </cell>
          <cell r="LN17">
            <v>9.8656542843981736</v>
          </cell>
          <cell r="LO17">
            <v>5.5343457156018268</v>
          </cell>
          <cell r="LP17" t="str">
            <v>Under</v>
          </cell>
          <cell r="LQ17">
            <v>4</v>
          </cell>
          <cell r="LR17">
            <v>16</v>
          </cell>
          <cell r="LS17">
            <v>0</v>
          </cell>
          <cell r="LT17">
            <v>20</v>
          </cell>
          <cell r="LU17">
            <v>20</v>
          </cell>
          <cell r="LV17">
            <v>0</v>
          </cell>
          <cell r="LW17">
            <v>20</v>
          </cell>
          <cell r="LX17">
            <v>20</v>
          </cell>
          <cell r="LY17" t="str">
            <v>OK</v>
          </cell>
          <cell r="LZ17">
            <v>25</v>
          </cell>
          <cell r="MA17">
            <v>36</v>
          </cell>
          <cell r="MB17">
            <v>37.6</v>
          </cell>
          <cell r="MC17">
            <v>10.545640156756225</v>
          </cell>
          <cell r="MD17">
            <v>48.14564015675623</v>
          </cell>
          <cell r="ME17">
            <v>27.054359843243777</v>
          </cell>
          <cell r="MF17" t="str">
            <v>OK</v>
          </cell>
          <cell r="MG17">
            <v>0</v>
          </cell>
          <cell r="MH17">
            <v>1.8</v>
          </cell>
          <cell r="MI17">
            <v>2.2425966570210236</v>
          </cell>
          <cell r="MJ17">
            <v>4.0425966570210239</v>
          </cell>
          <cell r="MK17">
            <v>-0.44259665702102358</v>
          </cell>
          <cell r="ML17" t="str">
            <v>OK</v>
          </cell>
          <cell r="MM17">
            <v>36</v>
          </cell>
          <cell r="MN17">
            <v>35</v>
          </cell>
          <cell r="MO17">
            <v>27.9</v>
          </cell>
          <cell r="MP17">
            <v>8.0517333138104608</v>
          </cell>
          <cell r="MQ17">
            <v>35.951733313810458</v>
          </cell>
          <cell r="MR17">
            <v>19.84826668618954</v>
          </cell>
          <cell r="MS17" t="str">
            <v>OK</v>
          </cell>
          <cell r="MT17">
            <v>0</v>
          </cell>
          <cell r="MU17">
            <v>1.1000000000000001</v>
          </cell>
          <cell r="MV17">
            <v>1.804801911989365</v>
          </cell>
          <cell r="MW17">
            <v>2.9048019119893649</v>
          </cell>
          <cell r="MX17">
            <v>-0.70480191198936493</v>
          </cell>
          <cell r="MY17" t="str">
            <v>OK</v>
          </cell>
          <cell r="MZ17">
            <v>35</v>
          </cell>
          <cell r="NA17">
            <v>12</v>
          </cell>
          <cell r="NB17">
            <v>11.2</v>
          </cell>
          <cell r="NC17">
            <v>2.8531300140710352</v>
          </cell>
          <cell r="ND17">
            <v>14.053130014071034</v>
          </cell>
          <cell r="NE17">
            <v>8.346869985928965</v>
          </cell>
          <cell r="NF17" t="str">
            <v>OK</v>
          </cell>
          <cell r="NG17">
            <v>12</v>
          </cell>
          <cell r="NH17">
            <v>14</v>
          </cell>
          <cell r="NI17">
            <v>17.2</v>
          </cell>
          <cell r="NJ17">
            <v>4.6697984478839798</v>
          </cell>
          <cell r="NK17">
            <v>21.86979844788398</v>
          </cell>
          <cell r="NL17">
            <v>12.530201552116019</v>
          </cell>
          <cell r="NM17" t="str">
            <v>OK</v>
          </cell>
          <cell r="NN17">
            <v>14</v>
          </cell>
          <cell r="NO17">
            <v>1</v>
          </cell>
          <cell r="NP17">
            <v>2</v>
          </cell>
          <cell r="NQ17">
            <v>0.9176629354822472</v>
          </cell>
          <cell r="NR17">
            <v>2.9176629354822472</v>
          </cell>
          <cell r="NS17">
            <v>1.0823370645177528</v>
          </cell>
          <cell r="NT17" t="str">
            <v>Under</v>
          </cell>
          <cell r="NU17">
            <v>1</v>
          </cell>
          <cell r="NV17">
            <v>1</v>
          </cell>
          <cell r="NW17">
            <v>0</v>
          </cell>
          <cell r="NX17">
            <v>1</v>
          </cell>
          <cell r="NY17">
            <v>1</v>
          </cell>
          <cell r="NZ17" t="str">
            <v>OK</v>
          </cell>
          <cell r="OA17">
            <v>2</v>
          </cell>
          <cell r="OB17">
            <v>6</v>
          </cell>
          <cell r="OC17">
            <v>5.9</v>
          </cell>
          <cell r="OD17">
            <v>1.2681431837544697</v>
          </cell>
          <cell r="OE17">
            <v>7.16814318375447</v>
          </cell>
          <cell r="OF17">
            <v>4.6318568162455307</v>
          </cell>
          <cell r="OG17" t="str">
            <v>OK</v>
          </cell>
          <cell r="OH17">
            <v>6</v>
          </cell>
          <cell r="OI17">
            <v>5</v>
          </cell>
          <cell r="OJ17">
            <v>5.3</v>
          </cell>
          <cell r="OK17">
            <v>1.3891812557774839</v>
          </cell>
          <cell r="OL17">
            <v>6.6891812557774841</v>
          </cell>
          <cell r="OM17">
            <v>3.910818744222516</v>
          </cell>
          <cell r="ON17" t="str">
            <v>OK</v>
          </cell>
          <cell r="OO17">
            <v>4</v>
          </cell>
          <cell r="OP17">
            <v>3</v>
          </cell>
          <cell r="OQ17">
            <v>7</v>
          </cell>
          <cell r="OR17">
            <v>7</v>
          </cell>
          <cell r="OS17">
            <v>0</v>
          </cell>
          <cell r="OT17">
            <v>7</v>
          </cell>
          <cell r="OU17">
            <v>7</v>
          </cell>
          <cell r="OV17" t="str">
            <v>OK</v>
          </cell>
          <cell r="OW17">
            <v>12</v>
          </cell>
          <cell r="OX17">
            <v>8</v>
          </cell>
          <cell r="OY17">
            <v>1</v>
          </cell>
          <cell r="OZ17">
            <v>9</v>
          </cell>
          <cell r="PA17">
            <v>7.8</v>
          </cell>
          <cell r="PB17">
            <v>1.649029485974717</v>
          </cell>
          <cell r="PC17">
            <v>9.4490294859747159</v>
          </cell>
          <cell r="PD17">
            <v>6.1509705140252828</v>
          </cell>
          <cell r="PE17" t="str">
            <v>OK</v>
          </cell>
          <cell r="PF17">
            <v>9</v>
          </cell>
          <cell r="PG17">
            <v>1</v>
          </cell>
          <cell r="PH17">
            <v>2.2999999999999998</v>
          </cell>
          <cell r="PI17">
            <v>1.6276126096272243</v>
          </cell>
          <cell r="PJ17">
            <v>3.9276126096272241</v>
          </cell>
          <cell r="PK17">
            <v>0.67238739037277551</v>
          </cell>
          <cell r="PL17" t="str">
            <v>OK</v>
          </cell>
          <cell r="PM17">
            <v>6</v>
          </cell>
          <cell r="PN17">
            <v>1</v>
          </cell>
          <cell r="PO17">
            <v>7</v>
          </cell>
          <cell r="PP17">
            <v>7</v>
          </cell>
          <cell r="PQ17">
            <v>0</v>
          </cell>
          <cell r="PR17">
            <v>7</v>
          </cell>
          <cell r="PS17">
            <v>7</v>
          </cell>
          <cell r="PT17" t="str">
            <v>OK</v>
          </cell>
          <cell r="PU17">
            <v>8</v>
          </cell>
          <cell r="PV17">
            <v>12</v>
          </cell>
          <cell r="PW17">
            <v>12.789473684210526</v>
          </cell>
          <cell r="PX17">
            <v>3.1194541432832095</v>
          </cell>
          <cell r="PY17">
            <v>15.908927827493734</v>
          </cell>
          <cell r="PZ17">
            <v>9.6700195409273171</v>
          </cell>
          <cell r="QA17" t="str">
            <v>OK</v>
          </cell>
          <cell r="QB17">
            <v>12</v>
          </cell>
          <cell r="QC17">
            <v>11</v>
          </cell>
          <cell r="QD17">
            <v>9.0526315789473681</v>
          </cell>
          <cell r="QE17">
            <v>2.8572263981103219</v>
          </cell>
          <cell r="QF17">
            <v>11.90985797705769</v>
          </cell>
          <cell r="QG17">
            <v>6.1954051808370458</v>
          </cell>
          <cell r="QH17" t="str">
            <v>OK</v>
          </cell>
          <cell r="QI17">
            <v>11</v>
          </cell>
          <cell r="QJ17">
            <v>5</v>
          </cell>
          <cell r="QK17">
            <v>5.4210526315789478</v>
          </cell>
          <cell r="QL17">
            <v>1.070606758062622</v>
          </cell>
          <cell r="QM17">
            <v>6.49165938964157</v>
          </cell>
          <cell r="QN17">
            <v>4.3504458735163256</v>
          </cell>
          <cell r="QO17" t="str">
            <v>OK</v>
          </cell>
          <cell r="QP17">
            <v>4</v>
          </cell>
          <cell r="QQ17">
            <v>6.5789473684210522</v>
          </cell>
          <cell r="QR17">
            <v>5.2632456133041057</v>
          </cell>
          <cell r="QS17">
            <v>11.842192981725159</v>
          </cell>
          <cell r="QT17">
            <v>1.3157017551169465</v>
          </cell>
          <cell r="QU17" t="str">
            <v>OK</v>
          </cell>
          <cell r="QV17">
            <v>8</v>
          </cell>
          <cell r="QW17">
            <v>0</v>
          </cell>
          <cell r="QX17">
            <v>8</v>
          </cell>
          <cell r="QY17">
            <v>8</v>
          </cell>
          <cell r="QZ17">
            <v>0</v>
          </cell>
          <cell r="RA17">
            <v>8</v>
          </cell>
          <cell r="RB17">
            <v>8</v>
          </cell>
          <cell r="RC17" t="str">
            <v>OK</v>
          </cell>
          <cell r="RD17">
            <v>17</v>
          </cell>
          <cell r="RE17">
            <v>18</v>
          </cell>
          <cell r="RF17">
            <v>24.315789473684209</v>
          </cell>
          <cell r="RG17">
            <v>7.7463441669742759</v>
          </cell>
          <cell r="RH17">
            <v>32.062133640658487</v>
          </cell>
          <cell r="RI17">
            <v>16.569445306709934</v>
          </cell>
          <cell r="RJ17" t="str">
            <v>OK</v>
          </cell>
          <cell r="RK17">
            <v>3</v>
          </cell>
          <cell r="RL17">
            <v>1</v>
          </cell>
          <cell r="RM17">
            <v>4</v>
          </cell>
          <cell r="RN17">
            <v>8.2631578947368425</v>
          </cell>
          <cell r="RO17">
            <v>7.2098860005100551</v>
          </cell>
          <cell r="RP17">
            <v>15.473043895246898</v>
          </cell>
          <cell r="RQ17">
            <v>1.0532718942267874</v>
          </cell>
          <cell r="RR17" t="str">
            <v>OK</v>
          </cell>
          <cell r="RS17">
            <v>1</v>
          </cell>
          <cell r="RT17">
            <v>1</v>
          </cell>
          <cell r="RU17">
            <v>0</v>
          </cell>
          <cell r="RV17">
            <v>1</v>
          </cell>
          <cell r="RW17">
            <v>1</v>
          </cell>
          <cell r="RX17" t="str">
            <v>OK</v>
          </cell>
          <cell r="RY17">
            <v>23</v>
          </cell>
          <cell r="RZ17">
            <v>8</v>
          </cell>
          <cell r="SA17">
            <v>8.3157894736842106</v>
          </cell>
          <cell r="SB17">
            <v>2.187150139106631</v>
          </cell>
          <cell r="SC17">
            <v>10.502939612790842</v>
          </cell>
          <cell r="SD17">
            <v>6.1286393345775796</v>
          </cell>
          <cell r="SE17" t="str">
            <v>OK</v>
          </cell>
          <cell r="SF17">
            <v>14</v>
          </cell>
          <cell r="SG17">
            <v>5</v>
          </cell>
          <cell r="SH17">
            <v>3</v>
          </cell>
          <cell r="SI17">
            <v>4</v>
          </cell>
          <cell r="SJ17">
            <v>0</v>
          </cell>
          <cell r="SK17">
            <v>22</v>
          </cell>
          <cell r="SL17">
            <v>30</v>
          </cell>
          <cell r="SM17">
            <v>24.789473684210527</v>
          </cell>
          <cell r="SN17">
            <v>7.4429604875152622</v>
          </cell>
          <cell r="SO17">
            <v>32.232434171725792</v>
          </cell>
          <cell r="SP17">
            <v>17.346513196695266</v>
          </cell>
          <cell r="SQ17" t="str">
            <v>OK</v>
          </cell>
          <cell r="SR17">
            <v>38</v>
          </cell>
          <cell r="SS17">
            <v>1</v>
          </cell>
          <cell r="ST17">
            <v>0.73684210526315785</v>
          </cell>
          <cell r="SU17">
            <v>0.73349280562690777</v>
          </cell>
          <cell r="SV17">
            <v>1.4703349108900656</v>
          </cell>
          <cell r="SW17">
            <v>3.3492996362500804E-3</v>
          </cell>
          <cell r="SX17" t="str">
            <v>OK</v>
          </cell>
          <cell r="SY17">
            <v>51</v>
          </cell>
          <cell r="SZ17">
            <v>4</v>
          </cell>
          <cell r="TA17">
            <v>8</v>
          </cell>
          <cell r="TB17">
            <v>63</v>
          </cell>
          <cell r="TC17">
            <v>61.368421052631582</v>
          </cell>
          <cell r="TD17">
            <v>15.993785342771202</v>
          </cell>
          <cell r="TE17">
            <v>77.362206395402779</v>
          </cell>
          <cell r="TF17">
            <v>45.374635709860378</v>
          </cell>
          <cell r="TG17" t="str">
            <v>OK</v>
          </cell>
          <cell r="TH17">
            <v>64</v>
          </cell>
          <cell r="TI17">
            <v>3</v>
          </cell>
          <cell r="TJ17">
            <v>4.2105263157894735</v>
          </cell>
          <cell r="TK17">
            <v>1.1342617456312003</v>
          </cell>
          <cell r="TL17">
            <v>5.3447880614206742</v>
          </cell>
          <cell r="TM17">
            <v>3.0762645701582731</v>
          </cell>
          <cell r="TN17" t="str">
            <v>Under</v>
          </cell>
          <cell r="TO17">
            <v>15</v>
          </cell>
          <cell r="TP17">
            <v>1</v>
          </cell>
          <cell r="TQ17">
            <v>16</v>
          </cell>
          <cell r="TR17">
            <v>23.842105263157894</v>
          </cell>
          <cell r="TS17">
            <v>10.122928638023993</v>
          </cell>
          <cell r="TT17">
            <v>33.965033901181883</v>
          </cell>
          <cell r="TU17">
            <v>13.719176625133901</v>
          </cell>
          <cell r="TV17" t="str">
            <v>OK</v>
          </cell>
          <cell r="TW17">
            <v>5</v>
          </cell>
          <cell r="TX17">
            <v>0</v>
          </cell>
          <cell r="TY17">
            <v>5</v>
          </cell>
          <cell r="TZ17">
            <v>5</v>
          </cell>
          <cell r="UA17">
            <v>0</v>
          </cell>
          <cell r="UB17">
            <v>5</v>
          </cell>
          <cell r="UC17">
            <v>5</v>
          </cell>
          <cell r="UD17" t="str">
            <v>OK</v>
          </cell>
          <cell r="UE17">
            <v>3</v>
          </cell>
          <cell r="UF17">
            <v>2</v>
          </cell>
          <cell r="UG17">
            <v>5</v>
          </cell>
          <cell r="UH17">
            <v>5</v>
          </cell>
          <cell r="UI17">
            <v>0</v>
          </cell>
          <cell r="UJ17">
            <v>5</v>
          </cell>
          <cell r="UK17">
            <v>5</v>
          </cell>
          <cell r="UL17" t="str">
            <v>OK</v>
          </cell>
          <cell r="UM17">
            <v>29</v>
          </cell>
          <cell r="UN17">
            <v>7</v>
          </cell>
          <cell r="UO17">
            <v>7</v>
          </cell>
          <cell r="UP17">
            <v>0</v>
          </cell>
          <cell r="UQ17">
            <v>7</v>
          </cell>
          <cell r="UR17">
            <v>7</v>
          </cell>
          <cell r="US17" t="str">
            <v>OK</v>
          </cell>
          <cell r="UT17">
            <v>7</v>
          </cell>
          <cell r="UU17">
            <v>52</v>
          </cell>
          <cell r="UV17">
            <v>54.578947368421055</v>
          </cell>
          <cell r="UW17">
            <v>8.2886521453107687</v>
          </cell>
          <cell r="UX17">
            <v>62.867599513731825</v>
          </cell>
          <cell r="UY17">
            <v>46.290295223110284</v>
          </cell>
          <cell r="UZ17" t="str">
            <v>OK</v>
          </cell>
          <cell r="VA17">
            <v>45</v>
          </cell>
          <cell r="VB17">
            <v>45.05263157894737</v>
          </cell>
          <cell r="VC17">
            <v>7.0275148461088817</v>
          </cell>
          <cell r="VD17">
            <v>52.080146425056249</v>
          </cell>
          <cell r="VE17">
            <v>38.025116732838491</v>
          </cell>
          <cell r="VF17" t="str">
            <v>OK</v>
          </cell>
          <cell r="VG17">
            <v>97</v>
          </cell>
          <cell r="VH17">
            <v>457</v>
          </cell>
          <cell r="VI17">
            <v>43</v>
          </cell>
          <cell r="VJ17">
            <v>2</v>
          </cell>
          <cell r="VK17">
            <v>45</v>
          </cell>
          <cell r="VL17">
            <v>47.842105263157897</v>
          </cell>
          <cell r="VM17">
            <v>13.317754056124297</v>
          </cell>
          <cell r="VN17">
            <v>61.159859319282191</v>
          </cell>
          <cell r="VO17">
            <v>34.524351207033604</v>
          </cell>
          <cell r="VP17" t="str">
            <v>OK</v>
          </cell>
          <cell r="VQ17">
            <v>45</v>
          </cell>
          <cell r="VR17">
            <v>64</v>
          </cell>
          <cell r="VS17">
            <v>1</v>
          </cell>
          <cell r="VT17">
            <v>65</v>
          </cell>
          <cell r="VU17">
            <v>61</v>
          </cell>
          <cell r="VV17">
            <v>9.4633797110522604</v>
          </cell>
          <cell r="VW17">
            <v>70.463379711052255</v>
          </cell>
          <cell r="VX17">
            <v>51.536620288947738</v>
          </cell>
          <cell r="VY17" t="str">
            <v>OK</v>
          </cell>
          <cell r="VZ17">
            <v>65</v>
          </cell>
          <cell r="WA17">
            <v>201</v>
          </cell>
          <cell r="WB17">
            <v>0</v>
          </cell>
          <cell r="WC17">
            <v>201</v>
          </cell>
          <cell r="WD17">
            <v>140.94736842105263</v>
          </cell>
          <cell r="WE17">
            <v>60.882832541247744</v>
          </cell>
          <cell r="WF17">
            <v>201.83020096230038</v>
          </cell>
          <cell r="WG17">
            <v>80.064535879804879</v>
          </cell>
          <cell r="WH17" t="str">
            <v>OK</v>
          </cell>
          <cell r="WI17">
            <v>201</v>
          </cell>
          <cell r="WJ17">
            <v>18</v>
          </cell>
          <cell r="WK17">
            <v>0</v>
          </cell>
          <cell r="WL17">
            <v>18</v>
          </cell>
          <cell r="WM17">
            <v>25.526315789473685</v>
          </cell>
          <cell r="WN17">
            <v>8.3090875354947755</v>
          </cell>
          <cell r="WO17">
            <v>33.83540332496846</v>
          </cell>
          <cell r="WP17">
            <v>17.217228253978909</v>
          </cell>
          <cell r="WQ17" t="str">
            <v>OK</v>
          </cell>
          <cell r="WR17">
            <v>18</v>
          </cell>
          <cell r="WS17">
            <v>59</v>
          </cell>
          <cell r="WT17">
            <v>0</v>
          </cell>
          <cell r="WU17">
            <v>59</v>
          </cell>
          <cell r="WV17">
            <v>56.315789473684212</v>
          </cell>
          <cell r="WW17">
            <v>13.743898167627158</v>
          </cell>
          <cell r="WX17">
            <v>70.05968764131137</v>
          </cell>
          <cell r="WY17">
            <v>42.571891306057054</v>
          </cell>
          <cell r="WZ17" t="str">
            <v>OK</v>
          </cell>
          <cell r="XA17">
            <v>59</v>
          </cell>
          <cell r="XB17">
            <v>48</v>
          </cell>
          <cell r="XC17">
            <v>0</v>
          </cell>
          <cell r="XD17">
            <v>48</v>
          </cell>
          <cell r="XE17">
            <v>35.421052631578945</v>
          </cell>
          <cell r="XF17">
            <v>11.519624750223638</v>
          </cell>
          <cell r="XG17">
            <v>46.940677381802587</v>
          </cell>
          <cell r="XH17">
            <v>23.901427881355307</v>
          </cell>
          <cell r="XI17" t="str">
            <v>Over</v>
          </cell>
          <cell r="XJ17">
            <v>48</v>
          </cell>
          <cell r="XK17">
            <v>142</v>
          </cell>
          <cell r="XL17">
            <v>0</v>
          </cell>
          <cell r="XM17">
            <v>142</v>
          </cell>
          <cell r="XN17">
            <v>182.63157894736841</v>
          </cell>
          <cell r="XO17">
            <v>50.838754384508881</v>
          </cell>
          <cell r="XP17">
            <v>233.4703333318773</v>
          </cell>
          <cell r="XQ17">
            <v>131.79282456285952</v>
          </cell>
          <cell r="XR17" t="str">
            <v>OK</v>
          </cell>
          <cell r="XS17">
            <v>142</v>
          </cell>
          <cell r="XT17">
            <v>131</v>
          </cell>
          <cell r="XU17">
            <v>0</v>
          </cell>
          <cell r="XV17">
            <v>131</v>
          </cell>
          <cell r="XW17">
            <v>126.94736842105263</v>
          </cell>
          <cell r="XX17">
            <v>35.061016154714771</v>
          </cell>
          <cell r="XY17">
            <v>162.00838457576739</v>
          </cell>
          <cell r="XZ17">
            <v>91.886352266337866</v>
          </cell>
          <cell r="YA17" t="str">
            <v>OK</v>
          </cell>
          <cell r="YB17">
            <v>131</v>
          </cell>
          <cell r="YC17">
            <v>48</v>
          </cell>
          <cell r="YD17">
            <v>1</v>
          </cell>
          <cell r="YE17">
            <v>49</v>
          </cell>
          <cell r="YF17">
            <v>58.421052631578945</v>
          </cell>
          <cell r="YG17">
            <v>14.671649871146746</v>
          </cell>
          <cell r="YH17">
            <v>73.092702502725686</v>
          </cell>
          <cell r="YI17">
            <v>43.749402760432197</v>
          </cell>
          <cell r="YJ17" t="str">
            <v>OK</v>
          </cell>
          <cell r="YK17">
            <v>49</v>
          </cell>
          <cell r="YL17">
            <v>10</v>
          </cell>
          <cell r="YM17">
            <v>0</v>
          </cell>
          <cell r="YN17">
            <v>10</v>
          </cell>
          <cell r="YO17">
            <v>8.0526315789473681</v>
          </cell>
          <cell r="YP17">
            <v>6.5529779846903393</v>
          </cell>
          <cell r="YQ17">
            <v>14.605609563637707</v>
          </cell>
          <cell r="YR17">
            <v>1.4996535942570288</v>
          </cell>
          <cell r="YS17" t="str">
            <v>OK</v>
          </cell>
          <cell r="YT17">
            <v>10</v>
          </cell>
          <cell r="YU17">
            <v>63</v>
          </cell>
          <cell r="YV17">
            <v>0</v>
          </cell>
          <cell r="YW17">
            <v>63</v>
          </cell>
          <cell r="YX17">
            <v>69.631578947368425</v>
          </cell>
          <cell r="YY17">
            <v>16.770379066529397</v>
          </cell>
          <cell r="YZ17">
            <v>86.401958013897826</v>
          </cell>
          <cell r="ZA17">
            <v>52.861199880839024</v>
          </cell>
          <cell r="ZB17" t="str">
            <v>OK</v>
          </cell>
          <cell r="ZC17">
            <v>63</v>
          </cell>
          <cell r="ZD17">
            <v>48</v>
          </cell>
          <cell r="ZE17">
            <v>0</v>
          </cell>
          <cell r="ZF17">
            <v>48</v>
          </cell>
          <cell r="ZG17">
            <v>50.263157894736842</v>
          </cell>
          <cell r="ZH17">
            <v>18.716724859699255</v>
          </cell>
          <cell r="ZI17">
            <v>68.97988275443609</v>
          </cell>
          <cell r="ZJ17">
            <v>31.546433035037587</v>
          </cell>
          <cell r="ZK17" t="str">
            <v>OK</v>
          </cell>
          <cell r="ZL17">
            <v>48</v>
          </cell>
          <cell r="ZM17">
            <v>36</v>
          </cell>
          <cell r="ZN17">
            <v>0</v>
          </cell>
          <cell r="ZO17">
            <v>36</v>
          </cell>
          <cell r="ZP17">
            <v>25.578947368421051</v>
          </cell>
          <cell r="ZQ17">
            <v>8.6942879682498315</v>
          </cell>
          <cell r="ZR17">
            <v>34.273235336670879</v>
          </cell>
          <cell r="ZS17">
            <v>16.88465940017122</v>
          </cell>
          <cell r="ZT17" t="str">
            <v>Over</v>
          </cell>
          <cell r="ZU17">
            <v>36</v>
          </cell>
          <cell r="ZV17">
            <v>6</v>
          </cell>
          <cell r="ZW17">
            <v>0</v>
          </cell>
          <cell r="ZX17">
            <v>6</v>
          </cell>
          <cell r="ZY17">
            <v>6.6315789473684212</v>
          </cell>
          <cell r="ZZ17">
            <v>2.7529888064467412</v>
          </cell>
          <cell r="AAA17">
            <v>9.384567753815162</v>
          </cell>
          <cell r="AAB17">
            <v>3.8785901409216801</v>
          </cell>
          <cell r="AAC17" t="str">
            <v>OK</v>
          </cell>
          <cell r="AAD17">
            <v>6</v>
          </cell>
          <cell r="AAE17">
            <v>56</v>
          </cell>
          <cell r="AAF17">
            <v>0</v>
          </cell>
          <cell r="AAG17">
            <v>56</v>
          </cell>
          <cell r="AAH17">
            <v>32</v>
          </cell>
          <cell r="AAI17">
            <v>12.965766892517816</v>
          </cell>
          <cell r="AAJ17">
            <v>44.96576689251782</v>
          </cell>
          <cell r="AAK17">
            <v>19.034233107482184</v>
          </cell>
          <cell r="AAL17" t="str">
            <v>Over</v>
          </cell>
          <cell r="AAM17">
            <v>56</v>
          </cell>
          <cell r="AAN17">
            <v>10</v>
          </cell>
          <cell r="AAO17">
            <v>8.7894736842105257</v>
          </cell>
          <cell r="AAP17">
            <v>5.1053234457162571</v>
          </cell>
          <cell r="AAQ17">
            <v>13.894797129926783</v>
          </cell>
          <cell r="AAR17">
            <v>3.6841502384942686</v>
          </cell>
          <cell r="AAS17" t="str">
            <v>OK</v>
          </cell>
          <cell r="AAT17">
            <v>10</v>
          </cell>
          <cell r="AAU17">
            <v>987</v>
          </cell>
          <cell r="AAV17">
            <v>1817</v>
          </cell>
          <cell r="AAW17">
            <v>1453.6000000000001</v>
          </cell>
          <cell r="AAX17">
            <v>1</v>
          </cell>
          <cell r="AAY17">
            <v>6</v>
          </cell>
          <cell r="AAZ17">
            <v>2</v>
          </cell>
          <cell r="ABA17">
            <v>2</v>
          </cell>
          <cell r="ABB17">
            <v>1</v>
          </cell>
          <cell r="ABC17">
            <v>1</v>
          </cell>
          <cell r="ABD17">
            <v>1</v>
          </cell>
          <cell r="ABE17">
            <v>1</v>
          </cell>
          <cell r="ABF17">
            <v>1</v>
          </cell>
          <cell r="ABG17">
            <v>1</v>
          </cell>
          <cell r="ABH17">
            <v>0</v>
          </cell>
          <cell r="ABI17">
            <v>17</v>
          </cell>
          <cell r="ABJ17">
            <v>0</v>
          </cell>
          <cell r="ABK17">
            <v>0</v>
          </cell>
          <cell r="ABL17">
            <v>0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17</v>
          </cell>
          <cell r="ABX17">
            <v>178</v>
          </cell>
          <cell r="ABY17">
            <v>0</v>
          </cell>
          <cell r="ABZ17">
            <v>143</v>
          </cell>
          <cell r="ACA17">
            <v>-35</v>
          </cell>
          <cell r="ACB17">
            <v>0</v>
          </cell>
          <cell r="ACC17">
            <v>1037</v>
          </cell>
          <cell r="ACD17">
            <v>45</v>
          </cell>
          <cell r="ACE17">
            <v>830</v>
          </cell>
          <cell r="ACF17">
            <v>-207</v>
          </cell>
          <cell r="ACG17">
            <v>0</v>
          </cell>
          <cell r="ACH17">
            <v>54</v>
          </cell>
          <cell r="ACI17">
            <v>54</v>
          </cell>
          <cell r="ACJ17">
            <v>43</v>
          </cell>
          <cell r="ACK17">
            <v>-11</v>
          </cell>
          <cell r="ACL17">
            <v>0</v>
          </cell>
          <cell r="ACM17">
            <v>45</v>
          </cell>
          <cell r="ACN17">
            <v>54</v>
          </cell>
          <cell r="ACO17">
            <v>36</v>
          </cell>
          <cell r="ACP17">
            <v>-9</v>
          </cell>
          <cell r="ACQ17">
            <v>0</v>
          </cell>
          <cell r="ACR17">
            <v>18</v>
          </cell>
          <cell r="ACS17">
            <v>178</v>
          </cell>
          <cell r="ACT17">
            <v>14</v>
          </cell>
          <cell r="ACU17">
            <v>-4</v>
          </cell>
          <cell r="ACV17">
            <v>0</v>
          </cell>
          <cell r="ACW17">
            <v>4</v>
          </cell>
          <cell r="ACX17">
            <v>18</v>
          </cell>
          <cell r="ACY17">
            <v>3</v>
          </cell>
          <cell r="ACZ17">
            <v>-1</v>
          </cell>
          <cell r="ADA17">
            <v>0</v>
          </cell>
          <cell r="ADB17">
            <v>36</v>
          </cell>
          <cell r="ADC17">
            <v>19</v>
          </cell>
          <cell r="ADD17">
            <v>30</v>
          </cell>
          <cell r="ADE17">
            <v>-6</v>
          </cell>
          <cell r="ADF17">
            <v>0</v>
          </cell>
          <cell r="ADG17">
            <v>63</v>
          </cell>
          <cell r="ADH17">
            <v>147</v>
          </cell>
          <cell r="ADI17">
            <v>51</v>
          </cell>
          <cell r="ADJ17">
            <v>-12</v>
          </cell>
          <cell r="ADK17">
            <v>0</v>
          </cell>
          <cell r="ADL17">
            <v>8</v>
          </cell>
          <cell r="ADM17">
            <v>6</v>
          </cell>
          <cell r="ADN17">
            <v>4</v>
          </cell>
          <cell r="ADO17">
            <v>-4</v>
          </cell>
          <cell r="ADP17">
            <v>0</v>
          </cell>
          <cell r="ADQ17">
            <v>16</v>
          </cell>
          <cell r="ADR17">
            <v>63</v>
          </cell>
          <cell r="ADS17">
            <v>13</v>
          </cell>
          <cell r="ADT17">
            <v>-3</v>
          </cell>
          <cell r="ADU17">
            <v>0</v>
          </cell>
          <cell r="ADV17">
            <v>2</v>
          </cell>
          <cell r="ADW17">
            <v>9</v>
          </cell>
          <cell r="ADX17">
            <v>1</v>
          </cell>
          <cell r="ADY17">
            <v>-1</v>
          </cell>
          <cell r="ADZ17">
            <v>0</v>
          </cell>
          <cell r="AEA17">
            <v>3</v>
          </cell>
          <cell r="AEB17">
            <v>2</v>
          </cell>
          <cell r="AEC17">
            <v>2</v>
          </cell>
          <cell r="AED17">
            <v>-1</v>
          </cell>
          <cell r="AEE17">
            <v>0</v>
          </cell>
          <cell r="AEF17">
            <v>5</v>
          </cell>
          <cell r="AEG17">
            <v>3</v>
          </cell>
          <cell r="AEH17">
            <v>4</v>
          </cell>
          <cell r="AEI17">
            <v>-1</v>
          </cell>
          <cell r="AEJ17">
            <v>0</v>
          </cell>
          <cell r="AEK17">
            <v>9</v>
          </cell>
          <cell r="AEL17">
            <v>36</v>
          </cell>
          <cell r="AEM17">
            <v>36</v>
          </cell>
          <cell r="AEN17">
            <v>27</v>
          </cell>
          <cell r="AEO17">
            <v>0</v>
          </cell>
          <cell r="AEP17">
            <v>8</v>
          </cell>
          <cell r="AEQ17">
            <v>5</v>
          </cell>
          <cell r="AER17">
            <v>6</v>
          </cell>
          <cell r="AES17">
            <v>-2</v>
          </cell>
          <cell r="AET17">
            <v>0</v>
          </cell>
          <cell r="AEU17">
            <v>6</v>
          </cell>
          <cell r="AEV17">
            <v>7</v>
          </cell>
          <cell r="AEW17">
            <v>6</v>
          </cell>
          <cell r="AEX17">
            <v>0</v>
          </cell>
          <cell r="AEY17">
            <v>0</v>
          </cell>
          <cell r="AEZ17">
            <v>7</v>
          </cell>
          <cell r="AFA17">
            <v>8</v>
          </cell>
          <cell r="AFB17">
            <v>6</v>
          </cell>
          <cell r="AFC17">
            <v>-1</v>
          </cell>
          <cell r="AFD17">
            <v>0</v>
          </cell>
          <cell r="AFE17">
            <v>20</v>
          </cell>
          <cell r="AFF17">
            <v>6</v>
          </cell>
          <cell r="AFG17">
            <v>16</v>
          </cell>
          <cell r="AFH17">
            <v>-4</v>
          </cell>
          <cell r="AFI17">
            <v>0</v>
          </cell>
          <cell r="AFJ17">
            <v>7</v>
          </cell>
          <cell r="AFK17">
            <v>20</v>
          </cell>
          <cell r="AFL17">
            <v>6</v>
          </cell>
          <cell r="AFM17">
            <v>-1</v>
          </cell>
          <cell r="AFN17">
            <v>0</v>
          </cell>
          <cell r="AFO17">
            <v>1</v>
          </cell>
          <cell r="AFP17">
            <v>7</v>
          </cell>
          <cell r="AFQ17">
            <v>1</v>
          </cell>
          <cell r="AFR17">
            <v>0</v>
          </cell>
          <cell r="AFS17">
            <v>0</v>
          </cell>
          <cell r="AFT17">
            <v>15</v>
          </cell>
          <cell r="AFU17">
            <v>1</v>
          </cell>
          <cell r="AFV17">
            <v>10</v>
          </cell>
          <cell r="AFW17">
            <v>-5</v>
          </cell>
          <cell r="AFX17">
            <v>0</v>
          </cell>
          <cell r="AFY17">
            <v>7</v>
          </cell>
          <cell r="AFZ17">
            <v>0</v>
          </cell>
          <cell r="AGA17">
            <v>5</v>
          </cell>
          <cell r="AGB17">
            <v>-2</v>
          </cell>
          <cell r="AGC17">
            <v>0</v>
          </cell>
          <cell r="AGD17">
            <v>0</v>
          </cell>
          <cell r="AGE17">
            <v>7</v>
          </cell>
          <cell r="AGF17">
            <v>0</v>
          </cell>
          <cell r="AGG17">
            <v>0</v>
          </cell>
          <cell r="AGH17">
            <v>0</v>
          </cell>
          <cell r="AGI17">
            <v>30</v>
          </cell>
          <cell r="AGJ17">
            <v>7</v>
          </cell>
          <cell r="AGK17">
            <v>22</v>
          </cell>
          <cell r="AGL17">
            <v>-8</v>
          </cell>
          <cell r="AGM17" t="str">
            <v>สายสนับสนุน</v>
          </cell>
          <cell r="AGN17">
            <v>51</v>
          </cell>
          <cell r="AGO17">
            <v>51</v>
          </cell>
          <cell r="AGP17">
            <v>0</v>
          </cell>
          <cell r="AGQ17">
            <v>0</v>
          </cell>
          <cell r="AGR17">
            <v>15</v>
          </cell>
          <cell r="AGS17">
            <v>15</v>
          </cell>
          <cell r="AGT17">
            <v>0</v>
          </cell>
          <cell r="AGU17">
            <v>0</v>
          </cell>
          <cell r="AGV17">
            <v>53</v>
          </cell>
          <cell r="AGW17">
            <v>53</v>
          </cell>
          <cell r="AGX17">
            <v>0</v>
          </cell>
          <cell r="AGY17">
            <v>0</v>
          </cell>
          <cell r="AGZ17">
            <v>31</v>
          </cell>
          <cell r="AHA17">
            <v>31</v>
          </cell>
          <cell r="AHB17">
            <v>0</v>
          </cell>
          <cell r="AHC17">
            <v>0</v>
          </cell>
          <cell r="AHD17">
            <v>41</v>
          </cell>
          <cell r="AHE17">
            <v>41</v>
          </cell>
          <cell r="AHF17">
            <v>0</v>
          </cell>
          <cell r="AHG17" t="str">
            <v>พรส.</v>
          </cell>
          <cell r="AHH17">
            <v>4</v>
          </cell>
          <cell r="AHI17">
            <v>4</v>
          </cell>
          <cell r="AHJ17">
            <v>0</v>
          </cell>
          <cell r="AHK17">
            <v>0</v>
          </cell>
          <cell r="AHL17">
            <v>5</v>
          </cell>
          <cell r="AHM17">
            <v>5</v>
          </cell>
          <cell r="AHN17">
            <v>0</v>
          </cell>
          <cell r="AHO17">
            <v>0</v>
          </cell>
          <cell r="AHP17">
            <v>4</v>
          </cell>
          <cell r="AHQ17">
            <v>4</v>
          </cell>
          <cell r="AHR17">
            <v>0</v>
          </cell>
          <cell r="AHS17">
            <v>0</v>
          </cell>
          <cell r="AHT17">
            <v>4</v>
          </cell>
          <cell r="AHU17">
            <v>4</v>
          </cell>
          <cell r="AHV17">
            <v>0</v>
          </cell>
          <cell r="AHW17">
            <v>0</v>
          </cell>
          <cell r="AHX17">
            <v>11</v>
          </cell>
          <cell r="AHY17">
            <v>11</v>
          </cell>
          <cell r="AHZ17">
            <v>0</v>
          </cell>
          <cell r="AIA17">
            <v>0</v>
          </cell>
          <cell r="AIB17">
            <v>18</v>
          </cell>
          <cell r="AIC17">
            <v>18</v>
          </cell>
          <cell r="AID17">
            <v>0</v>
          </cell>
          <cell r="AIF17" t="str">
            <v>-</v>
          </cell>
          <cell r="AIG17" t="str">
            <v>-</v>
          </cell>
          <cell r="AIH17" t="str">
            <v>-</v>
          </cell>
          <cell r="AII17">
            <v>6</v>
          </cell>
          <cell r="AIJ17">
            <v>9</v>
          </cell>
          <cell r="AIK17">
            <v>0</v>
          </cell>
          <cell r="AIL17">
            <v>0</v>
          </cell>
          <cell r="AIM17">
            <v>3</v>
          </cell>
        </row>
        <row r="18">
          <cell r="B18" t="str">
            <v>รพศ.บุรีรัมย์</v>
          </cell>
          <cell r="C18">
            <v>9</v>
          </cell>
          <cell r="D18" t="str">
            <v>บุรีรัมย์</v>
          </cell>
          <cell r="E18">
            <v>10667</v>
          </cell>
          <cell r="F18" t="str">
            <v>โรงพยาบาลบุรีรัมย์</v>
          </cell>
          <cell r="G18" t="str">
            <v>A ใหญ่</v>
          </cell>
          <cell r="H18" t="str">
            <v>รพ.ระดับ A เตียง &lt; 700</v>
          </cell>
          <cell r="I18">
            <v>625</v>
          </cell>
          <cell r="J18">
            <v>705</v>
          </cell>
          <cell r="K18">
            <v>4</v>
          </cell>
          <cell r="L18">
            <v>655960</v>
          </cell>
          <cell r="M18">
            <v>369522</v>
          </cell>
          <cell r="N18">
            <v>183247</v>
          </cell>
          <cell r="O18">
            <v>38760</v>
          </cell>
          <cell r="P18">
            <v>147515</v>
          </cell>
          <cell r="Q18">
            <v>8</v>
          </cell>
          <cell r="R18">
            <v>6.4</v>
          </cell>
          <cell r="S18">
            <v>1.2635233389495317</v>
          </cell>
          <cell r="T18">
            <v>7.6635233389495321</v>
          </cell>
          <cell r="U18">
            <v>5.1364766610504686</v>
          </cell>
          <cell r="V18" t="str">
            <v>Over</v>
          </cell>
          <cell r="W18">
            <v>3</v>
          </cell>
          <cell r="X18">
            <v>3</v>
          </cell>
          <cell r="Y18">
            <v>0</v>
          </cell>
          <cell r="Z18">
            <v>3</v>
          </cell>
          <cell r="AA18">
            <v>3</v>
          </cell>
          <cell r="AB18" t="str">
            <v>OK</v>
          </cell>
          <cell r="AC18">
            <v>27</v>
          </cell>
          <cell r="AD18">
            <v>23.8</v>
          </cell>
          <cell r="AE18">
            <v>4.3191400486941713</v>
          </cell>
          <cell r="AF18">
            <v>28.11914004869417</v>
          </cell>
          <cell r="AG18">
            <v>19.480859951305831</v>
          </cell>
          <cell r="AH18" t="str">
            <v>OK</v>
          </cell>
          <cell r="AI18">
            <v>2</v>
          </cell>
          <cell r="AJ18">
            <v>1.2</v>
          </cell>
          <cell r="AK18">
            <v>0.87526103040466119</v>
          </cell>
          <cell r="AL18">
            <v>2.0752610304046613</v>
          </cell>
          <cell r="AM18">
            <v>0.32473896959533877</v>
          </cell>
          <cell r="AN18" t="str">
            <v>OK</v>
          </cell>
          <cell r="AO18">
            <v>1</v>
          </cell>
          <cell r="AP18">
            <v>1.1000000000000001</v>
          </cell>
          <cell r="AQ18">
            <v>0.22941573387056158</v>
          </cell>
          <cell r="AR18">
            <v>1.3294157338705617</v>
          </cell>
          <cell r="AS18">
            <v>0.87058426612943851</v>
          </cell>
          <cell r="AT18" t="str">
            <v>OK</v>
          </cell>
          <cell r="AU18">
            <v>3</v>
          </cell>
          <cell r="AV18">
            <v>5</v>
          </cell>
          <cell r="AW18">
            <v>8</v>
          </cell>
          <cell r="AX18">
            <v>7.6</v>
          </cell>
          <cell r="AY18">
            <v>1.5709348354753427</v>
          </cell>
          <cell r="AZ18">
            <v>9.170934835475343</v>
          </cell>
          <cell r="BA18">
            <v>6.0290651645246571</v>
          </cell>
          <cell r="BB18" t="str">
            <v>OK</v>
          </cell>
          <cell r="BC18">
            <v>49</v>
          </cell>
          <cell r="BD18">
            <v>15</v>
          </cell>
          <cell r="BE18">
            <v>30</v>
          </cell>
          <cell r="BF18">
            <v>45</v>
          </cell>
          <cell r="BG18">
            <v>29.6</v>
          </cell>
          <cell r="BH18">
            <v>9.7842216937294939</v>
          </cell>
          <cell r="BI18">
            <v>39.384221693729494</v>
          </cell>
          <cell r="BJ18">
            <v>19.815778306270509</v>
          </cell>
          <cell r="BK18" t="str">
            <v>Over</v>
          </cell>
          <cell r="BL18">
            <v>5</v>
          </cell>
          <cell r="BM18">
            <v>39</v>
          </cell>
          <cell r="BN18">
            <v>44</v>
          </cell>
          <cell r="BO18">
            <v>37</v>
          </cell>
          <cell r="BP18">
            <v>6.0813202629322962</v>
          </cell>
          <cell r="BQ18">
            <v>43.081320262932294</v>
          </cell>
          <cell r="BR18">
            <v>30.918679737067706</v>
          </cell>
          <cell r="BS18" t="str">
            <v>Over</v>
          </cell>
          <cell r="BT18">
            <v>2</v>
          </cell>
          <cell r="BU18">
            <v>1.8</v>
          </cell>
          <cell r="BV18">
            <v>0.87191393963432817</v>
          </cell>
          <cell r="BW18">
            <v>2.6719139396343281</v>
          </cell>
          <cell r="BX18">
            <v>0.92808606036567187</v>
          </cell>
          <cell r="BY18" t="str">
            <v>OK</v>
          </cell>
          <cell r="BZ18">
            <v>46</v>
          </cell>
          <cell r="CA18">
            <v>11</v>
          </cell>
          <cell r="CB18">
            <v>6</v>
          </cell>
          <cell r="CC18">
            <v>17</v>
          </cell>
          <cell r="CD18">
            <v>14.2</v>
          </cell>
          <cell r="CE18">
            <v>2.3470773165416943</v>
          </cell>
          <cell r="CF18">
            <v>16.547077316541692</v>
          </cell>
          <cell r="CG18">
            <v>11.852922683458305</v>
          </cell>
          <cell r="CH18" t="str">
            <v>Over</v>
          </cell>
          <cell r="CI18">
            <v>7</v>
          </cell>
          <cell r="CJ18">
            <v>20</v>
          </cell>
          <cell r="CK18">
            <v>27</v>
          </cell>
          <cell r="CL18">
            <v>9</v>
          </cell>
          <cell r="CM18">
            <v>18</v>
          </cell>
          <cell r="CN18">
            <v>27</v>
          </cell>
          <cell r="CO18">
            <v>54</v>
          </cell>
          <cell r="CP18">
            <v>44.6</v>
          </cell>
          <cell r="CQ18">
            <v>8.3802189813535612</v>
          </cell>
          <cell r="CR18">
            <v>52.980218981353559</v>
          </cell>
          <cell r="CS18">
            <v>36.219781018646444</v>
          </cell>
          <cell r="CT18" t="str">
            <v>Over</v>
          </cell>
          <cell r="CU18">
            <v>211</v>
          </cell>
          <cell r="CV18">
            <v>5</v>
          </cell>
          <cell r="CW18">
            <v>5</v>
          </cell>
          <cell r="CX18">
            <v>2</v>
          </cell>
          <cell r="CY18">
            <v>1</v>
          </cell>
          <cell r="CZ18">
            <v>2</v>
          </cell>
          <cell r="DA18">
            <v>5</v>
          </cell>
          <cell r="DB18">
            <v>1</v>
          </cell>
          <cell r="DC18">
            <v>11</v>
          </cell>
          <cell r="DD18">
            <v>0</v>
          </cell>
          <cell r="DE18">
            <v>25</v>
          </cell>
          <cell r="DF18">
            <v>25</v>
          </cell>
          <cell r="DG18">
            <v>13</v>
          </cell>
          <cell r="DH18">
            <v>5</v>
          </cell>
          <cell r="DI18">
            <v>3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9</v>
          </cell>
          <cell r="DO18">
            <v>80</v>
          </cell>
          <cell r="DP18">
            <v>1</v>
          </cell>
          <cell r="DQ18">
            <v>2</v>
          </cell>
          <cell r="DR18">
            <v>3</v>
          </cell>
          <cell r="DS18">
            <v>1</v>
          </cell>
          <cell r="DT18">
            <v>3</v>
          </cell>
          <cell r="DU18">
            <v>4</v>
          </cell>
          <cell r="DV18">
            <v>3</v>
          </cell>
          <cell r="DW18">
            <v>2</v>
          </cell>
          <cell r="DX18">
            <v>0</v>
          </cell>
          <cell r="DY18">
            <v>5</v>
          </cell>
          <cell r="DZ18">
            <v>1</v>
          </cell>
          <cell r="EA18">
            <v>1</v>
          </cell>
          <cell r="EB18">
            <v>2</v>
          </cell>
          <cell r="EC18">
            <v>94</v>
          </cell>
          <cell r="ED18">
            <v>4</v>
          </cell>
          <cell r="EE18">
            <v>4</v>
          </cell>
          <cell r="EF18">
            <v>0</v>
          </cell>
          <cell r="EG18">
            <v>1</v>
          </cell>
          <cell r="EH18">
            <v>1</v>
          </cell>
          <cell r="EI18">
            <v>2</v>
          </cell>
          <cell r="EJ18">
            <v>1</v>
          </cell>
          <cell r="EK18">
            <v>1</v>
          </cell>
          <cell r="EL18">
            <v>2</v>
          </cell>
          <cell r="EM18">
            <v>0</v>
          </cell>
          <cell r="EN18">
            <v>1</v>
          </cell>
          <cell r="EO18">
            <v>1</v>
          </cell>
          <cell r="EP18">
            <v>2</v>
          </cell>
          <cell r="EQ18">
            <v>1</v>
          </cell>
          <cell r="ER18">
            <v>1</v>
          </cell>
          <cell r="ES18">
            <v>2</v>
          </cell>
          <cell r="ET18">
            <v>1</v>
          </cell>
          <cell r="EU18">
            <v>1</v>
          </cell>
          <cell r="EV18">
            <v>2</v>
          </cell>
          <cell r="EW18">
            <v>0</v>
          </cell>
          <cell r="EX18">
            <v>2</v>
          </cell>
          <cell r="EY18">
            <v>4</v>
          </cell>
          <cell r="EZ18">
            <v>6</v>
          </cell>
          <cell r="FA18">
            <v>16</v>
          </cell>
          <cell r="FB18">
            <v>0</v>
          </cell>
          <cell r="FC18">
            <v>6</v>
          </cell>
          <cell r="FD18">
            <v>0</v>
          </cell>
          <cell r="FE18">
            <v>6</v>
          </cell>
          <cell r="FF18">
            <v>0</v>
          </cell>
          <cell r="FG18">
            <v>1</v>
          </cell>
          <cell r="FH18">
            <v>1</v>
          </cell>
          <cell r="FI18">
            <v>1</v>
          </cell>
          <cell r="FJ18">
            <v>0</v>
          </cell>
          <cell r="FK18">
            <v>1</v>
          </cell>
          <cell r="FL18">
            <v>0</v>
          </cell>
          <cell r="FM18">
            <v>0</v>
          </cell>
          <cell r="FN18">
            <v>0</v>
          </cell>
          <cell r="FO18">
            <v>8</v>
          </cell>
          <cell r="FP18">
            <v>33</v>
          </cell>
          <cell r="FQ18">
            <v>36.952199999999998</v>
          </cell>
          <cell r="FR18">
            <v>33</v>
          </cell>
          <cell r="FS18">
            <v>23.2</v>
          </cell>
          <cell r="FT18">
            <v>12.033335763230545</v>
          </cell>
          <cell r="FU18">
            <v>35.233335763230542</v>
          </cell>
          <cell r="FV18">
            <v>11.166664236769455</v>
          </cell>
          <cell r="FW18" t="str">
            <v>OK</v>
          </cell>
          <cell r="FX18">
            <v>15.504</v>
          </cell>
          <cell r="FY18">
            <v>34</v>
          </cell>
          <cell r="FZ18">
            <v>35.6</v>
          </cell>
          <cell r="GA18">
            <v>24.171173203530849</v>
          </cell>
          <cell r="GB18">
            <v>59.77117320353085</v>
          </cell>
          <cell r="GC18">
            <v>11.428826796469153</v>
          </cell>
          <cell r="GD18" t="str">
            <v>OK</v>
          </cell>
          <cell r="GE18">
            <v>138</v>
          </cell>
          <cell r="GF18">
            <v>12</v>
          </cell>
          <cell r="GG18">
            <v>10.6</v>
          </cell>
          <cell r="GH18">
            <v>1.1342617456312003</v>
          </cell>
          <cell r="GI18">
            <v>11.7342617456312</v>
          </cell>
          <cell r="GJ18">
            <v>9.4657382543687998</v>
          </cell>
          <cell r="GK18" t="str">
            <v>Over</v>
          </cell>
          <cell r="GL18">
            <v>4</v>
          </cell>
          <cell r="GM18">
            <v>0.6</v>
          </cell>
          <cell r="GN18">
            <v>1.0029197142425581</v>
          </cell>
          <cell r="GO18">
            <v>1.602919714242558</v>
          </cell>
          <cell r="GP18">
            <v>-0.40291971424255812</v>
          </cell>
          <cell r="GQ18" t="str">
            <v>Over</v>
          </cell>
          <cell r="GR18">
            <v>7</v>
          </cell>
          <cell r="GS18">
            <v>3</v>
          </cell>
          <cell r="GT18">
            <v>10</v>
          </cell>
          <cell r="GU18">
            <v>13.7</v>
          </cell>
          <cell r="GV18">
            <v>1.5389675281277293</v>
          </cell>
          <cell r="GW18">
            <v>15.238967528127729</v>
          </cell>
          <cell r="GX18">
            <v>12.16103247187227</v>
          </cell>
          <cell r="GY18" t="str">
            <v>Under</v>
          </cell>
          <cell r="GZ18">
            <v>1</v>
          </cell>
          <cell r="HA18">
            <v>1.4</v>
          </cell>
          <cell r="HB18">
            <v>1.0457376590053493</v>
          </cell>
          <cell r="HC18">
            <v>2.4457376590053492</v>
          </cell>
          <cell r="HD18">
            <v>0.35426234099465059</v>
          </cell>
          <cell r="HE18" t="str">
            <v>OK</v>
          </cell>
          <cell r="HF18">
            <v>27</v>
          </cell>
          <cell r="HG18">
            <v>7</v>
          </cell>
          <cell r="HH18">
            <v>2.4</v>
          </cell>
          <cell r="HI18">
            <v>2.381704141971257</v>
          </cell>
          <cell r="HJ18">
            <v>4.7817041419712574</v>
          </cell>
          <cell r="HK18">
            <v>1.8295858028742895E-2</v>
          </cell>
          <cell r="HL18" t="str">
            <v>Over</v>
          </cell>
          <cell r="HM18">
            <v>3</v>
          </cell>
          <cell r="HN18">
            <v>7</v>
          </cell>
          <cell r="HO18">
            <v>10</v>
          </cell>
          <cell r="HP18">
            <v>8.3000000000000007</v>
          </cell>
          <cell r="HQ18">
            <v>4.6603967905763177</v>
          </cell>
          <cell r="HR18">
            <v>12.960396790576318</v>
          </cell>
          <cell r="HS18">
            <v>3.639603209423683</v>
          </cell>
          <cell r="HT18" t="str">
            <v>OK</v>
          </cell>
          <cell r="HU18">
            <v>5</v>
          </cell>
          <cell r="HV18">
            <v>8.1999999999999993</v>
          </cell>
          <cell r="HW18">
            <v>4.327931856215713</v>
          </cell>
          <cell r="HX18">
            <v>12.527931856215712</v>
          </cell>
          <cell r="HY18">
            <v>3.8720681437842863</v>
          </cell>
          <cell r="HZ18" t="str">
            <v>OK</v>
          </cell>
          <cell r="IA18">
            <v>22</v>
          </cell>
          <cell r="IB18">
            <v>21.865333333333332</v>
          </cell>
          <cell r="IC18">
            <v>1</v>
          </cell>
          <cell r="ID18">
            <v>2.7</v>
          </cell>
          <cell r="IE18">
            <v>1.0116282977781403</v>
          </cell>
          <cell r="IF18">
            <v>3.7116282977781405</v>
          </cell>
          <cell r="IG18">
            <v>1.6883717022218598</v>
          </cell>
          <cell r="IH18" t="str">
            <v>Under</v>
          </cell>
          <cell r="II18">
            <v>0</v>
          </cell>
          <cell r="IJ18">
            <v>0.7</v>
          </cell>
          <cell r="IK18">
            <v>0.47756693294091923</v>
          </cell>
          <cell r="IL18">
            <v>1.1775669329409193</v>
          </cell>
          <cell r="IM18">
            <v>0.22243306705908072</v>
          </cell>
          <cell r="IN18" t="str">
            <v>Under</v>
          </cell>
          <cell r="IO18">
            <v>0</v>
          </cell>
          <cell r="IP18">
            <v>0.6</v>
          </cell>
          <cell r="IQ18">
            <v>0.88522637273985005</v>
          </cell>
          <cell r="IR18">
            <v>1.48522637273985</v>
          </cell>
          <cell r="IS18">
            <v>-0.28522637273985008</v>
          </cell>
          <cell r="IT18" t="str">
            <v>OK</v>
          </cell>
          <cell r="IU18">
            <v>1</v>
          </cell>
          <cell r="IV18">
            <v>2</v>
          </cell>
          <cell r="IW18">
            <v>2.8</v>
          </cell>
          <cell r="IX18">
            <v>0.67103829820720284</v>
          </cell>
          <cell r="IY18">
            <v>3.4710382982072026</v>
          </cell>
          <cell r="IZ18">
            <v>2.1289617017927971</v>
          </cell>
          <cell r="JA18" t="str">
            <v>Under</v>
          </cell>
          <cell r="JB18">
            <v>1</v>
          </cell>
          <cell r="JC18">
            <v>1</v>
          </cell>
          <cell r="JD18">
            <v>0</v>
          </cell>
          <cell r="JE18">
            <v>1</v>
          </cell>
          <cell r="JF18">
            <v>1</v>
          </cell>
          <cell r="JG18" t="str">
            <v>OK</v>
          </cell>
          <cell r="JH18">
            <v>3</v>
          </cell>
          <cell r="JI18">
            <v>4</v>
          </cell>
          <cell r="JJ18">
            <v>7</v>
          </cell>
          <cell r="JK18">
            <v>7</v>
          </cell>
          <cell r="JL18">
            <v>0</v>
          </cell>
          <cell r="JM18">
            <v>7</v>
          </cell>
          <cell r="JN18">
            <v>7</v>
          </cell>
          <cell r="JO18" t="str">
            <v>OK</v>
          </cell>
          <cell r="JP18">
            <v>3</v>
          </cell>
          <cell r="JQ18">
            <v>2</v>
          </cell>
          <cell r="JR18">
            <v>0.84811452387872421</v>
          </cell>
          <cell r="JS18">
            <v>2.8481145238787242</v>
          </cell>
          <cell r="JT18">
            <v>1.1518854761212758</v>
          </cell>
          <cell r="JU18" t="str">
            <v>Over</v>
          </cell>
          <cell r="JV18">
            <v>2</v>
          </cell>
          <cell r="JW18">
            <v>0.7</v>
          </cell>
          <cell r="JX18">
            <v>0.68398556805676947</v>
          </cell>
          <cell r="JY18">
            <v>1.3839855680567694</v>
          </cell>
          <cell r="JZ18">
            <v>1.6014431943230489E-2</v>
          </cell>
          <cell r="KA18" t="str">
            <v>Over</v>
          </cell>
          <cell r="KB18">
            <v>2</v>
          </cell>
          <cell r="KC18">
            <v>2</v>
          </cell>
          <cell r="KD18">
            <v>4</v>
          </cell>
          <cell r="KE18">
            <v>3.4</v>
          </cell>
          <cell r="KF18">
            <v>0.61177529032149769</v>
          </cell>
          <cell r="KG18">
            <v>4.0117752903214976</v>
          </cell>
          <cell r="KH18">
            <v>2.7882247096785022</v>
          </cell>
          <cell r="KI18" t="str">
            <v>OK</v>
          </cell>
          <cell r="KJ18">
            <v>19</v>
          </cell>
          <cell r="KK18">
            <v>1</v>
          </cell>
          <cell r="KL18">
            <v>1.4</v>
          </cell>
          <cell r="KM18">
            <v>0.9612370197756297</v>
          </cell>
          <cell r="KN18">
            <v>2.3612370197756296</v>
          </cell>
          <cell r="KO18">
            <v>0.43876298022437021</v>
          </cell>
          <cell r="KP18" t="str">
            <v>OK</v>
          </cell>
          <cell r="KQ18">
            <v>1</v>
          </cell>
          <cell r="KR18">
            <v>2.2000000000000002</v>
          </cell>
          <cell r="KS18">
            <v>0.97031977607191811</v>
          </cell>
          <cell r="KT18">
            <v>3.1703197760719184</v>
          </cell>
          <cell r="KU18">
            <v>1.229680223928082</v>
          </cell>
          <cell r="KV18" t="str">
            <v>Under</v>
          </cell>
          <cell r="KW18">
            <v>4</v>
          </cell>
          <cell r="KX18">
            <v>2</v>
          </cell>
          <cell r="KY18">
            <v>0.97632800547203713</v>
          </cell>
          <cell r="KZ18">
            <v>2.9763280054720371</v>
          </cell>
          <cell r="LA18">
            <v>1.0236719945279629</v>
          </cell>
          <cell r="LB18" t="str">
            <v>Over</v>
          </cell>
          <cell r="LC18">
            <v>0</v>
          </cell>
          <cell r="LD18">
            <v>0.7</v>
          </cell>
          <cell r="LE18">
            <v>0.51298917604257699</v>
          </cell>
          <cell r="LF18">
            <v>1.2129891760425768</v>
          </cell>
          <cell r="LG18">
            <v>0.18701082395742297</v>
          </cell>
          <cell r="LH18" t="str">
            <v>Under</v>
          </cell>
          <cell r="LI18">
            <v>6</v>
          </cell>
          <cell r="LJ18">
            <v>75</v>
          </cell>
          <cell r="LK18">
            <v>9</v>
          </cell>
          <cell r="LL18">
            <v>7.7</v>
          </cell>
          <cell r="LM18">
            <v>2.1656542843981734</v>
          </cell>
          <cell r="LN18">
            <v>9.8656542843981736</v>
          </cell>
          <cell r="LO18">
            <v>5.5343457156018268</v>
          </cell>
          <cell r="LP18" t="str">
            <v>OK</v>
          </cell>
          <cell r="LQ18">
            <v>4</v>
          </cell>
          <cell r="LR18">
            <v>16</v>
          </cell>
          <cell r="LS18">
            <v>0</v>
          </cell>
          <cell r="LT18">
            <v>20</v>
          </cell>
          <cell r="LU18">
            <v>20</v>
          </cell>
          <cell r="LV18">
            <v>0</v>
          </cell>
          <cell r="LW18">
            <v>20</v>
          </cell>
          <cell r="LX18">
            <v>20</v>
          </cell>
          <cell r="LY18" t="str">
            <v>OK</v>
          </cell>
          <cell r="LZ18">
            <v>29</v>
          </cell>
          <cell r="MA18">
            <v>48</v>
          </cell>
          <cell r="MB18">
            <v>37.6</v>
          </cell>
          <cell r="MC18">
            <v>10.545640156756225</v>
          </cell>
          <cell r="MD18">
            <v>48.14564015675623</v>
          </cell>
          <cell r="ME18">
            <v>27.054359843243777</v>
          </cell>
          <cell r="MF18" t="str">
            <v>OK</v>
          </cell>
          <cell r="MG18">
            <v>0</v>
          </cell>
          <cell r="MH18">
            <v>1.8</v>
          </cell>
          <cell r="MI18">
            <v>2.2425966570210236</v>
          </cell>
          <cell r="MJ18">
            <v>4.0425966570210239</v>
          </cell>
          <cell r="MK18">
            <v>-0.44259665702102358</v>
          </cell>
          <cell r="ML18" t="str">
            <v>OK</v>
          </cell>
          <cell r="MM18">
            <v>48</v>
          </cell>
          <cell r="MN18">
            <v>40</v>
          </cell>
          <cell r="MO18">
            <v>27.9</v>
          </cell>
          <cell r="MP18">
            <v>8.0517333138104608</v>
          </cell>
          <cell r="MQ18">
            <v>35.951733313810458</v>
          </cell>
          <cell r="MR18">
            <v>19.84826668618954</v>
          </cell>
          <cell r="MS18" t="str">
            <v>Over</v>
          </cell>
          <cell r="MT18">
            <v>0</v>
          </cell>
          <cell r="MU18">
            <v>1.1000000000000001</v>
          </cell>
          <cell r="MV18">
            <v>1.804801911989365</v>
          </cell>
          <cell r="MW18">
            <v>2.9048019119893649</v>
          </cell>
          <cell r="MX18">
            <v>-0.70480191198936493</v>
          </cell>
          <cell r="MY18" t="str">
            <v>OK</v>
          </cell>
          <cell r="MZ18">
            <v>40</v>
          </cell>
          <cell r="NA18">
            <v>12</v>
          </cell>
          <cell r="NB18">
            <v>11.2</v>
          </cell>
          <cell r="NC18">
            <v>2.8531300140710352</v>
          </cell>
          <cell r="ND18">
            <v>14.053130014071034</v>
          </cell>
          <cell r="NE18">
            <v>8.346869985928965</v>
          </cell>
          <cell r="NF18" t="str">
            <v>OK</v>
          </cell>
          <cell r="NG18">
            <v>12</v>
          </cell>
          <cell r="NH18">
            <v>18</v>
          </cell>
          <cell r="NI18">
            <v>17.2</v>
          </cell>
          <cell r="NJ18">
            <v>4.6697984478839798</v>
          </cell>
          <cell r="NK18">
            <v>21.86979844788398</v>
          </cell>
          <cell r="NL18">
            <v>12.530201552116019</v>
          </cell>
          <cell r="NM18" t="str">
            <v>OK</v>
          </cell>
          <cell r="NN18">
            <v>18</v>
          </cell>
          <cell r="NO18">
            <v>2</v>
          </cell>
          <cell r="NP18">
            <v>2</v>
          </cell>
          <cell r="NQ18">
            <v>0.9176629354822472</v>
          </cell>
          <cell r="NR18">
            <v>2.9176629354822472</v>
          </cell>
          <cell r="NS18">
            <v>1.0823370645177528</v>
          </cell>
          <cell r="NT18" t="str">
            <v>OK</v>
          </cell>
          <cell r="NU18">
            <v>1</v>
          </cell>
          <cell r="NV18">
            <v>1</v>
          </cell>
          <cell r="NW18">
            <v>0</v>
          </cell>
          <cell r="NX18">
            <v>1</v>
          </cell>
          <cell r="NY18">
            <v>1</v>
          </cell>
          <cell r="NZ18" t="str">
            <v>OK</v>
          </cell>
          <cell r="OA18">
            <v>3</v>
          </cell>
          <cell r="OB18">
            <v>6</v>
          </cell>
          <cell r="OC18">
            <v>5.9</v>
          </cell>
          <cell r="OD18">
            <v>1.2681431837544697</v>
          </cell>
          <cell r="OE18">
            <v>7.16814318375447</v>
          </cell>
          <cell r="OF18">
            <v>4.6318568162455307</v>
          </cell>
          <cell r="OG18" t="str">
            <v>OK</v>
          </cell>
          <cell r="OH18">
            <v>6</v>
          </cell>
          <cell r="OI18">
            <v>5</v>
          </cell>
          <cell r="OJ18">
            <v>5.3</v>
          </cell>
          <cell r="OK18">
            <v>1.3891812557774839</v>
          </cell>
          <cell r="OL18">
            <v>6.6891812557774841</v>
          </cell>
          <cell r="OM18">
            <v>3.910818744222516</v>
          </cell>
          <cell r="ON18" t="str">
            <v>OK</v>
          </cell>
          <cell r="OO18">
            <v>7</v>
          </cell>
          <cell r="OP18">
            <v>0</v>
          </cell>
          <cell r="OQ18">
            <v>7</v>
          </cell>
          <cell r="OR18">
            <v>7</v>
          </cell>
          <cell r="OS18">
            <v>0</v>
          </cell>
          <cell r="OT18">
            <v>7</v>
          </cell>
          <cell r="OU18">
            <v>7</v>
          </cell>
          <cell r="OV18" t="str">
            <v>OK</v>
          </cell>
          <cell r="OW18">
            <v>12</v>
          </cell>
          <cell r="OX18">
            <v>8</v>
          </cell>
          <cell r="OY18">
            <v>1</v>
          </cell>
          <cell r="OZ18">
            <v>9</v>
          </cell>
          <cell r="PA18">
            <v>7.8</v>
          </cell>
          <cell r="PB18">
            <v>1.649029485974717</v>
          </cell>
          <cell r="PC18">
            <v>9.4490294859747159</v>
          </cell>
          <cell r="PD18">
            <v>6.1509705140252828</v>
          </cell>
          <cell r="PE18" t="str">
            <v>OK</v>
          </cell>
          <cell r="PF18">
            <v>9</v>
          </cell>
          <cell r="PG18">
            <v>4</v>
          </cell>
          <cell r="PH18">
            <v>2.2999999999999998</v>
          </cell>
          <cell r="PI18">
            <v>1.6276126096272243</v>
          </cell>
          <cell r="PJ18">
            <v>3.9276126096272241</v>
          </cell>
          <cell r="PK18">
            <v>0.67238739037277551</v>
          </cell>
          <cell r="PL18" t="str">
            <v>Over</v>
          </cell>
          <cell r="PM18">
            <v>3</v>
          </cell>
          <cell r="PN18">
            <v>4</v>
          </cell>
          <cell r="PO18">
            <v>7</v>
          </cell>
          <cell r="PP18">
            <v>7</v>
          </cell>
          <cell r="PQ18">
            <v>0</v>
          </cell>
          <cell r="PR18">
            <v>7</v>
          </cell>
          <cell r="PS18">
            <v>7</v>
          </cell>
          <cell r="PT18" t="str">
            <v>OK</v>
          </cell>
          <cell r="PU18">
            <v>11</v>
          </cell>
          <cell r="PV18">
            <v>15</v>
          </cell>
          <cell r="PW18">
            <v>12.789473684210526</v>
          </cell>
          <cell r="PX18">
            <v>3.1194541432832095</v>
          </cell>
          <cell r="PY18">
            <v>15.908927827493734</v>
          </cell>
          <cell r="PZ18">
            <v>9.6700195409273171</v>
          </cell>
          <cell r="QA18" t="str">
            <v>OK</v>
          </cell>
          <cell r="QB18">
            <v>15</v>
          </cell>
          <cell r="QC18">
            <v>12</v>
          </cell>
          <cell r="QD18">
            <v>9.0526315789473681</v>
          </cell>
          <cell r="QE18">
            <v>2.8572263981103219</v>
          </cell>
          <cell r="QF18">
            <v>11.90985797705769</v>
          </cell>
          <cell r="QG18">
            <v>6.1954051808370458</v>
          </cell>
          <cell r="QH18" t="str">
            <v>Over</v>
          </cell>
          <cell r="QI18">
            <v>12</v>
          </cell>
          <cell r="QJ18">
            <v>6</v>
          </cell>
          <cell r="QK18">
            <v>5.4210526315789478</v>
          </cell>
          <cell r="QL18">
            <v>1.070606758062622</v>
          </cell>
          <cell r="QM18">
            <v>6.49165938964157</v>
          </cell>
          <cell r="QN18">
            <v>4.3504458735163256</v>
          </cell>
          <cell r="QO18" t="str">
            <v>OK</v>
          </cell>
          <cell r="QP18">
            <v>5</v>
          </cell>
          <cell r="QQ18">
            <v>6.5789473684210522</v>
          </cell>
          <cell r="QR18">
            <v>5.2632456133041057</v>
          </cell>
          <cell r="QS18">
            <v>11.842192981725159</v>
          </cell>
          <cell r="QT18">
            <v>1.3157017551169465</v>
          </cell>
          <cell r="QU18" t="str">
            <v>OK</v>
          </cell>
          <cell r="QV18">
            <v>8</v>
          </cell>
          <cell r="QW18">
            <v>0</v>
          </cell>
          <cell r="QX18">
            <v>8</v>
          </cell>
          <cell r="QY18">
            <v>8</v>
          </cell>
          <cell r="QZ18">
            <v>0</v>
          </cell>
          <cell r="RA18">
            <v>8</v>
          </cell>
          <cell r="RB18">
            <v>8</v>
          </cell>
          <cell r="RC18" t="str">
            <v>OK</v>
          </cell>
          <cell r="RD18">
            <v>19</v>
          </cell>
          <cell r="RE18">
            <v>25</v>
          </cell>
          <cell r="RF18">
            <v>24.315789473684209</v>
          </cell>
          <cell r="RG18">
            <v>7.7463441669742759</v>
          </cell>
          <cell r="RH18">
            <v>32.062133640658487</v>
          </cell>
          <cell r="RI18">
            <v>16.569445306709934</v>
          </cell>
          <cell r="RJ18" t="str">
            <v>OK</v>
          </cell>
          <cell r="RK18">
            <v>4</v>
          </cell>
          <cell r="RL18">
            <v>1</v>
          </cell>
          <cell r="RM18">
            <v>5</v>
          </cell>
          <cell r="RN18">
            <v>8.2631578947368425</v>
          </cell>
          <cell r="RO18">
            <v>7.2098860005100551</v>
          </cell>
          <cell r="RP18">
            <v>15.473043895246898</v>
          </cell>
          <cell r="RQ18">
            <v>1.0532718942267874</v>
          </cell>
          <cell r="RR18" t="str">
            <v>OK</v>
          </cell>
          <cell r="RS18">
            <v>1</v>
          </cell>
          <cell r="RT18">
            <v>1</v>
          </cell>
          <cell r="RU18">
            <v>0</v>
          </cell>
          <cell r="RV18">
            <v>1</v>
          </cell>
          <cell r="RW18">
            <v>1</v>
          </cell>
          <cell r="RX18" t="str">
            <v>OK</v>
          </cell>
          <cell r="RY18">
            <v>31</v>
          </cell>
          <cell r="RZ18">
            <v>10</v>
          </cell>
          <cell r="SA18">
            <v>8.3157894736842106</v>
          </cell>
          <cell r="SB18">
            <v>2.187150139106631</v>
          </cell>
          <cell r="SC18">
            <v>10.502939612790842</v>
          </cell>
          <cell r="SD18">
            <v>6.1286393345775796</v>
          </cell>
          <cell r="SE18" t="str">
            <v>OK</v>
          </cell>
          <cell r="SF18">
            <v>14</v>
          </cell>
          <cell r="SG18">
            <v>8</v>
          </cell>
          <cell r="SH18">
            <v>0</v>
          </cell>
          <cell r="SI18">
            <v>0</v>
          </cell>
          <cell r="SJ18">
            <v>0</v>
          </cell>
          <cell r="SK18">
            <v>22</v>
          </cell>
          <cell r="SL18">
            <v>30</v>
          </cell>
          <cell r="SM18">
            <v>24.789473684210527</v>
          </cell>
          <cell r="SN18">
            <v>7.4429604875152622</v>
          </cell>
          <cell r="SO18">
            <v>32.232434171725792</v>
          </cell>
          <cell r="SP18">
            <v>17.346513196695266</v>
          </cell>
          <cell r="SQ18" t="str">
            <v>OK</v>
          </cell>
          <cell r="SR18">
            <v>40</v>
          </cell>
          <cell r="SS18">
            <v>2</v>
          </cell>
          <cell r="ST18">
            <v>0.73684210526315785</v>
          </cell>
          <cell r="SU18">
            <v>0.73349280562690777</v>
          </cell>
          <cell r="SV18">
            <v>1.4703349108900656</v>
          </cell>
          <cell r="SW18">
            <v>3.3492996362500804E-3</v>
          </cell>
          <cell r="SX18" t="str">
            <v>Over</v>
          </cell>
          <cell r="SY18">
            <v>64</v>
          </cell>
          <cell r="SZ18">
            <v>6</v>
          </cell>
          <cell r="TA18">
            <v>15</v>
          </cell>
          <cell r="TB18">
            <v>85</v>
          </cell>
          <cell r="TC18">
            <v>61.368421052631582</v>
          </cell>
          <cell r="TD18">
            <v>15.993785342771202</v>
          </cell>
          <cell r="TE18">
            <v>77.362206395402779</v>
          </cell>
          <cell r="TF18">
            <v>45.374635709860378</v>
          </cell>
          <cell r="TG18" t="str">
            <v>Over</v>
          </cell>
          <cell r="TH18">
            <v>87</v>
          </cell>
          <cell r="TI18">
            <v>6</v>
          </cell>
          <cell r="TJ18">
            <v>4.2105263157894735</v>
          </cell>
          <cell r="TK18">
            <v>1.1342617456312003</v>
          </cell>
          <cell r="TL18">
            <v>5.3447880614206742</v>
          </cell>
          <cell r="TM18">
            <v>3.0762645701582731</v>
          </cell>
          <cell r="TN18" t="str">
            <v>Over</v>
          </cell>
          <cell r="TO18">
            <v>14</v>
          </cell>
          <cell r="TP18">
            <v>3</v>
          </cell>
          <cell r="TQ18">
            <v>17</v>
          </cell>
          <cell r="TR18">
            <v>23.842105263157894</v>
          </cell>
          <cell r="TS18">
            <v>10.122928638023993</v>
          </cell>
          <cell r="TT18">
            <v>33.965033901181883</v>
          </cell>
          <cell r="TU18">
            <v>13.719176625133901</v>
          </cell>
          <cell r="TV18" t="str">
            <v>OK</v>
          </cell>
          <cell r="TW18">
            <v>4</v>
          </cell>
          <cell r="TX18">
            <v>1</v>
          </cell>
          <cell r="TY18">
            <v>5</v>
          </cell>
          <cell r="TZ18">
            <v>5</v>
          </cell>
          <cell r="UA18">
            <v>0</v>
          </cell>
          <cell r="UB18">
            <v>5</v>
          </cell>
          <cell r="UC18">
            <v>5</v>
          </cell>
          <cell r="UD18" t="str">
            <v>OK</v>
          </cell>
          <cell r="UE18">
            <v>3</v>
          </cell>
          <cell r="UF18">
            <v>2</v>
          </cell>
          <cell r="UG18">
            <v>5</v>
          </cell>
          <cell r="UH18">
            <v>5</v>
          </cell>
          <cell r="UI18">
            <v>0</v>
          </cell>
          <cell r="UJ18">
            <v>5</v>
          </cell>
          <cell r="UK18">
            <v>5</v>
          </cell>
          <cell r="UL18" t="str">
            <v>OK</v>
          </cell>
          <cell r="UM18">
            <v>33</v>
          </cell>
          <cell r="UN18">
            <v>7</v>
          </cell>
          <cell r="UO18">
            <v>7</v>
          </cell>
          <cell r="UP18">
            <v>0</v>
          </cell>
          <cell r="UQ18">
            <v>7</v>
          </cell>
          <cell r="UR18">
            <v>7</v>
          </cell>
          <cell r="US18" t="str">
            <v>OK</v>
          </cell>
          <cell r="UT18">
            <v>7</v>
          </cell>
          <cell r="UU18">
            <v>68</v>
          </cell>
          <cell r="UV18">
            <v>54.578947368421055</v>
          </cell>
          <cell r="UW18">
            <v>8.2886521453107687</v>
          </cell>
          <cell r="UX18">
            <v>62.867599513731825</v>
          </cell>
          <cell r="UY18">
            <v>46.290295223110284</v>
          </cell>
          <cell r="UZ18" t="str">
            <v>Over</v>
          </cell>
          <cell r="VA18">
            <v>53</v>
          </cell>
          <cell r="VB18">
            <v>45.05263157894737</v>
          </cell>
          <cell r="VC18">
            <v>7.0275148461088817</v>
          </cell>
          <cell r="VD18">
            <v>52.080146425056249</v>
          </cell>
          <cell r="VE18">
            <v>38.025116732838491</v>
          </cell>
          <cell r="VF18" t="str">
            <v>Over</v>
          </cell>
          <cell r="VG18">
            <v>121</v>
          </cell>
          <cell r="VH18">
            <v>553</v>
          </cell>
          <cell r="VI18">
            <v>76</v>
          </cell>
          <cell r="VJ18">
            <v>1</v>
          </cell>
          <cell r="VK18">
            <v>77</v>
          </cell>
          <cell r="VL18">
            <v>47.842105263157897</v>
          </cell>
          <cell r="VM18">
            <v>13.317754056124297</v>
          </cell>
          <cell r="VN18">
            <v>61.159859319282191</v>
          </cell>
          <cell r="VO18">
            <v>34.524351207033604</v>
          </cell>
          <cell r="VP18" t="str">
            <v>Over</v>
          </cell>
          <cell r="VQ18">
            <v>77</v>
          </cell>
          <cell r="VR18">
            <v>60</v>
          </cell>
          <cell r="VS18">
            <v>2</v>
          </cell>
          <cell r="VT18">
            <v>62</v>
          </cell>
          <cell r="VU18">
            <v>61</v>
          </cell>
          <cell r="VV18">
            <v>9.4633797110522604</v>
          </cell>
          <cell r="VW18">
            <v>70.463379711052255</v>
          </cell>
          <cell r="VX18">
            <v>51.536620288947738</v>
          </cell>
          <cell r="VY18" t="str">
            <v>OK</v>
          </cell>
          <cell r="VZ18">
            <v>62</v>
          </cell>
          <cell r="WA18">
            <v>186</v>
          </cell>
          <cell r="WB18">
            <v>0</v>
          </cell>
          <cell r="WC18">
            <v>186</v>
          </cell>
          <cell r="WD18">
            <v>140.94736842105263</v>
          </cell>
          <cell r="WE18">
            <v>60.882832541247744</v>
          </cell>
          <cell r="WF18">
            <v>201.83020096230038</v>
          </cell>
          <cell r="WG18">
            <v>80.064535879804879</v>
          </cell>
          <cell r="WH18" t="str">
            <v>OK</v>
          </cell>
          <cell r="WI18">
            <v>186</v>
          </cell>
          <cell r="WJ18">
            <v>40</v>
          </cell>
          <cell r="WK18">
            <v>0</v>
          </cell>
          <cell r="WL18">
            <v>40</v>
          </cell>
          <cell r="WM18">
            <v>25.526315789473685</v>
          </cell>
          <cell r="WN18">
            <v>8.3090875354947755</v>
          </cell>
          <cell r="WO18">
            <v>33.83540332496846</v>
          </cell>
          <cell r="WP18">
            <v>17.217228253978909</v>
          </cell>
          <cell r="WQ18" t="str">
            <v>Over</v>
          </cell>
          <cell r="WR18">
            <v>40</v>
          </cell>
          <cell r="WS18">
            <v>65</v>
          </cell>
          <cell r="WT18">
            <v>0</v>
          </cell>
          <cell r="WU18">
            <v>65</v>
          </cell>
          <cell r="WV18">
            <v>56.315789473684212</v>
          </cell>
          <cell r="WW18">
            <v>13.743898167627158</v>
          </cell>
          <cell r="WX18">
            <v>70.05968764131137</v>
          </cell>
          <cell r="WY18">
            <v>42.571891306057054</v>
          </cell>
          <cell r="WZ18" t="str">
            <v>OK</v>
          </cell>
          <cell r="XA18">
            <v>65</v>
          </cell>
          <cell r="XB18">
            <v>40</v>
          </cell>
          <cell r="XC18">
            <v>0</v>
          </cell>
          <cell r="XD18">
            <v>40</v>
          </cell>
          <cell r="XE18">
            <v>35.421052631578945</v>
          </cell>
          <cell r="XF18">
            <v>11.519624750223638</v>
          </cell>
          <cell r="XG18">
            <v>46.940677381802587</v>
          </cell>
          <cell r="XH18">
            <v>23.901427881355307</v>
          </cell>
          <cell r="XI18" t="str">
            <v>OK</v>
          </cell>
          <cell r="XJ18">
            <v>40</v>
          </cell>
          <cell r="XK18">
            <v>237</v>
          </cell>
          <cell r="XL18">
            <v>0</v>
          </cell>
          <cell r="XM18">
            <v>237</v>
          </cell>
          <cell r="XN18">
            <v>182.63157894736841</v>
          </cell>
          <cell r="XO18">
            <v>50.838754384508881</v>
          </cell>
          <cell r="XP18">
            <v>233.4703333318773</v>
          </cell>
          <cell r="XQ18">
            <v>131.79282456285952</v>
          </cell>
          <cell r="XR18" t="str">
            <v>Over</v>
          </cell>
          <cell r="XS18">
            <v>237</v>
          </cell>
          <cell r="XT18">
            <v>156</v>
          </cell>
          <cell r="XU18">
            <v>2</v>
          </cell>
          <cell r="XV18">
            <v>158</v>
          </cell>
          <cell r="XW18">
            <v>126.94736842105263</v>
          </cell>
          <cell r="XX18">
            <v>35.061016154714771</v>
          </cell>
          <cell r="XY18">
            <v>162.00838457576739</v>
          </cell>
          <cell r="XZ18">
            <v>91.886352266337866</v>
          </cell>
          <cell r="YA18" t="str">
            <v>OK</v>
          </cell>
          <cell r="YB18">
            <v>158</v>
          </cell>
          <cell r="YC18">
            <v>64</v>
          </cell>
          <cell r="YD18">
            <v>2</v>
          </cell>
          <cell r="YE18">
            <v>66</v>
          </cell>
          <cell r="YF18">
            <v>58.421052631578945</v>
          </cell>
          <cell r="YG18">
            <v>14.671649871146746</v>
          </cell>
          <cell r="YH18">
            <v>73.092702502725686</v>
          </cell>
          <cell r="YI18">
            <v>43.749402760432197</v>
          </cell>
          <cell r="YJ18" t="str">
            <v>OK</v>
          </cell>
          <cell r="YK18">
            <v>66</v>
          </cell>
          <cell r="YL18">
            <v>9</v>
          </cell>
          <cell r="YM18">
            <v>0</v>
          </cell>
          <cell r="YN18">
            <v>9</v>
          </cell>
          <cell r="YO18">
            <v>8.0526315789473681</v>
          </cell>
          <cell r="YP18">
            <v>6.5529779846903393</v>
          </cell>
          <cell r="YQ18">
            <v>14.605609563637707</v>
          </cell>
          <cell r="YR18">
            <v>1.4996535942570288</v>
          </cell>
          <cell r="YS18" t="str">
            <v>OK</v>
          </cell>
          <cell r="YT18">
            <v>9</v>
          </cell>
          <cell r="YU18">
            <v>77</v>
          </cell>
          <cell r="YV18">
            <v>1</v>
          </cell>
          <cell r="YW18">
            <v>78</v>
          </cell>
          <cell r="YX18">
            <v>69.631578947368425</v>
          </cell>
          <cell r="YY18">
            <v>16.770379066529397</v>
          </cell>
          <cell r="YZ18">
            <v>86.401958013897826</v>
          </cell>
          <cell r="ZA18">
            <v>52.861199880839024</v>
          </cell>
          <cell r="ZB18" t="str">
            <v>OK</v>
          </cell>
          <cell r="ZC18">
            <v>78</v>
          </cell>
          <cell r="ZD18">
            <v>50</v>
          </cell>
          <cell r="ZE18">
            <v>0</v>
          </cell>
          <cell r="ZF18">
            <v>50</v>
          </cell>
          <cell r="ZG18">
            <v>50.263157894736842</v>
          </cell>
          <cell r="ZH18">
            <v>18.716724859699255</v>
          </cell>
          <cell r="ZI18">
            <v>68.97988275443609</v>
          </cell>
          <cell r="ZJ18">
            <v>31.546433035037587</v>
          </cell>
          <cell r="ZK18" t="str">
            <v>OK</v>
          </cell>
          <cell r="ZL18">
            <v>50</v>
          </cell>
          <cell r="ZM18">
            <v>38</v>
          </cell>
          <cell r="ZN18">
            <v>0</v>
          </cell>
          <cell r="ZO18">
            <v>38</v>
          </cell>
          <cell r="ZP18">
            <v>25.578947368421051</v>
          </cell>
          <cell r="ZQ18">
            <v>8.6942879682498315</v>
          </cell>
          <cell r="ZR18">
            <v>34.273235336670879</v>
          </cell>
          <cell r="ZS18">
            <v>16.88465940017122</v>
          </cell>
          <cell r="ZT18" t="str">
            <v>Over</v>
          </cell>
          <cell r="ZU18">
            <v>38</v>
          </cell>
          <cell r="ZV18">
            <v>5</v>
          </cell>
          <cell r="ZW18">
            <v>0</v>
          </cell>
          <cell r="ZX18">
            <v>5</v>
          </cell>
          <cell r="ZY18">
            <v>6.6315789473684212</v>
          </cell>
          <cell r="ZZ18">
            <v>2.7529888064467412</v>
          </cell>
          <cell r="AAA18">
            <v>9.384567753815162</v>
          </cell>
          <cell r="AAB18">
            <v>3.8785901409216801</v>
          </cell>
          <cell r="AAC18" t="str">
            <v>OK</v>
          </cell>
          <cell r="AAD18">
            <v>5</v>
          </cell>
          <cell r="AAE18">
            <v>34</v>
          </cell>
          <cell r="AAF18">
            <v>0</v>
          </cell>
          <cell r="AAG18">
            <v>34</v>
          </cell>
          <cell r="AAH18">
            <v>32</v>
          </cell>
          <cell r="AAI18">
            <v>12.965766892517816</v>
          </cell>
          <cell r="AAJ18">
            <v>44.96576689251782</v>
          </cell>
          <cell r="AAK18">
            <v>19.034233107482184</v>
          </cell>
          <cell r="AAL18" t="str">
            <v>OK</v>
          </cell>
          <cell r="AAM18">
            <v>34</v>
          </cell>
          <cell r="AAN18">
            <v>8</v>
          </cell>
          <cell r="AAO18">
            <v>8.7894736842105257</v>
          </cell>
          <cell r="AAP18">
            <v>5.1053234457162571</v>
          </cell>
          <cell r="AAQ18">
            <v>13.894797129926783</v>
          </cell>
          <cell r="AAR18">
            <v>3.6841502384942686</v>
          </cell>
          <cell r="AAS18" t="str">
            <v>OK</v>
          </cell>
          <cell r="AAT18">
            <v>8</v>
          </cell>
          <cell r="AAU18">
            <v>1153</v>
          </cell>
          <cell r="AAV18">
            <v>2130</v>
          </cell>
          <cell r="AAW18">
            <v>1704</v>
          </cell>
          <cell r="AAX18">
            <v>1</v>
          </cell>
          <cell r="AAY18">
            <v>20</v>
          </cell>
          <cell r="AAZ18">
            <v>1</v>
          </cell>
          <cell r="ABA18">
            <v>1</v>
          </cell>
          <cell r="ABB18">
            <v>1</v>
          </cell>
          <cell r="ABC18">
            <v>1</v>
          </cell>
          <cell r="ABD18">
            <v>1</v>
          </cell>
          <cell r="ABE18">
            <v>1</v>
          </cell>
          <cell r="ABF18">
            <v>1</v>
          </cell>
          <cell r="ABG18">
            <v>1</v>
          </cell>
          <cell r="ABH18">
            <v>1</v>
          </cell>
          <cell r="ABI18">
            <v>30</v>
          </cell>
          <cell r="ABJ18">
            <v>0</v>
          </cell>
          <cell r="ABK18">
            <v>0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30</v>
          </cell>
          <cell r="ABX18">
            <v>228</v>
          </cell>
          <cell r="ABY18">
            <v>0</v>
          </cell>
          <cell r="ABZ18">
            <v>183</v>
          </cell>
          <cell r="ACA18">
            <v>-45</v>
          </cell>
          <cell r="ACB18">
            <v>0</v>
          </cell>
          <cell r="ACC18">
            <v>1206</v>
          </cell>
          <cell r="ACD18">
            <v>53</v>
          </cell>
          <cell r="ACE18">
            <v>965</v>
          </cell>
          <cell r="ACF18">
            <v>-241</v>
          </cell>
          <cell r="ACG18">
            <v>0</v>
          </cell>
          <cell r="ACH18">
            <v>70</v>
          </cell>
          <cell r="ACI18">
            <v>70</v>
          </cell>
          <cell r="ACJ18">
            <v>56</v>
          </cell>
          <cell r="ACK18">
            <v>-14</v>
          </cell>
          <cell r="ACL18">
            <v>0</v>
          </cell>
          <cell r="ACM18">
            <v>53</v>
          </cell>
          <cell r="ACN18">
            <v>70</v>
          </cell>
          <cell r="ACO18">
            <v>42</v>
          </cell>
          <cell r="ACP18">
            <v>-11</v>
          </cell>
          <cell r="ACQ18">
            <v>0</v>
          </cell>
          <cell r="ACR18">
            <v>25</v>
          </cell>
          <cell r="ACS18">
            <v>228</v>
          </cell>
          <cell r="ACT18">
            <v>20</v>
          </cell>
          <cell r="ACU18">
            <v>-5</v>
          </cell>
          <cell r="ACV18">
            <v>0</v>
          </cell>
          <cell r="ACW18">
            <v>5</v>
          </cell>
          <cell r="ACX18">
            <v>25</v>
          </cell>
          <cell r="ACY18">
            <v>4</v>
          </cell>
          <cell r="ACZ18">
            <v>-1</v>
          </cell>
          <cell r="ADA18">
            <v>0</v>
          </cell>
          <cell r="ADB18">
            <v>36</v>
          </cell>
          <cell r="ADC18">
            <v>22</v>
          </cell>
          <cell r="ADD18">
            <v>30</v>
          </cell>
          <cell r="ADE18">
            <v>-6</v>
          </cell>
          <cell r="ADF18">
            <v>0</v>
          </cell>
          <cell r="ADG18">
            <v>85</v>
          </cell>
          <cell r="ADH18">
            <v>160</v>
          </cell>
          <cell r="ADI18">
            <v>68</v>
          </cell>
          <cell r="ADJ18">
            <v>-17</v>
          </cell>
          <cell r="ADK18">
            <v>0</v>
          </cell>
          <cell r="ADL18">
            <v>8</v>
          </cell>
          <cell r="ADM18">
            <v>6</v>
          </cell>
          <cell r="ADN18">
            <v>4</v>
          </cell>
          <cell r="ADO18">
            <v>-4</v>
          </cell>
          <cell r="ADP18">
            <v>0</v>
          </cell>
          <cell r="ADQ18">
            <v>26</v>
          </cell>
          <cell r="ADR18">
            <v>85</v>
          </cell>
          <cell r="ADS18">
            <v>20</v>
          </cell>
          <cell r="ADT18">
            <v>-6</v>
          </cell>
          <cell r="ADU18">
            <v>0</v>
          </cell>
          <cell r="ADV18">
            <v>2</v>
          </cell>
          <cell r="ADW18">
            <v>9</v>
          </cell>
          <cell r="ADX18">
            <v>1</v>
          </cell>
          <cell r="ADY18">
            <v>-1</v>
          </cell>
          <cell r="ADZ18">
            <v>0</v>
          </cell>
          <cell r="AEA18">
            <v>3</v>
          </cell>
          <cell r="AEB18">
            <v>2</v>
          </cell>
          <cell r="AEC18">
            <v>2</v>
          </cell>
          <cell r="AED18">
            <v>-1</v>
          </cell>
          <cell r="AEE18">
            <v>0</v>
          </cell>
          <cell r="AEF18">
            <v>5</v>
          </cell>
          <cell r="AEG18">
            <v>3</v>
          </cell>
          <cell r="AEH18">
            <v>4</v>
          </cell>
          <cell r="AEI18">
            <v>-1</v>
          </cell>
          <cell r="AEJ18">
            <v>0</v>
          </cell>
          <cell r="AEK18">
            <v>9</v>
          </cell>
          <cell r="AEL18">
            <v>36</v>
          </cell>
          <cell r="AEM18">
            <v>36</v>
          </cell>
          <cell r="AEN18">
            <v>27</v>
          </cell>
          <cell r="AEO18">
            <v>0</v>
          </cell>
          <cell r="AEP18">
            <v>8</v>
          </cell>
          <cell r="AEQ18">
            <v>5</v>
          </cell>
          <cell r="AER18">
            <v>6</v>
          </cell>
          <cell r="AES18">
            <v>-2</v>
          </cell>
          <cell r="AET18">
            <v>0</v>
          </cell>
          <cell r="AEU18">
            <v>6</v>
          </cell>
          <cell r="AEV18">
            <v>7</v>
          </cell>
          <cell r="AEW18">
            <v>6</v>
          </cell>
          <cell r="AEX18">
            <v>0</v>
          </cell>
          <cell r="AEY18">
            <v>0</v>
          </cell>
          <cell r="AEZ18">
            <v>7</v>
          </cell>
          <cell r="AFA18">
            <v>8</v>
          </cell>
          <cell r="AFB18">
            <v>6</v>
          </cell>
          <cell r="AFC18">
            <v>-1</v>
          </cell>
          <cell r="AFD18">
            <v>0</v>
          </cell>
          <cell r="AFE18">
            <v>20</v>
          </cell>
          <cell r="AFF18">
            <v>6</v>
          </cell>
          <cell r="AFG18">
            <v>16</v>
          </cell>
          <cell r="AFH18">
            <v>-4</v>
          </cell>
          <cell r="AFI18">
            <v>0</v>
          </cell>
          <cell r="AFJ18">
            <v>7</v>
          </cell>
          <cell r="AFK18">
            <v>20</v>
          </cell>
          <cell r="AFL18">
            <v>6</v>
          </cell>
          <cell r="AFM18">
            <v>-1</v>
          </cell>
          <cell r="AFN18">
            <v>0</v>
          </cell>
          <cell r="AFO18">
            <v>1</v>
          </cell>
          <cell r="AFP18">
            <v>7</v>
          </cell>
          <cell r="AFQ18">
            <v>1</v>
          </cell>
          <cell r="AFR18">
            <v>0</v>
          </cell>
          <cell r="AFS18">
            <v>0</v>
          </cell>
          <cell r="AFT18">
            <v>15</v>
          </cell>
          <cell r="AFU18">
            <v>1</v>
          </cell>
          <cell r="AFV18">
            <v>10</v>
          </cell>
          <cell r="AFW18">
            <v>-5</v>
          </cell>
          <cell r="AFX18">
            <v>0</v>
          </cell>
          <cell r="AFY18">
            <v>7</v>
          </cell>
          <cell r="AFZ18">
            <v>0</v>
          </cell>
          <cell r="AGA18">
            <v>5</v>
          </cell>
          <cell r="AGB18">
            <v>-2</v>
          </cell>
          <cell r="AGC18">
            <v>0</v>
          </cell>
          <cell r="AGD18">
            <v>0</v>
          </cell>
          <cell r="AGE18">
            <v>0</v>
          </cell>
          <cell r="AGF18">
            <v>0</v>
          </cell>
          <cell r="AGG18">
            <v>0</v>
          </cell>
          <cell r="AGH18">
            <v>0</v>
          </cell>
          <cell r="AGI18">
            <v>30</v>
          </cell>
          <cell r="AGJ18">
            <v>7</v>
          </cell>
          <cell r="AGK18">
            <v>18</v>
          </cell>
          <cell r="AGL18">
            <v>-12</v>
          </cell>
          <cell r="AGM18">
            <v>0</v>
          </cell>
          <cell r="AGN18">
            <v>52</v>
          </cell>
          <cell r="AGO18">
            <v>52</v>
          </cell>
          <cell r="AGP18">
            <v>0</v>
          </cell>
          <cell r="AGQ18">
            <v>0</v>
          </cell>
          <cell r="AGR18">
            <v>17</v>
          </cell>
          <cell r="AGS18">
            <v>17</v>
          </cell>
          <cell r="AGT18">
            <v>0</v>
          </cell>
          <cell r="AGU18">
            <v>0</v>
          </cell>
          <cell r="AGV18">
            <v>54</v>
          </cell>
          <cell r="AGW18">
            <v>54</v>
          </cell>
          <cell r="AGX18">
            <v>0</v>
          </cell>
          <cell r="AGY18">
            <v>0</v>
          </cell>
          <cell r="AGZ18">
            <v>45</v>
          </cell>
          <cell r="AHA18">
            <v>45</v>
          </cell>
          <cell r="AHB18">
            <v>0</v>
          </cell>
          <cell r="AHC18">
            <v>0</v>
          </cell>
          <cell r="AHD18">
            <v>46</v>
          </cell>
          <cell r="AHE18">
            <v>46</v>
          </cell>
          <cell r="AHF18">
            <v>0</v>
          </cell>
          <cell r="AHG18">
            <v>0</v>
          </cell>
          <cell r="AHH18">
            <v>5</v>
          </cell>
          <cell r="AHI18">
            <v>5</v>
          </cell>
          <cell r="AHJ18">
            <v>0</v>
          </cell>
          <cell r="AHK18">
            <v>0</v>
          </cell>
          <cell r="AHL18">
            <v>5</v>
          </cell>
          <cell r="AHM18">
            <v>5</v>
          </cell>
          <cell r="AHN18">
            <v>0</v>
          </cell>
          <cell r="AHO18">
            <v>0</v>
          </cell>
          <cell r="AHP18">
            <v>4</v>
          </cell>
          <cell r="AHQ18">
            <v>4</v>
          </cell>
          <cell r="AHR18">
            <v>0</v>
          </cell>
          <cell r="AHS18">
            <v>0</v>
          </cell>
          <cell r="AHT18">
            <v>5</v>
          </cell>
          <cell r="AHU18">
            <v>5</v>
          </cell>
          <cell r="AHV18">
            <v>0</v>
          </cell>
          <cell r="AHW18">
            <v>0</v>
          </cell>
          <cell r="AHX18">
            <v>12</v>
          </cell>
          <cell r="AHY18">
            <v>12</v>
          </cell>
          <cell r="AHZ18">
            <v>0</v>
          </cell>
          <cell r="AIA18">
            <v>0</v>
          </cell>
          <cell r="AIB18">
            <v>22</v>
          </cell>
          <cell r="AIC18">
            <v>22</v>
          </cell>
          <cell r="AID18">
            <v>0</v>
          </cell>
          <cell r="AIF18" t="str">
            <v>*</v>
          </cell>
          <cell r="AIG18">
            <v>24</v>
          </cell>
          <cell r="AIH18">
            <v>30</v>
          </cell>
          <cell r="AII18">
            <v>6</v>
          </cell>
          <cell r="AIJ18">
            <v>16</v>
          </cell>
          <cell r="AIK18">
            <v>0</v>
          </cell>
          <cell r="AIL18">
            <v>0</v>
          </cell>
          <cell r="AIM18">
            <v>2</v>
          </cell>
        </row>
        <row r="19">
          <cell r="B19" t="str">
            <v>รพศ.วชิระภูเก็ต</v>
          </cell>
          <cell r="C19">
            <v>11</v>
          </cell>
          <cell r="D19" t="str">
            <v>ภูเก็ต</v>
          </cell>
          <cell r="E19">
            <v>10741</v>
          </cell>
          <cell r="F19" t="str">
            <v>โรงพยาบาลวชิระภูเก็ต</v>
          </cell>
          <cell r="G19" t="str">
            <v>a</v>
          </cell>
          <cell r="H19" t="str">
            <v>รพ.ระดับ A เตียง &lt; 700</v>
          </cell>
          <cell r="I19">
            <v>503</v>
          </cell>
          <cell r="J19">
            <v>461</v>
          </cell>
          <cell r="K19">
            <v>1</v>
          </cell>
          <cell r="L19">
            <v>684326</v>
          </cell>
          <cell r="M19">
            <v>325201</v>
          </cell>
          <cell r="N19">
            <v>0</v>
          </cell>
          <cell r="O19">
            <v>206801</v>
          </cell>
          <cell r="P19">
            <v>118400</v>
          </cell>
          <cell r="Q19">
            <v>5</v>
          </cell>
          <cell r="R19">
            <v>6.4</v>
          </cell>
          <cell r="S19">
            <v>1.2635233389495317</v>
          </cell>
          <cell r="T19">
            <v>7.6635233389495321</v>
          </cell>
          <cell r="U19">
            <v>5.1364766610504686</v>
          </cell>
          <cell r="V19" t="str">
            <v>Under</v>
          </cell>
          <cell r="W19">
            <v>3</v>
          </cell>
          <cell r="X19">
            <v>3</v>
          </cell>
          <cell r="Y19">
            <v>0</v>
          </cell>
          <cell r="Z19">
            <v>3</v>
          </cell>
          <cell r="AA19">
            <v>3</v>
          </cell>
          <cell r="AB19" t="str">
            <v>OK</v>
          </cell>
          <cell r="AC19">
            <v>17</v>
          </cell>
          <cell r="AD19">
            <v>23.8</v>
          </cell>
          <cell r="AE19">
            <v>4.3191400486941713</v>
          </cell>
          <cell r="AF19">
            <v>28.11914004869417</v>
          </cell>
          <cell r="AG19">
            <v>19.480859951305831</v>
          </cell>
          <cell r="AH19" t="str">
            <v>Under</v>
          </cell>
          <cell r="AI19">
            <v>0</v>
          </cell>
          <cell r="AJ19">
            <v>1.2</v>
          </cell>
          <cell r="AK19">
            <v>0.87526103040466119</v>
          </cell>
          <cell r="AL19">
            <v>2.0752610304046613</v>
          </cell>
          <cell r="AM19">
            <v>0.32473896959533877</v>
          </cell>
          <cell r="AN19" t="str">
            <v>Under</v>
          </cell>
          <cell r="AO19">
            <v>1</v>
          </cell>
          <cell r="AP19">
            <v>1.1000000000000001</v>
          </cell>
          <cell r="AQ19">
            <v>0.22941573387056158</v>
          </cell>
          <cell r="AR19">
            <v>1.3294157338705617</v>
          </cell>
          <cell r="AS19">
            <v>0.87058426612943851</v>
          </cell>
          <cell r="AT19" t="str">
            <v>OK</v>
          </cell>
          <cell r="AU19">
            <v>3</v>
          </cell>
          <cell r="AV19">
            <v>6</v>
          </cell>
          <cell r="AW19">
            <v>9</v>
          </cell>
          <cell r="AX19">
            <v>7.6</v>
          </cell>
          <cell r="AY19">
            <v>1.5709348354753427</v>
          </cell>
          <cell r="AZ19">
            <v>9.170934835475343</v>
          </cell>
          <cell r="BA19">
            <v>6.0290651645246571</v>
          </cell>
          <cell r="BB19" t="str">
            <v>OK</v>
          </cell>
          <cell r="BC19">
            <v>35</v>
          </cell>
          <cell r="BD19">
            <v>7</v>
          </cell>
          <cell r="BE19">
            <v>13</v>
          </cell>
          <cell r="BF19">
            <v>20</v>
          </cell>
          <cell r="BG19">
            <v>29.6</v>
          </cell>
          <cell r="BH19">
            <v>9.7842216937294939</v>
          </cell>
          <cell r="BI19">
            <v>39.384221693729494</v>
          </cell>
          <cell r="BJ19">
            <v>19.815778306270509</v>
          </cell>
          <cell r="BK19" t="str">
            <v>OK</v>
          </cell>
          <cell r="BL19">
            <v>3</v>
          </cell>
          <cell r="BM19">
            <v>29</v>
          </cell>
          <cell r="BN19">
            <v>32</v>
          </cell>
          <cell r="BO19">
            <v>37</v>
          </cell>
          <cell r="BP19">
            <v>6.0813202629322962</v>
          </cell>
          <cell r="BQ19">
            <v>43.081320262932294</v>
          </cell>
          <cell r="BR19">
            <v>30.918679737067706</v>
          </cell>
          <cell r="BS19" t="str">
            <v>OK</v>
          </cell>
          <cell r="BT19">
            <v>2</v>
          </cell>
          <cell r="BU19">
            <v>1.8</v>
          </cell>
          <cell r="BV19">
            <v>0.87191393963432817</v>
          </cell>
          <cell r="BW19">
            <v>2.6719139396343281</v>
          </cell>
          <cell r="BX19">
            <v>0.92808606036567187</v>
          </cell>
          <cell r="BY19" t="str">
            <v>OK</v>
          </cell>
          <cell r="BZ19">
            <v>34</v>
          </cell>
          <cell r="CA19">
            <v>7</v>
          </cell>
          <cell r="CB19">
            <v>4</v>
          </cell>
          <cell r="CC19">
            <v>11</v>
          </cell>
          <cell r="CD19">
            <v>14.2</v>
          </cell>
          <cell r="CE19">
            <v>2.3470773165416943</v>
          </cell>
          <cell r="CF19">
            <v>16.547077316541692</v>
          </cell>
          <cell r="CG19">
            <v>11.852922683458305</v>
          </cell>
          <cell r="CH19" t="str">
            <v>Under</v>
          </cell>
          <cell r="CI19">
            <v>8</v>
          </cell>
          <cell r="CJ19">
            <v>22</v>
          </cell>
          <cell r="CK19">
            <v>30</v>
          </cell>
          <cell r="CL19">
            <v>3</v>
          </cell>
          <cell r="CM19">
            <v>5</v>
          </cell>
          <cell r="CN19">
            <v>8</v>
          </cell>
          <cell r="CO19">
            <v>38</v>
          </cell>
          <cell r="CP19">
            <v>44.6</v>
          </cell>
          <cell r="CQ19">
            <v>8.3802189813535612</v>
          </cell>
          <cell r="CR19">
            <v>52.980218981353559</v>
          </cell>
          <cell r="CS19">
            <v>36.219781018646444</v>
          </cell>
          <cell r="CT19" t="str">
            <v>OK</v>
          </cell>
          <cell r="CU19">
            <v>138</v>
          </cell>
          <cell r="CV19">
            <v>43</v>
          </cell>
          <cell r="CW19">
            <v>43</v>
          </cell>
          <cell r="CX19">
            <v>1</v>
          </cell>
          <cell r="CY19">
            <v>1</v>
          </cell>
          <cell r="CZ19">
            <v>2</v>
          </cell>
          <cell r="DA19">
            <v>3</v>
          </cell>
          <cell r="DB19">
            <v>2</v>
          </cell>
          <cell r="DC19">
            <v>9</v>
          </cell>
          <cell r="DD19">
            <v>0</v>
          </cell>
          <cell r="DE19">
            <v>7</v>
          </cell>
          <cell r="DF19">
            <v>50</v>
          </cell>
          <cell r="DG19">
            <v>4</v>
          </cell>
          <cell r="DH19">
            <v>0</v>
          </cell>
          <cell r="DI19">
            <v>0</v>
          </cell>
          <cell r="DJ19">
            <v>3</v>
          </cell>
          <cell r="DK19">
            <v>0</v>
          </cell>
          <cell r="DL19">
            <v>0</v>
          </cell>
          <cell r="DM19">
            <v>0</v>
          </cell>
          <cell r="DN19">
            <v>3</v>
          </cell>
          <cell r="DO19">
            <v>67</v>
          </cell>
          <cell r="DP19">
            <v>4</v>
          </cell>
          <cell r="DQ19">
            <v>9</v>
          </cell>
          <cell r="DR19">
            <v>13</v>
          </cell>
          <cell r="DS19">
            <v>4</v>
          </cell>
          <cell r="DT19">
            <v>7</v>
          </cell>
          <cell r="DU19">
            <v>11</v>
          </cell>
          <cell r="DV19">
            <v>4</v>
          </cell>
          <cell r="DW19">
            <v>2</v>
          </cell>
          <cell r="DX19">
            <v>1</v>
          </cell>
          <cell r="DY19">
            <v>7</v>
          </cell>
          <cell r="DZ19">
            <v>2</v>
          </cell>
          <cell r="EA19">
            <v>1</v>
          </cell>
          <cell r="EB19">
            <v>3</v>
          </cell>
          <cell r="EC19">
            <v>101</v>
          </cell>
          <cell r="ED19">
            <v>4</v>
          </cell>
          <cell r="EE19">
            <v>4</v>
          </cell>
          <cell r="EF19">
            <v>0</v>
          </cell>
          <cell r="EG19">
            <v>1</v>
          </cell>
          <cell r="EH19">
            <v>1</v>
          </cell>
          <cell r="EI19">
            <v>2</v>
          </cell>
          <cell r="EJ19">
            <v>1</v>
          </cell>
          <cell r="EK19">
            <v>0</v>
          </cell>
          <cell r="EL19">
            <v>1</v>
          </cell>
          <cell r="EM19">
            <v>1</v>
          </cell>
          <cell r="EN19">
            <v>1</v>
          </cell>
          <cell r="EO19">
            <v>1</v>
          </cell>
          <cell r="EP19">
            <v>3</v>
          </cell>
          <cell r="EQ19">
            <v>1</v>
          </cell>
          <cell r="ER19">
            <v>2</v>
          </cell>
          <cell r="ES19">
            <v>3</v>
          </cell>
          <cell r="ET19">
            <v>1</v>
          </cell>
          <cell r="EU19">
            <v>2</v>
          </cell>
          <cell r="EV19">
            <v>3</v>
          </cell>
          <cell r="EW19">
            <v>1</v>
          </cell>
          <cell r="EX19">
            <v>1</v>
          </cell>
          <cell r="EY19">
            <v>3</v>
          </cell>
          <cell r="EZ19">
            <v>5</v>
          </cell>
          <cell r="FA19">
            <v>17</v>
          </cell>
          <cell r="FB19">
            <v>0</v>
          </cell>
          <cell r="FC19">
            <v>18</v>
          </cell>
          <cell r="FD19">
            <v>0</v>
          </cell>
          <cell r="FE19">
            <v>18</v>
          </cell>
          <cell r="FF19">
            <v>4</v>
          </cell>
          <cell r="FG19">
            <v>0</v>
          </cell>
          <cell r="FH19">
            <v>4</v>
          </cell>
          <cell r="FI19">
            <v>4</v>
          </cell>
          <cell r="FJ19">
            <v>0</v>
          </cell>
          <cell r="FK19">
            <v>4</v>
          </cell>
          <cell r="FL19">
            <v>4</v>
          </cell>
          <cell r="FM19">
            <v>0</v>
          </cell>
          <cell r="FN19">
            <v>4</v>
          </cell>
          <cell r="FO19">
            <v>30</v>
          </cell>
          <cell r="FP19">
            <v>80</v>
          </cell>
          <cell r="FQ19">
            <v>32.520099999999999</v>
          </cell>
          <cell r="FR19">
            <v>54</v>
          </cell>
          <cell r="FS19">
            <v>23.2</v>
          </cell>
          <cell r="FT19">
            <v>12.033335763230545</v>
          </cell>
          <cell r="FU19">
            <v>35.233335763230542</v>
          </cell>
          <cell r="FV19">
            <v>11.166664236769455</v>
          </cell>
          <cell r="FW19" t="str">
            <v>Over</v>
          </cell>
          <cell r="FX19">
            <v>82.720399999999998</v>
          </cell>
          <cell r="FY19">
            <v>84</v>
          </cell>
          <cell r="FZ19">
            <v>35.6</v>
          </cell>
          <cell r="GA19">
            <v>24.171173203530849</v>
          </cell>
          <cell r="GB19">
            <v>59.77117320353085</v>
          </cell>
          <cell r="GC19">
            <v>11.428826796469153</v>
          </cell>
          <cell r="GD19" t="str">
            <v>Over</v>
          </cell>
          <cell r="GE19">
            <v>204</v>
          </cell>
          <cell r="GF19">
            <v>10</v>
          </cell>
          <cell r="GG19">
            <v>10.6</v>
          </cell>
          <cell r="GH19">
            <v>1.1342617456312003</v>
          </cell>
          <cell r="GI19">
            <v>11.7342617456312</v>
          </cell>
          <cell r="GJ19">
            <v>9.4657382543687998</v>
          </cell>
          <cell r="GK19" t="str">
            <v>OK</v>
          </cell>
          <cell r="GL19">
            <v>1</v>
          </cell>
          <cell r="GM19">
            <v>0.6</v>
          </cell>
          <cell r="GN19">
            <v>1.0029197142425581</v>
          </cell>
          <cell r="GO19">
            <v>1.602919714242558</v>
          </cell>
          <cell r="GP19">
            <v>-0.40291971424255812</v>
          </cell>
          <cell r="GQ19" t="str">
            <v>OK</v>
          </cell>
          <cell r="GR19">
            <v>11</v>
          </cell>
          <cell r="GS19">
            <v>4</v>
          </cell>
          <cell r="GT19">
            <v>15</v>
          </cell>
          <cell r="GU19">
            <v>13.7</v>
          </cell>
          <cell r="GV19">
            <v>1.5389675281277293</v>
          </cell>
          <cell r="GW19">
            <v>15.238967528127729</v>
          </cell>
          <cell r="GX19">
            <v>12.16103247187227</v>
          </cell>
          <cell r="GY19" t="str">
            <v>OK</v>
          </cell>
          <cell r="GZ19">
            <v>1</v>
          </cell>
          <cell r="HA19">
            <v>1.4</v>
          </cell>
          <cell r="HB19">
            <v>1.0457376590053493</v>
          </cell>
          <cell r="HC19">
            <v>2.4457376590053492</v>
          </cell>
          <cell r="HD19">
            <v>0.35426234099465059</v>
          </cell>
          <cell r="HE19" t="str">
            <v>OK</v>
          </cell>
          <cell r="HF19">
            <v>27</v>
          </cell>
          <cell r="HG19">
            <v>10</v>
          </cell>
          <cell r="HH19">
            <v>2.4</v>
          </cell>
          <cell r="HI19">
            <v>2.381704141971257</v>
          </cell>
          <cell r="HJ19">
            <v>4.7817041419712574</v>
          </cell>
          <cell r="HK19">
            <v>1.8295858028742895E-2</v>
          </cell>
          <cell r="HL19" t="str">
            <v>Over</v>
          </cell>
          <cell r="HM19">
            <v>12</v>
          </cell>
          <cell r="HN19">
            <v>1</v>
          </cell>
          <cell r="HO19">
            <v>13</v>
          </cell>
          <cell r="HP19">
            <v>8.3000000000000007</v>
          </cell>
          <cell r="HQ19">
            <v>4.6603967905763177</v>
          </cell>
          <cell r="HR19">
            <v>12.960396790576318</v>
          </cell>
          <cell r="HS19">
            <v>3.639603209423683</v>
          </cell>
          <cell r="HT19" t="str">
            <v>Over</v>
          </cell>
          <cell r="HU19">
            <v>0</v>
          </cell>
          <cell r="HV19">
            <v>8.1999999999999993</v>
          </cell>
          <cell r="HW19">
            <v>4.327931856215713</v>
          </cell>
          <cell r="HX19">
            <v>12.527931856215712</v>
          </cell>
          <cell r="HY19">
            <v>3.8720681437842863</v>
          </cell>
          <cell r="HZ19" t="str">
            <v>Under</v>
          </cell>
          <cell r="IA19">
            <v>23</v>
          </cell>
          <cell r="IB19">
            <v>22.810866666666666</v>
          </cell>
          <cell r="IC19">
            <v>1</v>
          </cell>
          <cell r="ID19">
            <v>2.7</v>
          </cell>
          <cell r="IE19">
            <v>1.0116282977781403</v>
          </cell>
          <cell r="IF19">
            <v>3.7116282977781405</v>
          </cell>
          <cell r="IG19">
            <v>1.6883717022218598</v>
          </cell>
          <cell r="IH19" t="str">
            <v>Under</v>
          </cell>
          <cell r="II19">
            <v>1</v>
          </cell>
          <cell r="IJ19">
            <v>0.7</v>
          </cell>
          <cell r="IK19">
            <v>0.47756693294091923</v>
          </cell>
          <cell r="IL19">
            <v>1.1775669329409193</v>
          </cell>
          <cell r="IM19">
            <v>0.22243306705908072</v>
          </cell>
          <cell r="IN19" t="str">
            <v>OK</v>
          </cell>
          <cell r="IO19">
            <v>0</v>
          </cell>
          <cell r="IP19">
            <v>0.6</v>
          </cell>
          <cell r="IQ19">
            <v>0.88522637273985005</v>
          </cell>
          <cell r="IR19">
            <v>1.48522637273985</v>
          </cell>
          <cell r="IS19">
            <v>-0.28522637273985008</v>
          </cell>
          <cell r="IT19" t="str">
            <v>OK</v>
          </cell>
          <cell r="IU19">
            <v>2</v>
          </cell>
          <cell r="IV19">
            <v>4</v>
          </cell>
          <cell r="IW19">
            <v>2.8</v>
          </cell>
          <cell r="IX19">
            <v>0.67103829820720284</v>
          </cell>
          <cell r="IY19">
            <v>3.4710382982072026</v>
          </cell>
          <cell r="IZ19">
            <v>2.1289617017927971</v>
          </cell>
          <cell r="JA19" t="str">
            <v>Over</v>
          </cell>
          <cell r="JB19">
            <v>1</v>
          </cell>
          <cell r="JC19">
            <v>1</v>
          </cell>
          <cell r="JD19">
            <v>0</v>
          </cell>
          <cell r="JE19">
            <v>1</v>
          </cell>
          <cell r="JF19">
            <v>1</v>
          </cell>
          <cell r="JG19" t="str">
            <v>OK</v>
          </cell>
          <cell r="JH19">
            <v>6</v>
          </cell>
          <cell r="JI19">
            <v>1</v>
          </cell>
          <cell r="JJ19">
            <v>7</v>
          </cell>
          <cell r="JK19">
            <v>7</v>
          </cell>
          <cell r="JL19">
            <v>0</v>
          </cell>
          <cell r="JM19">
            <v>7</v>
          </cell>
          <cell r="JN19">
            <v>7</v>
          </cell>
          <cell r="JO19" t="str">
            <v>OK</v>
          </cell>
          <cell r="JP19">
            <v>0</v>
          </cell>
          <cell r="JQ19">
            <v>2</v>
          </cell>
          <cell r="JR19">
            <v>0.84811452387872421</v>
          </cell>
          <cell r="JS19">
            <v>2.8481145238787242</v>
          </cell>
          <cell r="JT19">
            <v>1.1518854761212758</v>
          </cell>
          <cell r="JU19" t="str">
            <v>Under</v>
          </cell>
          <cell r="JV19">
            <v>0</v>
          </cell>
          <cell r="JW19">
            <v>0.7</v>
          </cell>
          <cell r="JX19">
            <v>0.68398556805676947</v>
          </cell>
          <cell r="JY19">
            <v>1.3839855680567694</v>
          </cell>
          <cell r="JZ19">
            <v>1.6014431943230489E-2</v>
          </cell>
          <cell r="KA19" t="str">
            <v>Under</v>
          </cell>
          <cell r="KB19">
            <v>2</v>
          </cell>
          <cell r="KC19">
            <v>1</v>
          </cell>
          <cell r="KD19">
            <v>3</v>
          </cell>
          <cell r="KE19">
            <v>3.4</v>
          </cell>
          <cell r="KF19">
            <v>0.61177529032149769</v>
          </cell>
          <cell r="KG19">
            <v>4.0117752903214976</v>
          </cell>
          <cell r="KH19">
            <v>2.7882247096785022</v>
          </cell>
          <cell r="KI19" t="str">
            <v>OK</v>
          </cell>
          <cell r="KJ19">
            <v>15</v>
          </cell>
          <cell r="KK19">
            <v>1</v>
          </cell>
          <cell r="KL19">
            <v>1.4</v>
          </cell>
          <cell r="KM19">
            <v>0.9612370197756297</v>
          </cell>
          <cell r="KN19">
            <v>2.3612370197756296</v>
          </cell>
          <cell r="KO19">
            <v>0.43876298022437021</v>
          </cell>
          <cell r="KP19" t="str">
            <v>OK</v>
          </cell>
          <cell r="KQ19">
            <v>4</v>
          </cell>
          <cell r="KR19">
            <v>2.2000000000000002</v>
          </cell>
          <cell r="KS19">
            <v>0.97031977607191811</v>
          </cell>
          <cell r="KT19">
            <v>3.1703197760719184</v>
          </cell>
          <cell r="KU19">
            <v>1.229680223928082</v>
          </cell>
          <cell r="KV19" t="str">
            <v>Over</v>
          </cell>
          <cell r="KW19">
            <v>0</v>
          </cell>
          <cell r="KX19">
            <v>2</v>
          </cell>
          <cell r="KY19">
            <v>0.97632800547203713</v>
          </cell>
          <cell r="KZ19">
            <v>2.9763280054720371</v>
          </cell>
          <cell r="LA19">
            <v>1.0236719945279629</v>
          </cell>
          <cell r="LB19" t="str">
            <v>Under</v>
          </cell>
          <cell r="LC19">
            <v>0</v>
          </cell>
          <cell r="LD19">
            <v>0.7</v>
          </cell>
          <cell r="LE19">
            <v>0.51298917604257699</v>
          </cell>
          <cell r="LF19">
            <v>1.2129891760425768</v>
          </cell>
          <cell r="LG19">
            <v>0.18701082395742297</v>
          </cell>
          <cell r="LH19" t="str">
            <v>Under</v>
          </cell>
          <cell r="LI19">
            <v>5</v>
          </cell>
          <cell r="LJ19">
            <v>72</v>
          </cell>
          <cell r="LK19">
            <v>7</v>
          </cell>
          <cell r="LL19">
            <v>7.7</v>
          </cell>
          <cell r="LM19">
            <v>2.1656542843981734</v>
          </cell>
          <cell r="LN19">
            <v>9.8656542843981736</v>
          </cell>
          <cell r="LO19">
            <v>5.5343457156018268</v>
          </cell>
          <cell r="LP19" t="str">
            <v>OK</v>
          </cell>
          <cell r="LQ19">
            <v>4</v>
          </cell>
          <cell r="LR19">
            <v>16</v>
          </cell>
          <cell r="LS19">
            <v>0</v>
          </cell>
          <cell r="LT19">
            <v>20</v>
          </cell>
          <cell r="LU19">
            <v>20</v>
          </cell>
          <cell r="LV19">
            <v>0</v>
          </cell>
          <cell r="LW19">
            <v>20</v>
          </cell>
          <cell r="LX19">
            <v>20</v>
          </cell>
          <cell r="LY19" t="str">
            <v>OK</v>
          </cell>
          <cell r="LZ19">
            <v>27</v>
          </cell>
          <cell r="MA19">
            <v>29</v>
          </cell>
          <cell r="MB19">
            <v>37.6</v>
          </cell>
          <cell r="MC19">
            <v>10.545640156756225</v>
          </cell>
          <cell r="MD19">
            <v>48.14564015675623</v>
          </cell>
          <cell r="ME19">
            <v>27.054359843243777</v>
          </cell>
          <cell r="MF19" t="str">
            <v>OK</v>
          </cell>
          <cell r="MG19">
            <v>3</v>
          </cell>
          <cell r="MH19">
            <v>1.8</v>
          </cell>
          <cell r="MI19">
            <v>2.2425966570210236</v>
          </cell>
          <cell r="MJ19">
            <v>4.0425966570210239</v>
          </cell>
          <cell r="MK19">
            <v>-0.44259665702102358</v>
          </cell>
          <cell r="ML19" t="str">
            <v>OK</v>
          </cell>
          <cell r="MM19">
            <v>32</v>
          </cell>
          <cell r="MN19">
            <v>27</v>
          </cell>
          <cell r="MO19">
            <v>27.9</v>
          </cell>
          <cell r="MP19">
            <v>8.0517333138104608</v>
          </cell>
          <cell r="MQ19">
            <v>35.951733313810458</v>
          </cell>
          <cell r="MR19">
            <v>19.84826668618954</v>
          </cell>
          <cell r="MS19" t="str">
            <v>OK</v>
          </cell>
          <cell r="MT19">
            <v>3</v>
          </cell>
          <cell r="MU19">
            <v>1.1000000000000001</v>
          </cell>
          <cell r="MV19">
            <v>1.804801911989365</v>
          </cell>
          <cell r="MW19">
            <v>2.9048019119893649</v>
          </cell>
          <cell r="MX19">
            <v>-0.70480191198936493</v>
          </cell>
          <cell r="MY19" t="str">
            <v>Over</v>
          </cell>
          <cell r="MZ19">
            <v>30</v>
          </cell>
          <cell r="NA19">
            <v>12</v>
          </cell>
          <cell r="NB19">
            <v>11.2</v>
          </cell>
          <cell r="NC19">
            <v>2.8531300140710352</v>
          </cell>
          <cell r="ND19">
            <v>14.053130014071034</v>
          </cell>
          <cell r="NE19">
            <v>8.346869985928965</v>
          </cell>
          <cell r="NF19" t="str">
            <v>OK</v>
          </cell>
          <cell r="NG19">
            <v>12</v>
          </cell>
          <cell r="NH19">
            <v>17</v>
          </cell>
          <cell r="NI19">
            <v>17.2</v>
          </cell>
          <cell r="NJ19">
            <v>4.6697984478839798</v>
          </cell>
          <cell r="NK19">
            <v>21.86979844788398</v>
          </cell>
          <cell r="NL19">
            <v>12.530201552116019</v>
          </cell>
          <cell r="NM19" t="str">
            <v>OK</v>
          </cell>
          <cell r="NN19">
            <v>17</v>
          </cell>
          <cell r="NO19">
            <v>1</v>
          </cell>
          <cell r="NP19">
            <v>2</v>
          </cell>
          <cell r="NQ19">
            <v>0.9176629354822472</v>
          </cell>
          <cell r="NR19">
            <v>2.9176629354822472</v>
          </cell>
          <cell r="NS19">
            <v>1.0823370645177528</v>
          </cell>
          <cell r="NT19" t="str">
            <v>Under</v>
          </cell>
          <cell r="NU19">
            <v>1</v>
          </cell>
          <cell r="NV19">
            <v>1</v>
          </cell>
          <cell r="NW19">
            <v>0</v>
          </cell>
          <cell r="NX19">
            <v>1</v>
          </cell>
          <cell r="NY19">
            <v>1</v>
          </cell>
          <cell r="NZ19" t="str">
            <v>OK</v>
          </cell>
          <cell r="OA19">
            <v>2</v>
          </cell>
          <cell r="OB19">
            <v>6</v>
          </cell>
          <cell r="OC19">
            <v>5.9</v>
          </cell>
          <cell r="OD19">
            <v>1.2681431837544697</v>
          </cell>
          <cell r="OE19">
            <v>7.16814318375447</v>
          </cell>
          <cell r="OF19">
            <v>4.6318568162455307</v>
          </cell>
          <cell r="OG19" t="str">
            <v>OK</v>
          </cell>
          <cell r="OH19">
            <v>6</v>
          </cell>
          <cell r="OI19">
            <v>7</v>
          </cell>
          <cell r="OJ19">
            <v>5.3</v>
          </cell>
          <cell r="OK19">
            <v>1.3891812557774839</v>
          </cell>
          <cell r="OL19">
            <v>6.6891812557774841</v>
          </cell>
          <cell r="OM19">
            <v>3.910818744222516</v>
          </cell>
          <cell r="ON19" t="str">
            <v>Over</v>
          </cell>
          <cell r="OO19">
            <v>6</v>
          </cell>
          <cell r="OP19">
            <v>1</v>
          </cell>
          <cell r="OQ19">
            <v>7</v>
          </cell>
          <cell r="OR19">
            <v>7</v>
          </cell>
          <cell r="OS19">
            <v>0</v>
          </cell>
          <cell r="OT19">
            <v>7</v>
          </cell>
          <cell r="OU19">
            <v>7</v>
          </cell>
          <cell r="OV19" t="str">
            <v>OK</v>
          </cell>
          <cell r="OW19">
            <v>14</v>
          </cell>
          <cell r="OX19">
            <v>6</v>
          </cell>
          <cell r="OY19">
            <v>0</v>
          </cell>
          <cell r="OZ19">
            <v>6</v>
          </cell>
          <cell r="PA19">
            <v>7.8</v>
          </cell>
          <cell r="PB19">
            <v>1.649029485974717</v>
          </cell>
          <cell r="PC19">
            <v>9.4490294859747159</v>
          </cell>
          <cell r="PD19">
            <v>6.1509705140252828</v>
          </cell>
          <cell r="PE19" t="str">
            <v>Under</v>
          </cell>
          <cell r="PF19">
            <v>6</v>
          </cell>
          <cell r="PG19">
            <v>1</v>
          </cell>
          <cell r="PH19">
            <v>2.2999999999999998</v>
          </cell>
          <cell r="PI19">
            <v>1.6276126096272243</v>
          </cell>
          <cell r="PJ19">
            <v>3.9276126096272241</v>
          </cell>
          <cell r="PK19">
            <v>0.67238739037277551</v>
          </cell>
          <cell r="PL19" t="str">
            <v>OK</v>
          </cell>
          <cell r="PM19">
            <v>5</v>
          </cell>
          <cell r="PN19">
            <v>2</v>
          </cell>
          <cell r="PO19">
            <v>7</v>
          </cell>
          <cell r="PP19">
            <v>7</v>
          </cell>
          <cell r="PQ19">
            <v>0</v>
          </cell>
          <cell r="PR19">
            <v>7</v>
          </cell>
          <cell r="PS19">
            <v>7</v>
          </cell>
          <cell r="PT19" t="str">
            <v>OK</v>
          </cell>
          <cell r="PU19">
            <v>8</v>
          </cell>
          <cell r="PV19">
            <v>10</v>
          </cell>
          <cell r="PW19">
            <v>12.789473684210526</v>
          </cell>
          <cell r="PX19">
            <v>3.1194541432832095</v>
          </cell>
          <cell r="PY19">
            <v>15.908927827493734</v>
          </cell>
          <cell r="PZ19">
            <v>9.6700195409273171</v>
          </cell>
          <cell r="QA19" t="str">
            <v>OK</v>
          </cell>
          <cell r="QB19">
            <v>10</v>
          </cell>
          <cell r="QC19">
            <v>8</v>
          </cell>
          <cell r="QD19">
            <v>9.0526315789473681</v>
          </cell>
          <cell r="QE19">
            <v>2.8572263981103219</v>
          </cell>
          <cell r="QF19">
            <v>11.90985797705769</v>
          </cell>
          <cell r="QG19">
            <v>6.1954051808370458</v>
          </cell>
          <cell r="QH19" t="str">
            <v>OK</v>
          </cell>
          <cell r="QI19">
            <v>8</v>
          </cell>
          <cell r="QJ19">
            <v>6</v>
          </cell>
          <cell r="QK19">
            <v>5.4210526315789478</v>
          </cell>
          <cell r="QL19">
            <v>1.070606758062622</v>
          </cell>
          <cell r="QM19">
            <v>6.49165938964157</v>
          </cell>
          <cell r="QN19">
            <v>4.3504458735163256</v>
          </cell>
          <cell r="QO19" t="str">
            <v>OK</v>
          </cell>
          <cell r="QP19">
            <v>0</v>
          </cell>
          <cell r="QQ19">
            <v>6.5789473684210522</v>
          </cell>
          <cell r="QR19">
            <v>5.2632456133041057</v>
          </cell>
          <cell r="QS19">
            <v>11.842192981725159</v>
          </cell>
          <cell r="QT19">
            <v>1.3157017551169465</v>
          </cell>
          <cell r="QU19" t="str">
            <v>Under</v>
          </cell>
          <cell r="QV19">
            <v>8</v>
          </cell>
          <cell r="QW19">
            <v>0</v>
          </cell>
          <cell r="QX19">
            <v>8</v>
          </cell>
          <cell r="QY19">
            <v>8</v>
          </cell>
          <cell r="QZ19">
            <v>0</v>
          </cell>
          <cell r="RA19">
            <v>8</v>
          </cell>
          <cell r="RB19">
            <v>8</v>
          </cell>
          <cell r="RC19" t="str">
            <v>OK</v>
          </cell>
          <cell r="RD19">
            <v>14</v>
          </cell>
          <cell r="RE19">
            <v>29</v>
          </cell>
          <cell r="RF19">
            <v>24.315789473684209</v>
          </cell>
          <cell r="RG19">
            <v>7.7463441669742759</v>
          </cell>
          <cell r="RH19">
            <v>32.062133640658487</v>
          </cell>
          <cell r="RI19">
            <v>16.569445306709934</v>
          </cell>
          <cell r="RJ19" t="str">
            <v>OK</v>
          </cell>
          <cell r="RK19">
            <v>19</v>
          </cell>
          <cell r="RL19">
            <v>4</v>
          </cell>
          <cell r="RM19">
            <v>23</v>
          </cell>
          <cell r="RN19">
            <v>8.2631578947368425</v>
          </cell>
          <cell r="RO19">
            <v>7.2098860005100551</v>
          </cell>
          <cell r="RP19">
            <v>15.473043895246898</v>
          </cell>
          <cell r="RQ19">
            <v>1.0532718942267874</v>
          </cell>
          <cell r="RR19" t="str">
            <v>Over</v>
          </cell>
          <cell r="RS19">
            <v>1</v>
          </cell>
          <cell r="RT19">
            <v>1</v>
          </cell>
          <cell r="RU19">
            <v>0</v>
          </cell>
          <cell r="RV19">
            <v>1</v>
          </cell>
          <cell r="RW19">
            <v>1</v>
          </cell>
          <cell r="RX19" t="str">
            <v>OK</v>
          </cell>
          <cell r="RY19">
            <v>53</v>
          </cell>
          <cell r="RZ19">
            <v>7</v>
          </cell>
          <cell r="SA19">
            <v>8.3157894736842106</v>
          </cell>
          <cell r="SB19">
            <v>2.187150139106631</v>
          </cell>
          <cell r="SC19">
            <v>10.502939612790842</v>
          </cell>
          <cell r="SD19">
            <v>6.1286393345775796</v>
          </cell>
          <cell r="SE19" t="str">
            <v>OK</v>
          </cell>
          <cell r="SF19">
            <v>19</v>
          </cell>
          <cell r="SG19">
            <v>2</v>
          </cell>
          <cell r="SH19">
            <v>0</v>
          </cell>
          <cell r="SI19">
            <v>0</v>
          </cell>
          <cell r="SJ19">
            <v>0</v>
          </cell>
          <cell r="SK19">
            <v>21</v>
          </cell>
          <cell r="SL19">
            <v>23</v>
          </cell>
          <cell r="SM19">
            <v>24.789473684210527</v>
          </cell>
          <cell r="SN19">
            <v>7.4429604875152622</v>
          </cell>
          <cell r="SO19">
            <v>32.232434171725792</v>
          </cell>
          <cell r="SP19">
            <v>17.346513196695266</v>
          </cell>
          <cell r="SQ19" t="str">
            <v>OK</v>
          </cell>
          <cell r="SR19">
            <v>30</v>
          </cell>
          <cell r="SS19">
            <v>1</v>
          </cell>
          <cell r="ST19">
            <v>0.73684210526315785</v>
          </cell>
          <cell r="SU19">
            <v>0.73349280562690777</v>
          </cell>
          <cell r="SV19">
            <v>1.4703349108900656</v>
          </cell>
          <cell r="SW19">
            <v>3.3492996362500804E-3</v>
          </cell>
          <cell r="SX19" t="str">
            <v>OK</v>
          </cell>
          <cell r="SY19">
            <v>29</v>
          </cell>
          <cell r="SZ19">
            <v>16</v>
          </cell>
          <cell r="TA19">
            <v>13</v>
          </cell>
          <cell r="TB19">
            <v>58</v>
          </cell>
          <cell r="TC19">
            <v>61.368421052631582</v>
          </cell>
          <cell r="TD19">
            <v>15.993785342771202</v>
          </cell>
          <cell r="TE19">
            <v>77.362206395402779</v>
          </cell>
          <cell r="TF19">
            <v>45.374635709860378</v>
          </cell>
          <cell r="TG19" t="str">
            <v>OK</v>
          </cell>
          <cell r="TH19">
            <v>59</v>
          </cell>
          <cell r="TI19">
            <v>4</v>
          </cell>
          <cell r="TJ19">
            <v>4.2105263157894735</v>
          </cell>
          <cell r="TK19">
            <v>1.1342617456312003</v>
          </cell>
          <cell r="TL19">
            <v>5.3447880614206742</v>
          </cell>
          <cell r="TM19">
            <v>3.0762645701582731</v>
          </cell>
          <cell r="TN19" t="str">
            <v>OK</v>
          </cell>
          <cell r="TO19">
            <v>39</v>
          </cell>
          <cell r="TP19">
            <v>2</v>
          </cell>
          <cell r="TQ19">
            <v>41</v>
          </cell>
          <cell r="TR19">
            <v>23.842105263157894</v>
          </cell>
          <cell r="TS19">
            <v>10.122928638023993</v>
          </cell>
          <cell r="TT19">
            <v>33.965033901181883</v>
          </cell>
          <cell r="TU19">
            <v>13.719176625133901</v>
          </cell>
          <cell r="TV19" t="str">
            <v>Over</v>
          </cell>
          <cell r="TW19">
            <v>5</v>
          </cell>
          <cell r="TX19">
            <v>0</v>
          </cell>
          <cell r="TY19">
            <v>5</v>
          </cell>
          <cell r="TZ19">
            <v>5</v>
          </cell>
          <cell r="UA19">
            <v>0</v>
          </cell>
          <cell r="UB19">
            <v>5</v>
          </cell>
          <cell r="UC19">
            <v>5</v>
          </cell>
          <cell r="UD19" t="str">
            <v>OK</v>
          </cell>
          <cell r="UE19">
            <v>3</v>
          </cell>
          <cell r="UF19">
            <v>2</v>
          </cell>
          <cell r="UG19">
            <v>5</v>
          </cell>
          <cell r="UH19">
            <v>5</v>
          </cell>
          <cell r="UI19">
            <v>0</v>
          </cell>
          <cell r="UJ19">
            <v>5</v>
          </cell>
          <cell r="UK19">
            <v>5</v>
          </cell>
          <cell r="UL19" t="str">
            <v>OK</v>
          </cell>
          <cell r="UM19">
            <v>55</v>
          </cell>
          <cell r="UN19">
            <v>7</v>
          </cell>
          <cell r="UO19">
            <v>7</v>
          </cell>
          <cell r="UP19">
            <v>0</v>
          </cell>
          <cell r="UQ19">
            <v>7</v>
          </cell>
          <cell r="UR19">
            <v>7</v>
          </cell>
          <cell r="US19" t="str">
            <v>OK</v>
          </cell>
          <cell r="UT19">
            <v>7</v>
          </cell>
          <cell r="UU19">
            <v>56</v>
          </cell>
          <cell r="UV19">
            <v>54.578947368421055</v>
          </cell>
          <cell r="UW19">
            <v>8.2886521453107687</v>
          </cell>
          <cell r="UX19">
            <v>62.867599513731825</v>
          </cell>
          <cell r="UY19">
            <v>46.290295223110284</v>
          </cell>
          <cell r="UZ19" t="str">
            <v>OK</v>
          </cell>
          <cell r="VA19">
            <v>44</v>
          </cell>
          <cell r="VB19">
            <v>45.05263157894737</v>
          </cell>
          <cell r="VC19">
            <v>7.0275148461088817</v>
          </cell>
          <cell r="VD19">
            <v>52.080146425056249</v>
          </cell>
          <cell r="VE19">
            <v>38.025116732838491</v>
          </cell>
          <cell r="VF19" t="str">
            <v>OK</v>
          </cell>
          <cell r="VG19">
            <v>100</v>
          </cell>
          <cell r="VH19">
            <v>490</v>
          </cell>
          <cell r="VI19">
            <v>45</v>
          </cell>
          <cell r="VJ19">
            <v>0</v>
          </cell>
          <cell r="VK19">
            <v>45</v>
          </cell>
          <cell r="VL19">
            <v>47.842105263157897</v>
          </cell>
          <cell r="VM19">
            <v>13.317754056124297</v>
          </cell>
          <cell r="VN19">
            <v>61.159859319282191</v>
          </cell>
          <cell r="VO19">
            <v>34.524351207033604</v>
          </cell>
          <cell r="VP19" t="str">
            <v>OK</v>
          </cell>
          <cell r="VQ19">
            <v>45</v>
          </cell>
          <cell r="VR19">
            <v>60</v>
          </cell>
          <cell r="VS19">
            <v>2</v>
          </cell>
          <cell r="VT19">
            <v>62</v>
          </cell>
          <cell r="VU19">
            <v>61</v>
          </cell>
          <cell r="VV19">
            <v>9.4633797110522604</v>
          </cell>
          <cell r="VW19">
            <v>70.463379711052255</v>
          </cell>
          <cell r="VX19">
            <v>51.536620288947738</v>
          </cell>
          <cell r="VY19" t="str">
            <v>OK</v>
          </cell>
          <cell r="VZ19">
            <v>62</v>
          </cell>
          <cell r="WA19">
            <v>121</v>
          </cell>
          <cell r="WB19">
            <v>1</v>
          </cell>
          <cell r="WC19">
            <v>122</v>
          </cell>
          <cell r="WD19">
            <v>140.94736842105263</v>
          </cell>
          <cell r="WE19">
            <v>60.882832541247744</v>
          </cell>
          <cell r="WF19">
            <v>201.83020096230038</v>
          </cell>
          <cell r="WG19">
            <v>80.064535879804879</v>
          </cell>
          <cell r="WH19" t="str">
            <v>OK</v>
          </cell>
          <cell r="WI19">
            <v>122</v>
          </cell>
          <cell r="WJ19">
            <v>25</v>
          </cell>
          <cell r="WK19">
            <v>0</v>
          </cell>
          <cell r="WL19">
            <v>25</v>
          </cell>
          <cell r="WM19">
            <v>25.526315789473685</v>
          </cell>
          <cell r="WN19">
            <v>8.3090875354947755</v>
          </cell>
          <cell r="WO19">
            <v>33.83540332496846</v>
          </cell>
          <cell r="WP19">
            <v>17.217228253978909</v>
          </cell>
          <cell r="WQ19" t="str">
            <v>OK</v>
          </cell>
          <cell r="WR19">
            <v>25</v>
          </cell>
          <cell r="WS19">
            <v>60</v>
          </cell>
          <cell r="WT19">
            <v>1</v>
          </cell>
          <cell r="WU19">
            <v>61</v>
          </cell>
          <cell r="WV19">
            <v>56.315789473684212</v>
          </cell>
          <cell r="WW19">
            <v>13.743898167627158</v>
          </cell>
          <cell r="WX19">
            <v>70.05968764131137</v>
          </cell>
          <cell r="WY19">
            <v>42.571891306057054</v>
          </cell>
          <cell r="WZ19" t="str">
            <v>OK</v>
          </cell>
          <cell r="XA19">
            <v>61</v>
          </cell>
          <cell r="XB19">
            <v>35</v>
          </cell>
          <cell r="XC19">
            <v>0</v>
          </cell>
          <cell r="XD19">
            <v>35</v>
          </cell>
          <cell r="XE19">
            <v>35.421052631578945</v>
          </cell>
          <cell r="XF19">
            <v>11.519624750223638</v>
          </cell>
          <cell r="XG19">
            <v>46.940677381802587</v>
          </cell>
          <cell r="XH19">
            <v>23.901427881355307</v>
          </cell>
          <cell r="XI19" t="str">
            <v>OK</v>
          </cell>
          <cell r="XJ19">
            <v>35</v>
          </cell>
          <cell r="XK19">
            <v>184</v>
          </cell>
          <cell r="XL19">
            <v>2</v>
          </cell>
          <cell r="XM19">
            <v>186</v>
          </cell>
          <cell r="XN19">
            <v>182.63157894736841</v>
          </cell>
          <cell r="XO19">
            <v>50.838754384508881</v>
          </cell>
          <cell r="XP19">
            <v>233.4703333318773</v>
          </cell>
          <cell r="XQ19">
            <v>131.79282456285952</v>
          </cell>
          <cell r="XR19" t="str">
            <v>OK</v>
          </cell>
          <cell r="XS19">
            <v>186</v>
          </cell>
          <cell r="XT19">
            <v>97</v>
          </cell>
          <cell r="XU19">
            <v>0</v>
          </cell>
          <cell r="XV19">
            <v>97</v>
          </cell>
          <cell r="XW19">
            <v>126.94736842105263</v>
          </cell>
          <cell r="XX19">
            <v>35.061016154714771</v>
          </cell>
          <cell r="XY19">
            <v>162.00838457576739</v>
          </cell>
          <cell r="XZ19">
            <v>91.886352266337866</v>
          </cell>
          <cell r="YA19" t="str">
            <v>OK</v>
          </cell>
          <cell r="YB19">
            <v>97</v>
          </cell>
          <cell r="YC19">
            <v>55</v>
          </cell>
          <cell r="YD19">
            <v>1</v>
          </cell>
          <cell r="YE19">
            <v>56</v>
          </cell>
          <cell r="YF19">
            <v>58.421052631578945</v>
          </cell>
          <cell r="YG19">
            <v>14.671649871146746</v>
          </cell>
          <cell r="YH19">
            <v>73.092702502725686</v>
          </cell>
          <cell r="YI19">
            <v>43.749402760432197</v>
          </cell>
          <cell r="YJ19" t="str">
            <v>OK</v>
          </cell>
          <cell r="YK19">
            <v>56</v>
          </cell>
          <cell r="YL19">
            <v>10</v>
          </cell>
          <cell r="YM19">
            <v>1</v>
          </cell>
          <cell r="YN19">
            <v>11</v>
          </cell>
          <cell r="YO19">
            <v>8.0526315789473681</v>
          </cell>
          <cell r="YP19">
            <v>6.5529779846903393</v>
          </cell>
          <cell r="YQ19">
            <v>14.605609563637707</v>
          </cell>
          <cell r="YR19">
            <v>1.4996535942570288</v>
          </cell>
          <cell r="YS19" t="str">
            <v>OK</v>
          </cell>
          <cell r="YT19">
            <v>11</v>
          </cell>
          <cell r="YU19">
            <v>60</v>
          </cell>
          <cell r="YV19">
            <v>1</v>
          </cell>
          <cell r="YW19">
            <v>61</v>
          </cell>
          <cell r="YX19">
            <v>69.631578947368425</v>
          </cell>
          <cell r="YY19">
            <v>16.770379066529397</v>
          </cell>
          <cell r="YZ19">
            <v>86.401958013897826</v>
          </cell>
          <cell r="ZA19">
            <v>52.861199880839024</v>
          </cell>
          <cell r="ZB19" t="str">
            <v>OK</v>
          </cell>
          <cell r="ZC19">
            <v>61</v>
          </cell>
          <cell r="ZD19">
            <v>35</v>
          </cell>
          <cell r="ZE19">
            <v>1</v>
          </cell>
          <cell r="ZF19">
            <v>36</v>
          </cell>
          <cell r="ZG19">
            <v>50.263157894736842</v>
          </cell>
          <cell r="ZH19">
            <v>18.716724859699255</v>
          </cell>
          <cell r="ZI19">
            <v>68.97988275443609</v>
          </cell>
          <cell r="ZJ19">
            <v>31.546433035037587</v>
          </cell>
          <cell r="ZK19" t="str">
            <v>OK</v>
          </cell>
          <cell r="ZL19">
            <v>36</v>
          </cell>
          <cell r="ZM19">
            <v>35</v>
          </cell>
          <cell r="ZN19">
            <v>1</v>
          </cell>
          <cell r="ZO19">
            <v>36</v>
          </cell>
          <cell r="ZP19">
            <v>25.578947368421051</v>
          </cell>
          <cell r="ZQ19">
            <v>8.6942879682498315</v>
          </cell>
          <cell r="ZR19">
            <v>34.273235336670879</v>
          </cell>
          <cell r="ZS19">
            <v>16.88465940017122</v>
          </cell>
          <cell r="ZT19" t="str">
            <v>Over</v>
          </cell>
          <cell r="ZU19">
            <v>36</v>
          </cell>
          <cell r="ZV19">
            <v>8</v>
          </cell>
          <cell r="ZW19">
            <v>1</v>
          </cell>
          <cell r="ZX19">
            <v>9</v>
          </cell>
          <cell r="ZY19">
            <v>6.6315789473684212</v>
          </cell>
          <cell r="ZZ19">
            <v>2.7529888064467412</v>
          </cell>
          <cell r="AAA19">
            <v>9.384567753815162</v>
          </cell>
          <cell r="AAB19">
            <v>3.8785901409216801</v>
          </cell>
          <cell r="AAC19" t="str">
            <v>OK</v>
          </cell>
          <cell r="AAD19">
            <v>9</v>
          </cell>
          <cell r="AAE19">
            <v>30</v>
          </cell>
          <cell r="AAF19">
            <v>0</v>
          </cell>
          <cell r="AAG19">
            <v>30</v>
          </cell>
          <cell r="AAH19">
            <v>32</v>
          </cell>
          <cell r="AAI19">
            <v>12.965766892517816</v>
          </cell>
          <cell r="AAJ19">
            <v>44.96576689251782</v>
          </cell>
          <cell r="AAK19">
            <v>19.034233107482184</v>
          </cell>
          <cell r="AAL19" t="str">
            <v>OK</v>
          </cell>
          <cell r="AAM19">
            <v>30</v>
          </cell>
          <cell r="AAN19">
            <v>15</v>
          </cell>
          <cell r="AAO19">
            <v>8.7894736842105257</v>
          </cell>
          <cell r="AAP19">
            <v>5.1053234457162571</v>
          </cell>
          <cell r="AAQ19">
            <v>13.894797129926783</v>
          </cell>
          <cell r="AAR19">
            <v>3.6841502384942686</v>
          </cell>
          <cell r="AAS19" t="str">
            <v>Over</v>
          </cell>
          <cell r="AAT19">
            <v>15</v>
          </cell>
          <cell r="AAU19">
            <v>887</v>
          </cell>
          <cell r="AAV19">
            <v>1791</v>
          </cell>
          <cell r="AAW19">
            <v>1432.8000000000002</v>
          </cell>
          <cell r="AAX19">
            <v>1</v>
          </cell>
          <cell r="AAY19">
            <v>11</v>
          </cell>
          <cell r="AAZ19">
            <v>2</v>
          </cell>
          <cell r="ABA19">
            <v>2</v>
          </cell>
          <cell r="ABB19">
            <v>1</v>
          </cell>
          <cell r="ABC19">
            <v>1</v>
          </cell>
          <cell r="ABD19">
            <v>1</v>
          </cell>
          <cell r="ABE19">
            <v>0</v>
          </cell>
          <cell r="ABF19">
            <v>0</v>
          </cell>
          <cell r="ABG19">
            <v>1</v>
          </cell>
          <cell r="ABH19">
            <v>0</v>
          </cell>
          <cell r="ABI19">
            <v>20</v>
          </cell>
          <cell r="ABJ19">
            <v>0</v>
          </cell>
          <cell r="ABK19">
            <v>0</v>
          </cell>
          <cell r="ABL19">
            <v>0</v>
          </cell>
          <cell r="ABM19">
            <v>0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20</v>
          </cell>
          <cell r="ABX19">
            <v>197</v>
          </cell>
          <cell r="ABY19">
            <v>0</v>
          </cell>
          <cell r="ABZ19">
            <v>158</v>
          </cell>
          <cell r="ACA19">
            <v>-39</v>
          </cell>
          <cell r="ACB19">
            <v>0</v>
          </cell>
          <cell r="ACC19">
            <v>988</v>
          </cell>
          <cell r="ACD19">
            <v>44</v>
          </cell>
          <cell r="ACE19">
            <v>790</v>
          </cell>
          <cell r="ACF19">
            <v>-198</v>
          </cell>
          <cell r="ACG19">
            <v>0</v>
          </cell>
          <cell r="ACH19">
            <v>59</v>
          </cell>
          <cell r="ACI19">
            <v>59</v>
          </cell>
          <cell r="ACJ19">
            <v>47</v>
          </cell>
          <cell r="ACK19">
            <v>-12</v>
          </cell>
          <cell r="ACL19">
            <v>0</v>
          </cell>
          <cell r="ACM19">
            <v>44</v>
          </cell>
          <cell r="ACN19">
            <v>59</v>
          </cell>
          <cell r="ACO19">
            <v>35</v>
          </cell>
          <cell r="ACP19">
            <v>-9</v>
          </cell>
          <cell r="ACQ19">
            <v>0</v>
          </cell>
          <cell r="ACR19">
            <v>29</v>
          </cell>
          <cell r="ACS19">
            <v>197</v>
          </cell>
          <cell r="ACT19">
            <v>23</v>
          </cell>
          <cell r="ACU19">
            <v>-6</v>
          </cell>
          <cell r="ACV19">
            <v>0</v>
          </cell>
          <cell r="ACW19">
            <v>26</v>
          </cell>
          <cell r="ACX19">
            <v>29</v>
          </cell>
          <cell r="ACY19">
            <v>21</v>
          </cell>
          <cell r="ACZ19">
            <v>-5</v>
          </cell>
          <cell r="ADA19">
            <v>0</v>
          </cell>
          <cell r="ADB19">
            <v>36</v>
          </cell>
          <cell r="ADC19">
            <v>21</v>
          </cell>
          <cell r="ADD19">
            <v>30</v>
          </cell>
          <cell r="ADE19">
            <v>-6</v>
          </cell>
          <cell r="ADF19">
            <v>0</v>
          </cell>
          <cell r="ADG19">
            <v>58</v>
          </cell>
          <cell r="ADH19">
            <v>125</v>
          </cell>
          <cell r="ADI19">
            <v>46</v>
          </cell>
          <cell r="ADJ19">
            <v>-12</v>
          </cell>
          <cell r="ADK19">
            <v>0</v>
          </cell>
          <cell r="ADL19">
            <v>8</v>
          </cell>
          <cell r="ADM19">
            <v>6</v>
          </cell>
          <cell r="ADN19">
            <v>4</v>
          </cell>
          <cell r="ADO19">
            <v>-4</v>
          </cell>
          <cell r="ADP19">
            <v>0</v>
          </cell>
          <cell r="ADQ19">
            <v>44</v>
          </cell>
          <cell r="ADR19">
            <v>58</v>
          </cell>
          <cell r="ADS19">
            <v>35</v>
          </cell>
          <cell r="ADT19">
            <v>-9</v>
          </cell>
          <cell r="ADU19">
            <v>0</v>
          </cell>
          <cell r="ADV19">
            <v>2</v>
          </cell>
          <cell r="ADW19">
            <v>6</v>
          </cell>
          <cell r="ADX19">
            <v>1</v>
          </cell>
          <cell r="ADY19">
            <v>-1</v>
          </cell>
          <cell r="ADZ19">
            <v>0</v>
          </cell>
          <cell r="AEA19">
            <v>3</v>
          </cell>
          <cell r="AEB19">
            <v>2</v>
          </cell>
          <cell r="AEC19">
            <v>2</v>
          </cell>
          <cell r="AED19">
            <v>-1</v>
          </cell>
          <cell r="AEE19">
            <v>0</v>
          </cell>
          <cell r="AEF19">
            <v>5</v>
          </cell>
          <cell r="AEG19">
            <v>3</v>
          </cell>
          <cell r="AEH19">
            <v>4</v>
          </cell>
          <cell r="AEI19">
            <v>-1</v>
          </cell>
          <cell r="AEJ19">
            <v>0</v>
          </cell>
          <cell r="AEK19">
            <v>6</v>
          </cell>
          <cell r="AEL19">
            <v>36</v>
          </cell>
          <cell r="AEM19">
            <v>36</v>
          </cell>
          <cell r="AEN19">
            <v>30</v>
          </cell>
          <cell r="AEO19">
            <v>0</v>
          </cell>
          <cell r="AEP19">
            <v>8</v>
          </cell>
          <cell r="AEQ19">
            <v>5</v>
          </cell>
          <cell r="AER19">
            <v>6</v>
          </cell>
          <cell r="AES19">
            <v>-2</v>
          </cell>
          <cell r="AET19">
            <v>0</v>
          </cell>
          <cell r="AEU19">
            <v>5</v>
          </cell>
          <cell r="AEV19">
            <v>7</v>
          </cell>
          <cell r="AEW19">
            <v>5</v>
          </cell>
          <cell r="AEX19">
            <v>0</v>
          </cell>
          <cell r="AEY19">
            <v>0</v>
          </cell>
          <cell r="AEZ19">
            <v>7</v>
          </cell>
          <cell r="AFA19">
            <v>8</v>
          </cell>
          <cell r="AFB19">
            <v>6</v>
          </cell>
          <cell r="AFC19">
            <v>-1</v>
          </cell>
          <cell r="AFD19">
            <v>0</v>
          </cell>
          <cell r="AFE19">
            <v>20</v>
          </cell>
          <cell r="AFF19">
            <v>5</v>
          </cell>
          <cell r="AFG19">
            <v>16</v>
          </cell>
          <cell r="AFH19">
            <v>-4</v>
          </cell>
          <cell r="AFI19">
            <v>0</v>
          </cell>
          <cell r="AFJ19">
            <v>7</v>
          </cell>
          <cell r="AFK19">
            <v>20</v>
          </cell>
          <cell r="AFL19">
            <v>6</v>
          </cell>
          <cell r="AFM19">
            <v>-1</v>
          </cell>
          <cell r="AFN19">
            <v>0</v>
          </cell>
          <cell r="AFO19">
            <v>1</v>
          </cell>
          <cell r="AFP19">
            <v>7</v>
          </cell>
          <cell r="AFQ19">
            <v>1</v>
          </cell>
          <cell r="AFR19">
            <v>0</v>
          </cell>
          <cell r="AFS19">
            <v>0</v>
          </cell>
          <cell r="AFT19">
            <v>15</v>
          </cell>
          <cell r="AFU19">
            <v>1</v>
          </cell>
          <cell r="AFV19">
            <v>10</v>
          </cell>
          <cell r="AFW19">
            <v>-5</v>
          </cell>
          <cell r="AFX19">
            <v>0</v>
          </cell>
          <cell r="AFY19">
            <v>7</v>
          </cell>
          <cell r="AFZ19">
            <v>6</v>
          </cell>
          <cell r="AGA19">
            <v>5</v>
          </cell>
          <cell r="AGB19">
            <v>-2</v>
          </cell>
          <cell r="AGC19">
            <v>0</v>
          </cell>
          <cell r="AGD19">
            <v>6</v>
          </cell>
          <cell r="AGE19">
            <v>0</v>
          </cell>
          <cell r="AGF19">
            <v>0</v>
          </cell>
          <cell r="AGG19">
            <v>-6</v>
          </cell>
          <cell r="AGH19">
            <v>0</v>
          </cell>
          <cell r="AGI19">
            <v>23</v>
          </cell>
          <cell r="AGJ19">
            <v>7</v>
          </cell>
          <cell r="AGK19">
            <v>17</v>
          </cell>
          <cell r="AGL19">
            <v>-6</v>
          </cell>
          <cell r="AGM19">
            <v>0</v>
          </cell>
          <cell r="AGN19">
            <v>38</v>
          </cell>
          <cell r="AGO19">
            <v>38</v>
          </cell>
          <cell r="AGP19">
            <v>0</v>
          </cell>
          <cell r="AGQ19">
            <v>0</v>
          </cell>
          <cell r="AGR19">
            <v>11</v>
          </cell>
          <cell r="AGS19">
            <v>11</v>
          </cell>
          <cell r="AGT19">
            <v>0</v>
          </cell>
          <cell r="AGU19">
            <v>0</v>
          </cell>
          <cell r="AGV19">
            <v>38</v>
          </cell>
          <cell r="AGW19">
            <v>38</v>
          </cell>
          <cell r="AGX19">
            <v>0</v>
          </cell>
          <cell r="AGY19">
            <v>0</v>
          </cell>
          <cell r="AGZ19">
            <v>20</v>
          </cell>
          <cell r="AHA19">
            <v>20</v>
          </cell>
          <cell r="AHB19">
            <v>0</v>
          </cell>
          <cell r="AHC19">
            <v>0</v>
          </cell>
          <cell r="AHD19">
            <v>32</v>
          </cell>
          <cell r="AHE19">
            <v>32</v>
          </cell>
          <cell r="AHF19">
            <v>0</v>
          </cell>
          <cell r="AHG19">
            <v>0</v>
          </cell>
          <cell r="AHH19">
            <v>4</v>
          </cell>
          <cell r="AHI19">
            <v>4</v>
          </cell>
          <cell r="AHJ19">
            <v>0</v>
          </cell>
          <cell r="AHK19">
            <v>0</v>
          </cell>
          <cell r="AHL19">
            <v>4</v>
          </cell>
          <cell r="AHM19">
            <v>4</v>
          </cell>
          <cell r="AHN19">
            <v>0</v>
          </cell>
          <cell r="AHO19">
            <v>0</v>
          </cell>
          <cell r="AHP19">
            <v>3</v>
          </cell>
          <cell r="AHQ19">
            <v>3</v>
          </cell>
          <cell r="AHR19">
            <v>0</v>
          </cell>
          <cell r="AHS19">
            <v>0</v>
          </cell>
          <cell r="AHT19">
            <v>3</v>
          </cell>
          <cell r="AHU19">
            <v>3</v>
          </cell>
          <cell r="AHV19">
            <v>0</v>
          </cell>
          <cell r="AHW19">
            <v>0</v>
          </cell>
          <cell r="AHX19">
            <v>10</v>
          </cell>
          <cell r="AHY19">
            <v>10</v>
          </cell>
          <cell r="AHZ19">
            <v>0</v>
          </cell>
          <cell r="AIA19">
            <v>0</v>
          </cell>
          <cell r="AIB19">
            <v>23</v>
          </cell>
          <cell r="AIC19">
            <v>23</v>
          </cell>
          <cell r="AID19">
            <v>0</v>
          </cell>
          <cell r="AIF19" t="str">
            <v>*</v>
          </cell>
          <cell r="AIG19">
            <v>16</v>
          </cell>
          <cell r="AIH19">
            <v>20</v>
          </cell>
          <cell r="AII19">
            <v>5</v>
          </cell>
          <cell r="AIJ19">
            <v>4</v>
          </cell>
          <cell r="AIK19">
            <v>3</v>
          </cell>
          <cell r="AIL19">
            <v>0</v>
          </cell>
          <cell r="AIM19">
            <v>3</v>
          </cell>
        </row>
        <row r="20">
          <cell r="B20" t="str">
            <v>รพศ.สุราษฎร์ธานี</v>
          </cell>
          <cell r="C20">
            <v>11</v>
          </cell>
          <cell r="D20" t="str">
            <v>สุราษฎร์ธานี</v>
          </cell>
          <cell r="E20">
            <v>10681</v>
          </cell>
          <cell r="F20" t="str">
            <v>โรงพยาบาลสุราษฎร์ธานี</v>
          </cell>
          <cell r="G20" t="str">
            <v>A ใหญ่</v>
          </cell>
          <cell r="H20" t="str">
            <v>รพ.ระดับ A เตียง &lt; 700</v>
          </cell>
          <cell r="I20">
            <v>660</v>
          </cell>
          <cell r="J20">
            <v>809</v>
          </cell>
          <cell r="K20">
            <v>5</v>
          </cell>
          <cell r="L20">
            <v>556674</v>
          </cell>
          <cell r="M20">
            <v>216528</v>
          </cell>
          <cell r="N20">
            <v>0</v>
          </cell>
          <cell r="O20">
            <v>148724</v>
          </cell>
          <cell r="P20">
            <v>67804</v>
          </cell>
          <cell r="Q20">
            <v>9</v>
          </cell>
          <cell r="R20">
            <v>6.4</v>
          </cell>
          <cell r="S20">
            <v>1.2635233389495317</v>
          </cell>
          <cell r="T20">
            <v>7.6635233389495321</v>
          </cell>
          <cell r="U20">
            <v>5.1364766610504686</v>
          </cell>
          <cell r="V20" t="str">
            <v>Over</v>
          </cell>
          <cell r="W20">
            <v>3</v>
          </cell>
          <cell r="X20">
            <v>3</v>
          </cell>
          <cell r="Y20">
            <v>0</v>
          </cell>
          <cell r="Z20">
            <v>3</v>
          </cell>
          <cell r="AA20">
            <v>3</v>
          </cell>
          <cell r="AB20" t="str">
            <v>OK</v>
          </cell>
          <cell r="AC20">
            <v>30</v>
          </cell>
          <cell r="AD20">
            <v>23.8</v>
          </cell>
          <cell r="AE20">
            <v>4.3191400486941713</v>
          </cell>
          <cell r="AF20">
            <v>28.11914004869417</v>
          </cell>
          <cell r="AG20">
            <v>19.480859951305831</v>
          </cell>
          <cell r="AH20" t="str">
            <v>Over</v>
          </cell>
          <cell r="AI20">
            <v>2</v>
          </cell>
          <cell r="AJ20">
            <v>1.2</v>
          </cell>
          <cell r="AK20">
            <v>0.87526103040466119</v>
          </cell>
          <cell r="AL20">
            <v>2.0752610304046613</v>
          </cell>
          <cell r="AM20">
            <v>0.32473896959533877</v>
          </cell>
          <cell r="AN20" t="str">
            <v>OK</v>
          </cell>
          <cell r="AO20">
            <v>1</v>
          </cell>
          <cell r="AP20">
            <v>1.1000000000000001</v>
          </cell>
          <cell r="AQ20">
            <v>0.22941573387056158</v>
          </cell>
          <cell r="AR20">
            <v>1.3294157338705617</v>
          </cell>
          <cell r="AS20">
            <v>0.87058426612943851</v>
          </cell>
          <cell r="AT20" t="str">
            <v>OK</v>
          </cell>
          <cell r="AU20">
            <v>4</v>
          </cell>
          <cell r="AV20">
            <v>6</v>
          </cell>
          <cell r="AW20">
            <v>10</v>
          </cell>
          <cell r="AX20">
            <v>7.6</v>
          </cell>
          <cell r="AY20">
            <v>1.5709348354753427</v>
          </cell>
          <cell r="AZ20">
            <v>9.170934835475343</v>
          </cell>
          <cell r="BA20">
            <v>6.0290651645246571</v>
          </cell>
          <cell r="BB20" t="str">
            <v>Over</v>
          </cell>
          <cell r="BC20">
            <v>55</v>
          </cell>
          <cell r="BD20">
            <v>15</v>
          </cell>
          <cell r="BE20">
            <v>30</v>
          </cell>
          <cell r="BF20">
            <v>45</v>
          </cell>
          <cell r="BG20">
            <v>29.6</v>
          </cell>
          <cell r="BH20">
            <v>9.7842216937294939</v>
          </cell>
          <cell r="BI20">
            <v>39.384221693729494</v>
          </cell>
          <cell r="BJ20">
            <v>19.815778306270509</v>
          </cell>
          <cell r="BK20" t="str">
            <v>Over</v>
          </cell>
          <cell r="BL20">
            <v>5</v>
          </cell>
          <cell r="BM20">
            <v>48</v>
          </cell>
          <cell r="BN20">
            <v>53</v>
          </cell>
          <cell r="BO20">
            <v>37</v>
          </cell>
          <cell r="BP20">
            <v>6.0813202629322962</v>
          </cell>
          <cell r="BQ20">
            <v>43.081320262932294</v>
          </cell>
          <cell r="BR20">
            <v>30.918679737067706</v>
          </cell>
          <cell r="BS20" t="str">
            <v>Over</v>
          </cell>
          <cell r="BT20">
            <v>2</v>
          </cell>
          <cell r="BU20">
            <v>1.8</v>
          </cell>
          <cell r="BV20">
            <v>0.87191393963432817</v>
          </cell>
          <cell r="BW20">
            <v>2.6719139396343281</v>
          </cell>
          <cell r="BX20">
            <v>0.92808606036567187</v>
          </cell>
          <cell r="BY20" t="str">
            <v>OK</v>
          </cell>
          <cell r="BZ20">
            <v>55</v>
          </cell>
          <cell r="CA20">
            <v>12</v>
          </cell>
          <cell r="CB20">
            <v>6</v>
          </cell>
          <cell r="CC20">
            <v>18</v>
          </cell>
          <cell r="CD20">
            <v>14.2</v>
          </cell>
          <cell r="CE20">
            <v>2.3470773165416943</v>
          </cell>
          <cell r="CF20">
            <v>16.547077316541692</v>
          </cell>
          <cell r="CG20">
            <v>11.852922683458305</v>
          </cell>
          <cell r="CH20" t="str">
            <v>Over</v>
          </cell>
          <cell r="CI20">
            <v>11</v>
          </cell>
          <cell r="CJ20">
            <v>34</v>
          </cell>
          <cell r="CK20">
            <v>45</v>
          </cell>
          <cell r="CL20">
            <v>5</v>
          </cell>
          <cell r="CM20">
            <v>12</v>
          </cell>
          <cell r="CN20">
            <v>17</v>
          </cell>
          <cell r="CO20">
            <v>62</v>
          </cell>
          <cell r="CP20">
            <v>44.6</v>
          </cell>
          <cell r="CQ20">
            <v>8.3802189813535612</v>
          </cell>
          <cell r="CR20">
            <v>52.980218981353559</v>
          </cell>
          <cell r="CS20">
            <v>36.219781018646444</v>
          </cell>
          <cell r="CT20" t="str">
            <v>Over</v>
          </cell>
          <cell r="CU20">
            <v>235</v>
          </cell>
          <cell r="CV20">
            <v>23</v>
          </cell>
          <cell r="CW20">
            <v>23</v>
          </cell>
          <cell r="CX20">
            <v>2</v>
          </cell>
          <cell r="CY20">
            <v>1</v>
          </cell>
          <cell r="CZ20">
            <v>1</v>
          </cell>
          <cell r="DA20">
            <v>4</v>
          </cell>
          <cell r="DB20">
            <v>0</v>
          </cell>
          <cell r="DC20">
            <v>8</v>
          </cell>
          <cell r="DD20">
            <v>0</v>
          </cell>
          <cell r="DE20">
            <v>17</v>
          </cell>
          <cell r="DF20">
            <v>50</v>
          </cell>
          <cell r="DG20">
            <v>15</v>
          </cell>
          <cell r="DH20">
            <v>2</v>
          </cell>
          <cell r="DI20">
            <v>0</v>
          </cell>
          <cell r="DJ20">
            <v>5</v>
          </cell>
          <cell r="DK20">
            <v>3</v>
          </cell>
          <cell r="DL20">
            <v>0</v>
          </cell>
          <cell r="DM20">
            <v>3</v>
          </cell>
          <cell r="DN20">
            <v>6</v>
          </cell>
          <cell r="DO20">
            <v>101</v>
          </cell>
          <cell r="DP20">
            <v>5</v>
          </cell>
          <cell r="DQ20">
            <v>6</v>
          </cell>
          <cell r="DR20">
            <v>11</v>
          </cell>
          <cell r="DS20">
            <v>19</v>
          </cell>
          <cell r="DT20">
            <v>2</v>
          </cell>
          <cell r="DU20">
            <v>21</v>
          </cell>
          <cell r="DV20">
            <v>6</v>
          </cell>
          <cell r="DW20">
            <v>3</v>
          </cell>
          <cell r="DX20">
            <v>0</v>
          </cell>
          <cell r="DY20">
            <v>9</v>
          </cell>
          <cell r="DZ20">
            <v>6</v>
          </cell>
          <cell r="EA20">
            <v>3</v>
          </cell>
          <cell r="EB20">
            <v>9</v>
          </cell>
          <cell r="EC20">
            <v>151</v>
          </cell>
          <cell r="ED20">
            <v>5</v>
          </cell>
          <cell r="EE20">
            <v>5</v>
          </cell>
          <cell r="EF20">
            <v>0</v>
          </cell>
          <cell r="EG20">
            <v>3</v>
          </cell>
          <cell r="EH20">
            <v>5</v>
          </cell>
          <cell r="EI20">
            <v>8</v>
          </cell>
          <cell r="EJ20">
            <v>2</v>
          </cell>
          <cell r="EK20">
            <v>0</v>
          </cell>
          <cell r="EL20">
            <v>2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2</v>
          </cell>
          <cell r="EZ20">
            <v>2</v>
          </cell>
          <cell r="FA20">
            <v>12</v>
          </cell>
          <cell r="FB20">
            <v>0</v>
          </cell>
          <cell r="FC20">
            <v>10</v>
          </cell>
          <cell r="FD20">
            <v>0</v>
          </cell>
          <cell r="FE20">
            <v>10</v>
          </cell>
          <cell r="FF20">
            <v>5</v>
          </cell>
          <cell r="FG20">
            <v>0</v>
          </cell>
          <cell r="FH20">
            <v>5</v>
          </cell>
          <cell r="FI20">
            <v>5</v>
          </cell>
          <cell r="FJ20">
            <v>0</v>
          </cell>
          <cell r="FK20">
            <v>5</v>
          </cell>
          <cell r="FL20">
            <v>5</v>
          </cell>
          <cell r="FM20">
            <v>0</v>
          </cell>
          <cell r="FN20">
            <v>5</v>
          </cell>
          <cell r="FO20">
            <v>25</v>
          </cell>
          <cell r="FP20">
            <v>75</v>
          </cell>
          <cell r="FQ20">
            <v>21.652799999999999</v>
          </cell>
          <cell r="FR20">
            <v>45</v>
          </cell>
          <cell r="FS20">
            <v>23.2</v>
          </cell>
          <cell r="FT20">
            <v>12.033335763230545</v>
          </cell>
          <cell r="FU20">
            <v>35.233335763230542</v>
          </cell>
          <cell r="FV20">
            <v>11.166664236769455</v>
          </cell>
          <cell r="FW20" t="str">
            <v>Over</v>
          </cell>
          <cell r="FX20">
            <v>59.489600000000003</v>
          </cell>
          <cell r="FY20">
            <v>94</v>
          </cell>
          <cell r="FZ20">
            <v>35.6</v>
          </cell>
          <cell r="GA20">
            <v>24.171173203530849</v>
          </cell>
          <cell r="GB20">
            <v>59.77117320353085</v>
          </cell>
          <cell r="GC20">
            <v>11.428826796469153</v>
          </cell>
          <cell r="GD20" t="str">
            <v>Over</v>
          </cell>
          <cell r="GE20">
            <v>224</v>
          </cell>
          <cell r="GF20">
            <v>14</v>
          </cell>
          <cell r="GG20">
            <v>10.6</v>
          </cell>
          <cell r="GH20">
            <v>1.1342617456312003</v>
          </cell>
          <cell r="GI20">
            <v>11.7342617456312</v>
          </cell>
          <cell r="GJ20">
            <v>9.4657382543687998</v>
          </cell>
          <cell r="GK20" t="str">
            <v>Over</v>
          </cell>
          <cell r="GL20">
            <v>0</v>
          </cell>
          <cell r="GM20">
            <v>0.6</v>
          </cell>
          <cell r="GN20">
            <v>1.0029197142425581</v>
          </cell>
          <cell r="GO20">
            <v>1.602919714242558</v>
          </cell>
          <cell r="GP20">
            <v>-0.40291971424255812</v>
          </cell>
          <cell r="GQ20" t="str">
            <v>OK</v>
          </cell>
          <cell r="GR20">
            <v>9</v>
          </cell>
          <cell r="GS20">
            <v>4</v>
          </cell>
          <cell r="GT20">
            <v>13</v>
          </cell>
          <cell r="GU20">
            <v>13.7</v>
          </cell>
          <cell r="GV20">
            <v>1.5389675281277293</v>
          </cell>
          <cell r="GW20">
            <v>15.238967528127729</v>
          </cell>
          <cell r="GX20">
            <v>12.16103247187227</v>
          </cell>
          <cell r="GY20" t="str">
            <v>OK</v>
          </cell>
          <cell r="GZ20">
            <v>1</v>
          </cell>
          <cell r="HA20">
            <v>1.4</v>
          </cell>
          <cell r="HB20">
            <v>1.0457376590053493</v>
          </cell>
          <cell r="HC20">
            <v>2.4457376590053492</v>
          </cell>
          <cell r="HD20">
            <v>0.35426234099465059</v>
          </cell>
          <cell r="HE20" t="str">
            <v>OK</v>
          </cell>
          <cell r="HF20">
            <v>28</v>
          </cell>
          <cell r="HG20">
            <v>4</v>
          </cell>
          <cell r="HH20">
            <v>2.4</v>
          </cell>
          <cell r="HI20">
            <v>2.381704141971257</v>
          </cell>
          <cell r="HJ20">
            <v>4.7817041419712574</v>
          </cell>
          <cell r="HK20">
            <v>1.8295858028742895E-2</v>
          </cell>
          <cell r="HL20" t="str">
            <v>OK</v>
          </cell>
          <cell r="HM20">
            <v>1</v>
          </cell>
          <cell r="HN20">
            <v>10</v>
          </cell>
          <cell r="HO20">
            <v>11</v>
          </cell>
          <cell r="HP20">
            <v>8.3000000000000007</v>
          </cell>
          <cell r="HQ20">
            <v>4.6603967905763177</v>
          </cell>
          <cell r="HR20">
            <v>12.960396790576318</v>
          </cell>
          <cell r="HS20">
            <v>3.639603209423683</v>
          </cell>
          <cell r="HT20" t="str">
            <v>OK</v>
          </cell>
          <cell r="HU20">
            <v>4</v>
          </cell>
          <cell r="HV20">
            <v>8.1999999999999993</v>
          </cell>
          <cell r="HW20">
            <v>4.327931856215713</v>
          </cell>
          <cell r="HX20">
            <v>12.527931856215712</v>
          </cell>
          <cell r="HY20">
            <v>3.8720681437842863</v>
          </cell>
          <cell r="HZ20" t="str">
            <v>OK</v>
          </cell>
          <cell r="IA20">
            <v>19</v>
          </cell>
          <cell r="IB20">
            <v>18.555800000000001</v>
          </cell>
          <cell r="IC20">
            <v>4</v>
          </cell>
          <cell r="ID20">
            <v>2.7</v>
          </cell>
          <cell r="IE20">
            <v>1.0116282977781403</v>
          </cell>
          <cell r="IF20">
            <v>3.7116282977781405</v>
          </cell>
          <cell r="IG20">
            <v>1.6883717022218598</v>
          </cell>
          <cell r="IH20" t="str">
            <v>Over</v>
          </cell>
          <cell r="II20">
            <v>1</v>
          </cell>
          <cell r="IJ20">
            <v>0.7</v>
          </cell>
          <cell r="IK20">
            <v>0.47756693294091923</v>
          </cell>
          <cell r="IL20">
            <v>1.1775669329409193</v>
          </cell>
          <cell r="IM20">
            <v>0.22243306705908072</v>
          </cell>
          <cell r="IN20" t="str">
            <v>OK</v>
          </cell>
          <cell r="IO20">
            <v>0</v>
          </cell>
          <cell r="IP20">
            <v>0.6</v>
          </cell>
          <cell r="IQ20">
            <v>0.88522637273985005</v>
          </cell>
          <cell r="IR20">
            <v>1.48522637273985</v>
          </cell>
          <cell r="IS20">
            <v>-0.28522637273985008</v>
          </cell>
          <cell r="IT20" t="str">
            <v>OK</v>
          </cell>
          <cell r="IU20">
            <v>5</v>
          </cell>
          <cell r="IV20">
            <v>2</v>
          </cell>
          <cell r="IW20">
            <v>2.8</v>
          </cell>
          <cell r="IX20">
            <v>0.67103829820720284</v>
          </cell>
          <cell r="IY20">
            <v>3.4710382982072026</v>
          </cell>
          <cell r="IZ20">
            <v>2.1289617017927971</v>
          </cell>
          <cell r="JA20" t="str">
            <v>Under</v>
          </cell>
          <cell r="JB20">
            <v>1</v>
          </cell>
          <cell r="JC20">
            <v>1</v>
          </cell>
          <cell r="JD20">
            <v>0</v>
          </cell>
          <cell r="JE20">
            <v>1</v>
          </cell>
          <cell r="JF20">
            <v>1</v>
          </cell>
          <cell r="JG20" t="str">
            <v>OK</v>
          </cell>
          <cell r="JH20">
            <v>2</v>
          </cell>
          <cell r="JI20">
            <v>5</v>
          </cell>
          <cell r="JJ20">
            <v>7</v>
          </cell>
          <cell r="JK20">
            <v>7</v>
          </cell>
          <cell r="JL20">
            <v>0</v>
          </cell>
          <cell r="JM20">
            <v>7</v>
          </cell>
          <cell r="JN20">
            <v>7</v>
          </cell>
          <cell r="JO20" t="str">
            <v>OK</v>
          </cell>
          <cell r="JP20">
            <v>3</v>
          </cell>
          <cell r="JQ20">
            <v>2</v>
          </cell>
          <cell r="JR20">
            <v>0.84811452387872421</v>
          </cell>
          <cell r="JS20">
            <v>2.8481145238787242</v>
          </cell>
          <cell r="JT20">
            <v>1.1518854761212758</v>
          </cell>
          <cell r="JU20" t="str">
            <v>Over</v>
          </cell>
          <cell r="JV20">
            <v>1</v>
          </cell>
          <cell r="JW20">
            <v>0.7</v>
          </cell>
          <cell r="JX20">
            <v>0.68398556805676947</v>
          </cell>
          <cell r="JY20">
            <v>1.3839855680567694</v>
          </cell>
          <cell r="JZ20">
            <v>1.6014431943230489E-2</v>
          </cell>
          <cell r="KA20" t="str">
            <v>OK</v>
          </cell>
          <cell r="KB20">
            <v>3</v>
          </cell>
          <cell r="KC20">
            <v>2</v>
          </cell>
          <cell r="KD20">
            <v>5</v>
          </cell>
          <cell r="KE20">
            <v>3.4</v>
          </cell>
          <cell r="KF20">
            <v>0.61177529032149769</v>
          </cell>
          <cell r="KG20">
            <v>4.0117752903214976</v>
          </cell>
          <cell r="KH20">
            <v>2.7882247096785022</v>
          </cell>
          <cell r="KI20" t="str">
            <v>Over</v>
          </cell>
          <cell r="KJ20">
            <v>19</v>
          </cell>
          <cell r="KK20">
            <v>3</v>
          </cell>
          <cell r="KL20">
            <v>1.4</v>
          </cell>
          <cell r="KM20">
            <v>0.9612370197756297</v>
          </cell>
          <cell r="KN20">
            <v>2.3612370197756296</v>
          </cell>
          <cell r="KO20">
            <v>0.43876298022437021</v>
          </cell>
          <cell r="KP20" t="str">
            <v>Over</v>
          </cell>
          <cell r="KQ20">
            <v>3</v>
          </cell>
          <cell r="KR20">
            <v>2.2000000000000002</v>
          </cell>
          <cell r="KS20">
            <v>0.97031977607191811</v>
          </cell>
          <cell r="KT20">
            <v>3.1703197760719184</v>
          </cell>
          <cell r="KU20">
            <v>1.229680223928082</v>
          </cell>
          <cell r="KV20" t="str">
            <v>OK</v>
          </cell>
          <cell r="KW20">
            <v>2</v>
          </cell>
          <cell r="KX20">
            <v>2</v>
          </cell>
          <cell r="KY20">
            <v>0.97632800547203713</v>
          </cell>
          <cell r="KZ20">
            <v>2.9763280054720371</v>
          </cell>
          <cell r="LA20">
            <v>1.0236719945279629</v>
          </cell>
          <cell r="LB20" t="str">
            <v>OK</v>
          </cell>
          <cell r="LC20">
            <v>0</v>
          </cell>
          <cell r="LD20">
            <v>0.7</v>
          </cell>
          <cell r="LE20">
            <v>0.51298917604257699</v>
          </cell>
          <cell r="LF20">
            <v>1.2129891760425768</v>
          </cell>
          <cell r="LG20">
            <v>0.18701082395742297</v>
          </cell>
          <cell r="LH20" t="str">
            <v>Under</v>
          </cell>
          <cell r="LI20">
            <v>8</v>
          </cell>
          <cell r="LJ20">
            <v>79</v>
          </cell>
          <cell r="LK20">
            <v>8</v>
          </cell>
          <cell r="LL20">
            <v>7.7</v>
          </cell>
          <cell r="LM20">
            <v>2.1656542843981734</v>
          </cell>
          <cell r="LN20">
            <v>9.8656542843981736</v>
          </cell>
          <cell r="LO20">
            <v>5.5343457156018268</v>
          </cell>
          <cell r="LP20" t="str">
            <v>OK</v>
          </cell>
          <cell r="LQ20">
            <v>4</v>
          </cell>
          <cell r="LR20">
            <v>16</v>
          </cell>
          <cell r="LS20">
            <v>0</v>
          </cell>
          <cell r="LT20">
            <v>20</v>
          </cell>
          <cell r="LU20">
            <v>20</v>
          </cell>
          <cell r="LV20">
            <v>0</v>
          </cell>
          <cell r="LW20">
            <v>20</v>
          </cell>
          <cell r="LX20">
            <v>20</v>
          </cell>
          <cell r="LY20" t="str">
            <v>OK</v>
          </cell>
          <cell r="LZ20">
            <v>28</v>
          </cell>
          <cell r="MA20">
            <v>39</v>
          </cell>
          <cell r="MB20">
            <v>37.6</v>
          </cell>
          <cell r="MC20">
            <v>10.545640156756225</v>
          </cell>
          <cell r="MD20">
            <v>48.14564015675623</v>
          </cell>
          <cell r="ME20">
            <v>27.054359843243777</v>
          </cell>
          <cell r="MF20" t="str">
            <v>OK</v>
          </cell>
          <cell r="MG20">
            <v>5</v>
          </cell>
          <cell r="MH20">
            <v>1.8</v>
          </cell>
          <cell r="MI20">
            <v>2.2425966570210236</v>
          </cell>
          <cell r="MJ20">
            <v>4.0425966570210239</v>
          </cell>
          <cell r="MK20">
            <v>-0.44259665702102358</v>
          </cell>
          <cell r="ML20" t="str">
            <v>Over</v>
          </cell>
          <cell r="MM20">
            <v>44</v>
          </cell>
          <cell r="MN20">
            <v>39</v>
          </cell>
          <cell r="MO20">
            <v>27.9</v>
          </cell>
          <cell r="MP20">
            <v>8.0517333138104608</v>
          </cell>
          <cell r="MQ20">
            <v>35.951733313810458</v>
          </cell>
          <cell r="MR20">
            <v>19.84826668618954</v>
          </cell>
          <cell r="MS20" t="str">
            <v>Over</v>
          </cell>
          <cell r="MT20">
            <v>4</v>
          </cell>
          <cell r="MU20">
            <v>1.1000000000000001</v>
          </cell>
          <cell r="MV20">
            <v>1.804801911989365</v>
          </cell>
          <cell r="MW20">
            <v>2.9048019119893649</v>
          </cell>
          <cell r="MX20">
            <v>-0.70480191198936493</v>
          </cell>
          <cell r="MY20" t="str">
            <v>Over</v>
          </cell>
          <cell r="MZ20">
            <v>43</v>
          </cell>
          <cell r="NA20">
            <v>17</v>
          </cell>
          <cell r="NB20">
            <v>11.2</v>
          </cell>
          <cell r="NC20">
            <v>2.8531300140710352</v>
          </cell>
          <cell r="ND20">
            <v>14.053130014071034</v>
          </cell>
          <cell r="NE20">
            <v>8.346869985928965</v>
          </cell>
          <cell r="NF20" t="str">
            <v>Over</v>
          </cell>
          <cell r="NG20">
            <v>17</v>
          </cell>
          <cell r="NH20">
            <v>20</v>
          </cell>
          <cell r="NI20">
            <v>17.2</v>
          </cell>
          <cell r="NJ20">
            <v>4.6697984478839798</v>
          </cell>
          <cell r="NK20">
            <v>21.86979844788398</v>
          </cell>
          <cell r="NL20">
            <v>12.530201552116019</v>
          </cell>
          <cell r="NM20" t="str">
            <v>OK</v>
          </cell>
          <cell r="NN20">
            <v>20</v>
          </cell>
          <cell r="NO20">
            <v>4</v>
          </cell>
          <cell r="NP20">
            <v>2</v>
          </cell>
          <cell r="NQ20">
            <v>0.9176629354822472</v>
          </cell>
          <cell r="NR20">
            <v>2.9176629354822472</v>
          </cell>
          <cell r="NS20">
            <v>1.0823370645177528</v>
          </cell>
          <cell r="NT20" t="str">
            <v>Over</v>
          </cell>
          <cell r="NU20">
            <v>1</v>
          </cell>
          <cell r="NV20">
            <v>1</v>
          </cell>
          <cell r="NW20">
            <v>0</v>
          </cell>
          <cell r="NX20">
            <v>1</v>
          </cell>
          <cell r="NY20">
            <v>1</v>
          </cell>
          <cell r="NZ20" t="str">
            <v>OK</v>
          </cell>
          <cell r="OA20">
            <v>5</v>
          </cell>
          <cell r="OB20">
            <v>7</v>
          </cell>
          <cell r="OC20">
            <v>5.9</v>
          </cell>
          <cell r="OD20">
            <v>1.2681431837544697</v>
          </cell>
          <cell r="OE20">
            <v>7.16814318375447</v>
          </cell>
          <cell r="OF20">
            <v>4.6318568162455307</v>
          </cell>
          <cell r="OG20" t="str">
            <v>OK</v>
          </cell>
          <cell r="OH20">
            <v>7</v>
          </cell>
          <cell r="OI20">
            <v>7</v>
          </cell>
          <cell r="OJ20">
            <v>5.3</v>
          </cell>
          <cell r="OK20">
            <v>1.3891812557774839</v>
          </cell>
          <cell r="OL20">
            <v>6.6891812557774841</v>
          </cell>
          <cell r="OM20">
            <v>3.910818744222516</v>
          </cell>
          <cell r="ON20" t="str">
            <v>Over</v>
          </cell>
          <cell r="OO20">
            <v>3</v>
          </cell>
          <cell r="OP20">
            <v>4</v>
          </cell>
          <cell r="OQ20">
            <v>7</v>
          </cell>
          <cell r="OR20">
            <v>7</v>
          </cell>
          <cell r="OS20">
            <v>0</v>
          </cell>
          <cell r="OT20">
            <v>7</v>
          </cell>
          <cell r="OU20">
            <v>7</v>
          </cell>
          <cell r="OV20" t="str">
            <v>OK</v>
          </cell>
          <cell r="OW20">
            <v>14</v>
          </cell>
          <cell r="OX20">
            <v>8</v>
          </cell>
          <cell r="OY20">
            <v>3</v>
          </cell>
          <cell r="OZ20">
            <v>11</v>
          </cell>
          <cell r="PA20">
            <v>7.8</v>
          </cell>
          <cell r="PB20">
            <v>1.649029485974717</v>
          </cell>
          <cell r="PC20">
            <v>9.4490294859747159</v>
          </cell>
          <cell r="PD20">
            <v>6.1509705140252828</v>
          </cell>
          <cell r="PE20" t="str">
            <v>Over</v>
          </cell>
          <cell r="PF20">
            <v>11</v>
          </cell>
          <cell r="PG20">
            <v>5</v>
          </cell>
          <cell r="PH20">
            <v>2.2999999999999998</v>
          </cell>
          <cell r="PI20">
            <v>1.6276126096272243</v>
          </cell>
          <cell r="PJ20">
            <v>3.9276126096272241</v>
          </cell>
          <cell r="PK20">
            <v>0.67238739037277551</v>
          </cell>
          <cell r="PL20" t="str">
            <v>Over</v>
          </cell>
          <cell r="PM20">
            <v>7</v>
          </cell>
          <cell r="PN20">
            <v>0</v>
          </cell>
          <cell r="PO20">
            <v>7</v>
          </cell>
          <cell r="PP20">
            <v>7</v>
          </cell>
          <cell r="PQ20">
            <v>0</v>
          </cell>
          <cell r="PR20">
            <v>7</v>
          </cell>
          <cell r="PS20">
            <v>7</v>
          </cell>
          <cell r="PT20" t="str">
            <v>OK</v>
          </cell>
          <cell r="PU20">
            <v>12</v>
          </cell>
          <cell r="PV20">
            <v>18</v>
          </cell>
          <cell r="PW20">
            <v>12.789473684210526</v>
          </cell>
          <cell r="PX20">
            <v>3.1194541432832095</v>
          </cell>
          <cell r="PY20">
            <v>15.908927827493734</v>
          </cell>
          <cell r="PZ20">
            <v>9.6700195409273171</v>
          </cell>
          <cell r="QA20" t="str">
            <v>Over</v>
          </cell>
          <cell r="QB20">
            <v>18</v>
          </cell>
          <cell r="QC20">
            <v>12</v>
          </cell>
          <cell r="QD20">
            <v>9.0526315789473681</v>
          </cell>
          <cell r="QE20">
            <v>2.8572263981103219</v>
          </cell>
          <cell r="QF20">
            <v>11.90985797705769</v>
          </cell>
          <cell r="QG20">
            <v>6.1954051808370458</v>
          </cell>
          <cell r="QH20" t="str">
            <v>Over</v>
          </cell>
          <cell r="QI20">
            <v>12</v>
          </cell>
          <cell r="QJ20">
            <v>7</v>
          </cell>
          <cell r="QK20">
            <v>5.4210526315789478</v>
          </cell>
          <cell r="QL20">
            <v>1.070606758062622</v>
          </cell>
          <cell r="QM20">
            <v>6.49165938964157</v>
          </cell>
          <cell r="QN20">
            <v>4.3504458735163256</v>
          </cell>
          <cell r="QO20" t="str">
            <v>Over</v>
          </cell>
          <cell r="QP20">
            <v>20</v>
          </cell>
          <cell r="QQ20">
            <v>6.5789473684210522</v>
          </cell>
          <cell r="QR20">
            <v>5.2632456133041057</v>
          </cell>
          <cell r="QS20">
            <v>11.842192981725159</v>
          </cell>
          <cell r="QT20">
            <v>1.3157017551169465</v>
          </cell>
          <cell r="QU20" t="str">
            <v>Over</v>
          </cell>
          <cell r="QV20">
            <v>8</v>
          </cell>
          <cell r="QW20">
            <v>0</v>
          </cell>
          <cell r="QX20">
            <v>8</v>
          </cell>
          <cell r="QY20">
            <v>8</v>
          </cell>
          <cell r="QZ20">
            <v>0</v>
          </cell>
          <cell r="RA20">
            <v>8</v>
          </cell>
          <cell r="RB20">
            <v>8</v>
          </cell>
          <cell r="RC20" t="str">
            <v>OK</v>
          </cell>
          <cell r="RD20">
            <v>35</v>
          </cell>
          <cell r="RE20">
            <v>21</v>
          </cell>
          <cell r="RF20">
            <v>24.315789473684209</v>
          </cell>
          <cell r="RG20">
            <v>7.7463441669742759</v>
          </cell>
          <cell r="RH20">
            <v>32.062133640658487</v>
          </cell>
          <cell r="RI20">
            <v>16.569445306709934</v>
          </cell>
          <cell r="RJ20" t="str">
            <v>OK</v>
          </cell>
          <cell r="RK20">
            <v>11</v>
          </cell>
          <cell r="RL20">
            <v>0</v>
          </cell>
          <cell r="RM20">
            <v>11</v>
          </cell>
          <cell r="RN20">
            <v>8.2631578947368425</v>
          </cell>
          <cell r="RO20">
            <v>7.2098860005100551</v>
          </cell>
          <cell r="RP20">
            <v>15.473043895246898</v>
          </cell>
          <cell r="RQ20">
            <v>1.0532718942267874</v>
          </cell>
          <cell r="RR20" t="str">
            <v>OK</v>
          </cell>
          <cell r="RS20">
            <v>1</v>
          </cell>
          <cell r="RT20">
            <v>1</v>
          </cell>
          <cell r="RU20">
            <v>0</v>
          </cell>
          <cell r="RV20">
            <v>1</v>
          </cell>
          <cell r="RW20">
            <v>1</v>
          </cell>
          <cell r="RX20" t="str">
            <v>OK</v>
          </cell>
          <cell r="RY20">
            <v>33</v>
          </cell>
          <cell r="RZ20">
            <v>11</v>
          </cell>
          <cell r="SA20">
            <v>8.3157894736842106</v>
          </cell>
          <cell r="SB20">
            <v>2.187150139106631</v>
          </cell>
          <cell r="SC20">
            <v>10.502939612790842</v>
          </cell>
          <cell r="SD20">
            <v>6.1286393345775796</v>
          </cell>
          <cell r="SE20" t="str">
            <v>Over</v>
          </cell>
          <cell r="SF20">
            <v>15</v>
          </cell>
          <cell r="SG20">
            <v>6</v>
          </cell>
          <cell r="SH20">
            <v>0</v>
          </cell>
          <cell r="SI20">
            <v>0</v>
          </cell>
          <cell r="SJ20">
            <v>9</v>
          </cell>
          <cell r="SK20">
            <v>21</v>
          </cell>
          <cell r="SL20">
            <v>27</v>
          </cell>
          <cell r="SM20">
            <v>24.789473684210527</v>
          </cell>
          <cell r="SN20">
            <v>7.4429604875152622</v>
          </cell>
          <cell r="SO20">
            <v>32.232434171725792</v>
          </cell>
          <cell r="SP20">
            <v>17.346513196695266</v>
          </cell>
          <cell r="SQ20" t="str">
            <v>OK</v>
          </cell>
          <cell r="SR20">
            <v>38</v>
          </cell>
          <cell r="SS20">
            <v>1</v>
          </cell>
          <cell r="ST20">
            <v>0.73684210526315785</v>
          </cell>
          <cell r="SU20">
            <v>0.73349280562690777</v>
          </cell>
          <cell r="SV20">
            <v>1.4703349108900656</v>
          </cell>
          <cell r="SW20">
            <v>3.3492996362500804E-3</v>
          </cell>
          <cell r="SX20" t="str">
            <v>OK</v>
          </cell>
          <cell r="SY20">
            <v>55</v>
          </cell>
          <cell r="SZ20">
            <v>4</v>
          </cell>
          <cell r="TA20">
            <v>21</v>
          </cell>
          <cell r="TB20">
            <v>80</v>
          </cell>
          <cell r="TC20">
            <v>61.368421052631582</v>
          </cell>
          <cell r="TD20">
            <v>15.993785342771202</v>
          </cell>
          <cell r="TE20">
            <v>77.362206395402779</v>
          </cell>
          <cell r="TF20">
            <v>45.374635709860378</v>
          </cell>
          <cell r="TG20" t="str">
            <v>Over</v>
          </cell>
          <cell r="TH20">
            <v>81</v>
          </cell>
          <cell r="TI20">
            <v>4</v>
          </cell>
          <cell r="TJ20">
            <v>4.2105263157894735</v>
          </cell>
          <cell r="TK20">
            <v>1.1342617456312003</v>
          </cell>
          <cell r="TL20">
            <v>5.3447880614206742</v>
          </cell>
          <cell r="TM20">
            <v>3.0762645701582731</v>
          </cell>
          <cell r="TN20" t="str">
            <v>OK</v>
          </cell>
          <cell r="TO20">
            <v>29</v>
          </cell>
          <cell r="TP20">
            <v>0</v>
          </cell>
          <cell r="TQ20">
            <v>29</v>
          </cell>
          <cell r="TR20">
            <v>23.842105263157894</v>
          </cell>
          <cell r="TS20">
            <v>10.122928638023993</v>
          </cell>
          <cell r="TT20">
            <v>33.965033901181883</v>
          </cell>
          <cell r="TU20">
            <v>13.719176625133901</v>
          </cell>
          <cell r="TV20" t="str">
            <v>OK</v>
          </cell>
          <cell r="TW20">
            <v>5</v>
          </cell>
          <cell r="TX20">
            <v>0</v>
          </cell>
          <cell r="TY20">
            <v>5</v>
          </cell>
          <cell r="TZ20">
            <v>5</v>
          </cell>
          <cell r="UA20">
            <v>0</v>
          </cell>
          <cell r="UB20">
            <v>5</v>
          </cell>
          <cell r="UC20">
            <v>5</v>
          </cell>
          <cell r="UD20" t="str">
            <v>OK</v>
          </cell>
          <cell r="UE20">
            <v>3</v>
          </cell>
          <cell r="UF20">
            <v>2</v>
          </cell>
          <cell r="UG20">
            <v>5</v>
          </cell>
          <cell r="UH20">
            <v>5</v>
          </cell>
          <cell r="UI20">
            <v>0</v>
          </cell>
          <cell r="UJ20">
            <v>5</v>
          </cell>
          <cell r="UK20">
            <v>5</v>
          </cell>
          <cell r="UL20" t="str">
            <v>OK</v>
          </cell>
          <cell r="UM20">
            <v>43</v>
          </cell>
          <cell r="UN20">
            <v>7</v>
          </cell>
          <cell r="UO20">
            <v>7</v>
          </cell>
          <cell r="UP20">
            <v>0</v>
          </cell>
          <cell r="UQ20">
            <v>7</v>
          </cell>
          <cell r="UR20">
            <v>7</v>
          </cell>
          <cell r="US20" t="str">
            <v>OK</v>
          </cell>
          <cell r="UT20">
            <v>7</v>
          </cell>
          <cell r="UU20">
            <v>60</v>
          </cell>
          <cell r="UV20">
            <v>54.578947368421055</v>
          </cell>
          <cell r="UW20">
            <v>8.2886521453107687</v>
          </cell>
          <cell r="UX20">
            <v>62.867599513731825</v>
          </cell>
          <cell r="UY20">
            <v>46.290295223110284</v>
          </cell>
          <cell r="UZ20" t="str">
            <v>OK</v>
          </cell>
          <cell r="VA20">
            <v>55</v>
          </cell>
          <cell r="VB20">
            <v>45.05263157894737</v>
          </cell>
          <cell r="VC20">
            <v>7.0275148461088817</v>
          </cell>
          <cell r="VD20">
            <v>52.080146425056249</v>
          </cell>
          <cell r="VE20">
            <v>38.025116732838491</v>
          </cell>
          <cell r="VF20" t="str">
            <v>Over</v>
          </cell>
          <cell r="VG20">
            <v>115</v>
          </cell>
          <cell r="VH20">
            <v>583</v>
          </cell>
          <cell r="VI20">
            <v>70</v>
          </cell>
          <cell r="VJ20">
            <v>0</v>
          </cell>
          <cell r="VK20">
            <v>70</v>
          </cell>
          <cell r="VL20">
            <v>47.842105263157897</v>
          </cell>
          <cell r="VM20">
            <v>13.317754056124297</v>
          </cell>
          <cell r="VN20">
            <v>61.159859319282191</v>
          </cell>
          <cell r="VO20">
            <v>34.524351207033604</v>
          </cell>
          <cell r="VP20" t="str">
            <v>Over</v>
          </cell>
          <cell r="VQ20">
            <v>70</v>
          </cell>
          <cell r="VR20">
            <v>74</v>
          </cell>
          <cell r="VS20">
            <v>0</v>
          </cell>
          <cell r="VT20">
            <v>74</v>
          </cell>
          <cell r="VU20">
            <v>61</v>
          </cell>
          <cell r="VV20">
            <v>9.4633797110522604</v>
          </cell>
          <cell r="VW20">
            <v>70.463379711052255</v>
          </cell>
          <cell r="VX20">
            <v>51.536620288947738</v>
          </cell>
          <cell r="VY20" t="str">
            <v>Over</v>
          </cell>
          <cell r="VZ20">
            <v>74</v>
          </cell>
          <cell r="WA20">
            <v>220</v>
          </cell>
          <cell r="WB20">
            <v>0</v>
          </cell>
          <cell r="WC20">
            <v>220</v>
          </cell>
          <cell r="WD20">
            <v>140.94736842105263</v>
          </cell>
          <cell r="WE20">
            <v>60.882832541247744</v>
          </cell>
          <cell r="WF20">
            <v>201.83020096230038</v>
          </cell>
          <cell r="WG20">
            <v>80.064535879804879</v>
          </cell>
          <cell r="WH20" t="str">
            <v>Over</v>
          </cell>
          <cell r="WI20">
            <v>220</v>
          </cell>
          <cell r="WJ20">
            <v>38</v>
          </cell>
          <cell r="WK20">
            <v>0</v>
          </cell>
          <cell r="WL20">
            <v>38</v>
          </cell>
          <cell r="WM20">
            <v>25.526315789473685</v>
          </cell>
          <cell r="WN20">
            <v>8.3090875354947755</v>
          </cell>
          <cell r="WO20">
            <v>33.83540332496846</v>
          </cell>
          <cell r="WP20">
            <v>17.217228253978909</v>
          </cell>
          <cell r="WQ20" t="str">
            <v>Over</v>
          </cell>
          <cell r="WR20">
            <v>38</v>
          </cell>
          <cell r="WS20">
            <v>90</v>
          </cell>
          <cell r="WT20">
            <v>0</v>
          </cell>
          <cell r="WU20">
            <v>90</v>
          </cell>
          <cell r="WV20">
            <v>56.315789473684212</v>
          </cell>
          <cell r="WW20">
            <v>13.743898167627158</v>
          </cell>
          <cell r="WX20">
            <v>70.05968764131137</v>
          </cell>
          <cell r="WY20">
            <v>42.571891306057054</v>
          </cell>
          <cell r="WZ20" t="str">
            <v>Over</v>
          </cell>
          <cell r="XA20">
            <v>90</v>
          </cell>
          <cell r="XB20">
            <v>63</v>
          </cell>
          <cell r="XC20">
            <v>0</v>
          </cell>
          <cell r="XD20">
            <v>63</v>
          </cell>
          <cell r="XE20">
            <v>35.421052631578945</v>
          </cell>
          <cell r="XF20">
            <v>11.519624750223638</v>
          </cell>
          <cell r="XG20">
            <v>46.940677381802587</v>
          </cell>
          <cell r="XH20">
            <v>23.901427881355307</v>
          </cell>
          <cell r="XI20" t="str">
            <v>Over</v>
          </cell>
          <cell r="XJ20">
            <v>63</v>
          </cell>
          <cell r="XK20">
            <v>234</v>
          </cell>
          <cell r="XL20">
            <v>0</v>
          </cell>
          <cell r="XM20">
            <v>234</v>
          </cell>
          <cell r="XN20">
            <v>182.63157894736841</v>
          </cell>
          <cell r="XO20">
            <v>50.838754384508881</v>
          </cell>
          <cell r="XP20">
            <v>233.4703333318773</v>
          </cell>
          <cell r="XQ20">
            <v>131.79282456285952</v>
          </cell>
          <cell r="XR20" t="str">
            <v>Over</v>
          </cell>
          <cell r="XS20">
            <v>234</v>
          </cell>
          <cell r="XT20">
            <v>160</v>
          </cell>
          <cell r="XU20">
            <v>0</v>
          </cell>
          <cell r="XV20">
            <v>160</v>
          </cell>
          <cell r="XW20">
            <v>126.94736842105263</v>
          </cell>
          <cell r="XX20">
            <v>35.061016154714771</v>
          </cell>
          <cell r="XY20">
            <v>162.00838457576739</v>
          </cell>
          <cell r="XZ20">
            <v>91.886352266337866</v>
          </cell>
          <cell r="YA20" t="str">
            <v>OK</v>
          </cell>
          <cell r="YB20">
            <v>160</v>
          </cell>
          <cell r="YC20">
            <v>80</v>
          </cell>
          <cell r="YD20">
            <v>0</v>
          </cell>
          <cell r="YE20">
            <v>80</v>
          </cell>
          <cell r="YF20">
            <v>58.421052631578945</v>
          </cell>
          <cell r="YG20">
            <v>14.671649871146746</v>
          </cell>
          <cell r="YH20">
            <v>73.092702502725686</v>
          </cell>
          <cell r="YI20">
            <v>43.749402760432197</v>
          </cell>
          <cell r="YJ20" t="str">
            <v>Over</v>
          </cell>
          <cell r="YK20">
            <v>80</v>
          </cell>
          <cell r="YL20">
            <v>20</v>
          </cell>
          <cell r="YM20">
            <v>0</v>
          </cell>
          <cell r="YN20">
            <v>20</v>
          </cell>
          <cell r="YO20">
            <v>8.0526315789473681</v>
          </cell>
          <cell r="YP20">
            <v>6.5529779846903393</v>
          </cell>
          <cell r="YQ20">
            <v>14.605609563637707</v>
          </cell>
          <cell r="YR20">
            <v>1.4996535942570288</v>
          </cell>
          <cell r="YS20" t="str">
            <v>Over</v>
          </cell>
          <cell r="YT20">
            <v>20</v>
          </cell>
          <cell r="YU20">
            <v>100</v>
          </cell>
          <cell r="YV20">
            <v>0</v>
          </cell>
          <cell r="YW20">
            <v>100</v>
          </cell>
          <cell r="YX20">
            <v>69.631578947368425</v>
          </cell>
          <cell r="YY20">
            <v>16.770379066529397</v>
          </cell>
          <cell r="YZ20">
            <v>86.401958013897826</v>
          </cell>
          <cell r="ZA20">
            <v>52.861199880839024</v>
          </cell>
          <cell r="ZB20" t="str">
            <v>Over</v>
          </cell>
          <cell r="ZC20">
            <v>100</v>
          </cell>
          <cell r="ZD20">
            <v>75</v>
          </cell>
          <cell r="ZE20">
            <v>0</v>
          </cell>
          <cell r="ZF20">
            <v>75</v>
          </cell>
          <cell r="ZG20">
            <v>50.263157894736842</v>
          </cell>
          <cell r="ZH20">
            <v>18.716724859699255</v>
          </cell>
          <cell r="ZI20">
            <v>68.97988275443609</v>
          </cell>
          <cell r="ZJ20">
            <v>31.546433035037587</v>
          </cell>
          <cell r="ZK20" t="str">
            <v>Over</v>
          </cell>
          <cell r="ZL20">
            <v>75</v>
          </cell>
          <cell r="ZM20">
            <v>40</v>
          </cell>
          <cell r="ZN20">
            <v>0</v>
          </cell>
          <cell r="ZO20">
            <v>40</v>
          </cell>
          <cell r="ZP20">
            <v>25.578947368421051</v>
          </cell>
          <cell r="ZQ20">
            <v>8.6942879682498315</v>
          </cell>
          <cell r="ZR20">
            <v>34.273235336670879</v>
          </cell>
          <cell r="ZS20">
            <v>16.88465940017122</v>
          </cell>
          <cell r="ZT20" t="str">
            <v>Over</v>
          </cell>
          <cell r="ZU20">
            <v>40</v>
          </cell>
          <cell r="ZV20">
            <v>9</v>
          </cell>
          <cell r="ZW20">
            <v>0</v>
          </cell>
          <cell r="ZX20">
            <v>9</v>
          </cell>
          <cell r="ZY20">
            <v>6.6315789473684212</v>
          </cell>
          <cell r="ZZ20">
            <v>2.7529888064467412</v>
          </cell>
          <cell r="AAA20">
            <v>9.384567753815162</v>
          </cell>
          <cell r="AAB20">
            <v>3.8785901409216801</v>
          </cell>
          <cell r="AAC20" t="str">
            <v>OK</v>
          </cell>
          <cell r="AAD20">
            <v>9</v>
          </cell>
          <cell r="AAE20">
            <v>50</v>
          </cell>
          <cell r="AAF20">
            <v>0</v>
          </cell>
          <cell r="AAG20">
            <v>50</v>
          </cell>
          <cell r="AAH20">
            <v>32</v>
          </cell>
          <cell r="AAI20">
            <v>12.965766892517816</v>
          </cell>
          <cell r="AAJ20">
            <v>44.96576689251782</v>
          </cell>
          <cell r="AAK20">
            <v>19.034233107482184</v>
          </cell>
          <cell r="AAL20" t="str">
            <v>Over</v>
          </cell>
          <cell r="AAM20">
            <v>50</v>
          </cell>
          <cell r="AAN20">
            <v>14</v>
          </cell>
          <cell r="AAO20">
            <v>8.7894736842105257</v>
          </cell>
          <cell r="AAP20">
            <v>5.1053234457162571</v>
          </cell>
          <cell r="AAQ20">
            <v>13.894797129926783</v>
          </cell>
          <cell r="AAR20">
            <v>3.6841502384942686</v>
          </cell>
          <cell r="AAS20" t="str">
            <v>Over</v>
          </cell>
          <cell r="AAT20">
            <v>14</v>
          </cell>
          <cell r="AAU20">
            <v>1337</v>
          </cell>
          <cell r="AAV20">
            <v>2458</v>
          </cell>
          <cell r="AAW20">
            <v>1966.4</v>
          </cell>
          <cell r="AAX20">
            <v>0</v>
          </cell>
          <cell r="AAY20">
            <v>15</v>
          </cell>
          <cell r="AAZ20">
            <v>1</v>
          </cell>
          <cell r="ABA20">
            <v>1</v>
          </cell>
          <cell r="ABB20">
            <v>1</v>
          </cell>
          <cell r="ABC20">
            <v>1</v>
          </cell>
          <cell r="ABD20">
            <v>2</v>
          </cell>
          <cell r="ABE20">
            <v>0</v>
          </cell>
          <cell r="ABF20">
            <v>1</v>
          </cell>
          <cell r="ABG20">
            <v>1</v>
          </cell>
          <cell r="ABH20">
            <v>1</v>
          </cell>
          <cell r="ABI20">
            <v>24</v>
          </cell>
          <cell r="ABJ20">
            <v>0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24</v>
          </cell>
          <cell r="ABX20">
            <v>244</v>
          </cell>
          <cell r="ABY20">
            <v>0</v>
          </cell>
          <cell r="ABZ20">
            <v>195</v>
          </cell>
          <cell r="ACA20">
            <v>-49</v>
          </cell>
          <cell r="ACB20">
            <v>0</v>
          </cell>
          <cell r="ACC20">
            <v>1473</v>
          </cell>
          <cell r="ACD20">
            <v>55</v>
          </cell>
          <cell r="ACE20">
            <v>1178</v>
          </cell>
          <cell r="ACF20">
            <v>-295</v>
          </cell>
          <cell r="ACG20">
            <v>0</v>
          </cell>
          <cell r="ACH20">
            <v>67</v>
          </cell>
          <cell r="ACI20">
            <v>67</v>
          </cell>
          <cell r="ACJ20">
            <v>53</v>
          </cell>
          <cell r="ACK20">
            <v>-14</v>
          </cell>
          <cell r="ACL20">
            <v>0</v>
          </cell>
          <cell r="ACM20">
            <v>55</v>
          </cell>
          <cell r="ACN20">
            <v>67</v>
          </cell>
          <cell r="ACO20">
            <v>44</v>
          </cell>
          <cell r="ACP20">
            <v>-11</v>
          </cell>
          <cell r="ACQ20">
            <v>0</v>
          </cell>
          <cell r="ACR20">
            <v>21</v>
          </cell>
          <cell r="ACS20">
            <v>244</v>
          </cell>
          <cell r="ACT20">
            <v>16</v>
          </cell>
          <cell r="ACU20">
            <v>-5</v>
          </cell>
          <cell r="ACV20">
            <v>0</v>
          </cell>
          <cell r="ACW20">
            <v>19</v>
          </cell>
          <cell r="ACX20">
            <v>21</v>
          </cell>
          <cell r="ACY20">
            <v>15</v>
          </cell>
          <cell r="ACZ20">
            <v>-4</v>
          </cell>
          <cell r="ADA20">
            <v>0</v>
          </cell>
          <cell r="ADB20">
            <v>36</v>
          </cell>
          <cell r="ADC20">
            <v>21</v>
          </cell>
          <cell r="ADD20">
            <v>30</v>
          </cell>
          <cell r="ADE20">
            <v>-6</v>
          </cell>
          <cell r="ADF20">
            <v>0</v>
          </cell>
          <cell r="ADG20">
            <v>80</v>
          </cell>
          <cell r="ADH20">
            <v>186</v>
          </cell>
          <cell r="ADI20">
            <v>64</v>
          </cell>
          <cell r="ADJ20">
            <v>-16</v>
          </cell>
          <cell r="ADK20">
            <v>0</v>
          </cell>
          <cell r="ADL20">
            <v>8</v>
          </cell>
          <cell r="ADM20">
            <v>6</v>
          </cell>
          <cell r="ADN20">
            <v>4</v>
          </cell>
          <cell r="ADO20">
            <v>-4</v>
          </cell>
          <cell r="ADP20">
            <v>0</v>
          </cell>
          <cell r="ADQ20">
            <v>35</v>
          </cell>
          <cell r="ADR20">
            <v>80</v>
          </cell>
          <cell r="ADS20">
            <v>28</v>
          </cell>
          <cell r="ADT20">
            <v>-7</v>
          </cell>
          <cell r="ADU20">
            <v>0</v>
          </cell>
          <cell r="ADV20">
            <v>2</v>
          </cell>
          <cell r="ADW20">
            <v>11</v>
          </cell>
          <cell r="ADX20">
            <v>1</v>
          </cell>
          <cell r="ADY20">
            <v>-1</v>
          </cell>
          <cell r="ADZ20">
            <v>0</v>
          </cell>
          <cell r="AEA20">
            <v>3</v>
          </cell>
          <cell r="AEB20">
            <v>2</v>
          </cell>
          <cell r="AEC20">
            <v>2</v>
          </cell>
          <cell r="AED20">
            <v>-1</v>
          </cell>
          <cell r="AEE20">
            <v>0</v>
          </cell>
          <cell r="AEF20">
            <v>5</v>
          </cell>
          <cell r="AEG20">
            <v>3</v>
          </cell>
          <cell r="AEH20">
            <v>4</v>
          </cell>
          <cell r="AEI20">
            <v>-1</v>
          </cell>
          <cell r="AEJ20">
            <v>0</v>
          </cell>
          <cell r="AEK20">
            <v>11</v>
          </cell>
          <cell r="AEL20">
            <v>36</v>
          </cell>
          <cell r="AEM20">
            <v>36</v>
          </cell>
          <cell r="AEN20">
            <v>25</v>
          </cell>
          <cell r="AEO20">
            <v>0</v>
          </cell>
          <cell r="AEP20">
            <v>8</v>
          </cell>
          <cell r="AEQ20">
            <v>5</v>
          </cell>
          <cell r="AER20">
            <v>6</v>
          </cell>
          <cell r="AES20">
            <v>-2</v>
          </cell>
          <cell r="AET20">
            <v>0</v>
          </cell>
          <cell r="AEU20">
            <v>7</v>
          </cell>
          <cell r="AEV20">
            <v>7</v>
          </cell>
          <cell r="AEW20">
            <v>7</v>
          </cell>
          <cell r="AEX20">
            <v>0</v>
          </cell>
          <cell r="AEY20">
            <v>0</v>
          </cell>
          <cell r="AEZ20">
            <v>7</v>
          </cell>
          <cell r="AFA20">
            <v>8</v>
          </cell>
          <cell r="AFB20">
            <v>6</v>
          </cell>
          <cell r="AFC20">
            <v>-1</v>
          </cell>
          <cell r="AFD20">
            <v>0</v>
          </cell>
          <cell r="AFE20">
            <v>20</v>
          </cell>
          <cell r="AFF20">
            <v>7</v>
          </cell>
          <cell r="AFG20">
            <v>16</v>
          </cell>
          <cell r="AFH20">
            <v>-4</v>
          </cell>
          <cell r="AFI20">
            <v>0</v>
          </cell>
          <cell r="AFJ20">
            <v>7</v>
          </cell>
          <cell r="AFK20">
            <v>20</v>
          </cell>
          <cell r="AFL20">
            <v>6</v>
          </cell>
          <cell r="AFM20">
            <v>-1</v>
          </cell>
          <cell r="AFN20">
            <v>0</v>
          </cell>
          <cell r="AFO20">
            <v>1</v>
          </cell>
          <cell r="AFP20">
            <v>7</v>
          </cell>
          <cell r="AFQ20">
            <v>1</v>
          </cell>
          <cell r="AFR20">
            <v>0</v>
          </cell>
          <cell r="AFS20">
            <v>0</v>
          </cell>
          <cell r="AFT20">
            <v>15</v>
          </cell>
          <cell r="AFU20">
            <v>1</v>
          </cell>
          <cell r="AFV20">
            <v>10</v>
          </cell>
          <cell r="AFW20">
            <v>-5</v>
          </cell>
          <cell r="AFX20">
            <v>0</v>
          </cell>
          <cell r="AFY20">
            <v>7</v>
          </cell>
          <cell r="AFZ20">
            <v>9</v>
          </cell>
          <cell r="AGA20">
            <v>5</v>
          </cell>
          <cell r="AGB20">
            <v>-2</v>
          </cell>
          <cell r="AGC20">
            <v>0</v>
          </cell>
          <cell r="AGD20">
            <v>9</v>
          </cell>
          <cell r="AGE20">
            <v>0</v>
          </cell>
          <cell r="AGF20">
            <v>9</v>
          </cell>
          <cell r="AGG20">
            <v>0</v>
          </cell>
          <cell r="AGH20">
            <v>0</v>
          </cell>
          <cell r="AGI20">
            <v>27</v>
          </cell>
          <cell r="AGJ20">
            <v>7</v>
          </cell>
          <cell r="AGK20">
            <v>26</v>
          </cell>
          <cell r="AGL20">
            <v>-1</v>
          </cell>
          <cell r="AGM20">
            <v>0</v>
          </cell>
          <cell r="AGN20">
            <v>57</v>
          </cell>
          <cell r="AGO20">
            <v>57</v>
          </cell>
          <cell r="AGP20">
            <v>0</v>
          </cell>
          <cell r="AGQ20">
            <v>0</v>
          </cell>
          <cell r="AGR20">
            <v>18</v>
          </cell>
          <cell r="AGS20">
            <v>18</v>
          </cell>
          <cell r="AGT20">
            <v>0</v>
          </cell>
          <cell r="AGU20">
            <v>0</v>
          </cell>
          <cell r="AGV20">
            <v>62</v>
          </cell>
          <cell r="AGW20">
            <v>62</v>
          </cell>
          <cell r="AGX20">
            <v>0</v>
          </cell>
          <cell r="AGY20">
            <v>0</v>
          </cell>
          <cell r="AGZ20">
            <v>45</v>
          </cell>
          <cell r="AHA20">
            <v>45</v>
          </cell>
          <cell r="AHB20">
            <v>0</v>
          </cell>
          <cell r="AHC20">
            <v>0</v>
          </cell>
          <cell r="AHD20">
            <v>55</v>
          </cell>
          <cell r="AHE20">
            <v>55</v>
          </cell>
          <cell r="AHF20">
            <v>0</v>
          </cell>
          <cell r="AHG20">
            <v>0</v>
          </cell>
          <cell r="AHH20">
            <v>5</v>
          </cell>
          <cell r="AHI20">
            <v>5</v>
          </cell>
          <cell r="AHJ20">
            <v>0</v>
          </cell>
          <cell r="AHK20">
            <v>0</v>
          </cell>
          <cell r="AHL20">
            <v>5</v>
          </cell>
          <cell r="AHM20">
            <v>5</v>
          </cell>
          <cell r="AHN20">
            <v>0</v>
          </cell>
          <cell r="AHO20">
            <v>0</v>
          </cell>
          <cell r="AHP20">
            <v>5</v>
          </cell>
          <cell r="AHQ20">
            <v>5</v>
          </cell>
          <cell r="AHR20">
            <v>0</v>
          </cell>
          <cell r="AHS20">
            <v>0</v>
          </cell>
          <cell r="AHT20">
            <v>5</v>
          </cell>
          <cell r="AHU20">
            <v>5</v>
          </cell>
          <cell r="AHV20">
            <v>0</v>
          </cell>
          <cell r="AHW20">
            <v>0</v>
          </cell>
          <cell r="AHX20">
            <v>14</v>
          </cell>
          <cell r="AHY20">
            <v>14</v>
          </cell>
          <cell r="AHZ20">
            <v>0</v>
          </cell>
          <cell r="AIA20">
            <v>0</v>
          </cell>
          <cell r="AIB20">
            <v>19</v>
          </cell>
          <cell r="AIC20">
            <v>19</v>
          </cell>
          <cell r="AID20">
            <v>0</v>
          </cell>
          <cell r="AIF20" t="str">
            <v>*</v>
          </cell>
          <cell r="AIG20">
            <v>24</v>
          </cell>
          <cell r="AIH20">
            <v>30</v>
          </cell>
          <cell r="AII20">
            <v>4</v>
          </cell>
          <cell r="AIJ20">
            <v>15</v>
          </cell>
          <cell r="AIK20">
            <v>8</v>
          </cell>
          <cell r="AIL20">
            <v>3</v>
          </cell>
          <cell r="AIM20">
            <v>3</v>
          </cell>
        </row>
        <row r="21">
          <cell r="B21" t="str">
            <v>รพศ.ตรัง</v>
          </cell>
          <cell r="C21">
            <v>12</v>
          </cell>
          <cell r="D21" t="str">
            <v>ตรัง</v>
          </cell>
          <cell r="E21">
            <v>10683</v>
          </cell>
          <cell r="F21" t="str">
            <v>โรงพยาบาลตรัง</v>
          </cell>
          <cell r="G21" t="str">
            <v>a</v>
          </cell>
          <cell r="H21" t="str">
            <v>รพ.ระดับ A เตียง &lt; 700</v>
          </cell>
          <cell r="I21">
            <v>370</v>
          </cell>
          <cell r="J21">
            <v>470</v>
          </cell>
          <cell r="K21">
            <v>1</v>
          </cell>
          <cell r="L21">
            <v>447200</v>
          </cell>
          <cell r="M21">
            <v>122090</v>
          </cell>
          <cell r="N21">
            <v>0</v>
          </cell>
          <cell r="O21">
            <v>30544</v>
          </cell>
          <cell r="P21">
            <v>91546</v>
          </cell>
          <cell r="Q21">
            <v>5</v>
          </cell>
          <cell r="R21">
            <v>6.4</v>
          </cell>
          <cell r="S21">
            <v>1.2635233389495317</v>
          </cell>
          <cell r="T21">
            <v>7.6635233389495321</v>
          </cell>
          <cell r="U21">
            <v>5.1364766610504686</v>
          </cell>
          <cell r="V21" t="str">
            <v>Under</v>
          </cell>
          <cell r="W21">
            <v>3</v>
          </cell>
          <cell r="X21">
            <v>3</v>
          </cell>
          <cell r="Y21">
            <v>0</v>
          </cell>
          <cell r="Z21">
            <v>3</v>
          </cell>
          <cell r="AA21">
            <v>3</v>
          </cell>
          <cell r="AB21" t="str">
            <v>OK</v>
          </cell>
          <cell r="AC21">
            <v>19</v>
          </cell>
          <cell r="AD21">
            <v>23.8</v>
          </cell>
          <cell r="AE21">
            <v>4.3191400486941713</v>
          </cell>
          <cell r="AF21">
            <v>28.11914004869417</v>
          </cell>
          <cell r="AG21">
            <v>19.480859951305831</v>
          </cell>
          <cell r="AH21" t="str">
            <v>Under</v>
          </cell>
          <cell r="AI21">
            <v>0</v>
          </cell>
          <cell r="AJ21">
            <v>1.2</v>
          </cell>
          <cell r="AK21">
            <v>0.87526103040466119</v>
          </cell>
          <cell r="AL21">
            <v>2.0752610304046613</v>
          </cell>
          <cell r="AM21">
            <v>0.32473896959533877</v>
          </cell>
          <cell r="AN21" t="str">
            <v>Under</v>
          </cell>
          <cell r="AO21">
            <v>1</v>
          </cell>
          <cell r="AP21">
            <v>1.1000000000000001</v>
          </cell>
          <cell r="AQ21">
            <v>0.22941573387056158</v>
          </cell>
          <cell r="AR21">
            <v>1.3294157338705617</v>
          </cell>
          <cell r="AS21">
            <v>0.87058426612943851</v>
          </cell>
          <cell r="AT21" t="str">
            <v>OK</v>
          </cell>
          <cell r="AU21">
            <v>3</v>
          </cell>
          <cell r="AV21">
            <v>4</v>
          </cell>
          <cell r="AW21">
            <v>7</v>
          </cell>
          <cell r="AX21">
            <v>7.6</v>
          </cell>
          <cell r="AY21">
            <v>1.5709348354753427</v>
          </cell>
          <cell r="AZ21">
            <v>9.170934835475343</v>
          </cell>
          <cell r="BA21">
            <v>6.0290651645246571</v>
          </cell>
          <cell r="BB21" t="str">
            <v>OK</v>
          </cell>
          <cell r="BC21">
            <v>35</v>
          </cell>
          <cell r="BD21">
            <v>7</v>
          </cell>
          <cell r="BE21">
            <v>13</v>
          </cell>
          <cell r="BF21">
            <v>20</v>
          </cell>
          <cell r="BG21">
            <v>29.6</v>
          </cell>
          <cell r="BH21">
            <v>9.7842216937294939</v>
          </cell>
          <cell r="BI21">
            <v>39.384221693729494</v>
          </cell>
          <cell r="BJ21">
            <v>19.815778306270509</v>
          </cell>
          <cell r="BK21" t="str">
            <v>OK</v>
          </cell>
          <cell r="BL21">
            <v>3</v>
          </cell>
          <cell r="BM21">
            <v>29</v>
          </cell>
          <cell r="BN21">
            <v>32</v>
          </cell>
          <cell r="BO21">
            <v>37</v>
          </cell>
          <cell r="BP21">
            <v>6.0813202629322962</v>
          </cell>
          <cell r="BQ21">
            <v>43.081320262932294</v>
          </cell>
          <cell r="BR21">
            <v>30.918679737067706</v>
          </cell>
          <cell r="BS21" t="str">
            <v>OK</v>
          </cell>
          <cell r="BT21">
            <v>3</v>
          </cell>
          <cell r="BU21">
            <v>1.8</v>
          </cell>
          <cell r="BV21">
            <v>0.87191393963432817</v>
          </cell>
          <cell r="BW21">
            <v>2.6719139396343281</v>
          </cell>
          <cell r="BX21">
            <v>0.92808606036567187</v>
          </cell>
          <cell r="BY21" t="str">
            <v>Over</v>
          </cell>
          <cell r="BZ21">
            <v>35</v>
          </cell>
          <cell r="CA21">
            <v>7</v>
          </cell>
          <cell r="CB21">
            <v>4</v>
          </cell>
          <cell r="CC21">
            <v>11</v>
          </cell>
          <cell r="CD21">
            <v>14.2</v>
          </cell>
          <cell r="CE21">
            <v>2.3470773165416943</v>
          </cell>
          <cell r="CF21">
            <v>16.547077316541692</v>
          </cell>
          <cell r="CG21">
            <v>11.852922683458305</v>
          </cell>
          <cell r="CH21" t="str">
            <v>Under</v>
          </cell>
          <cell r="CI21">
            <v>6</v>
          </cell>
          <cell r="CJ21">
            <v>17</v>
          </cell>
          <cell r="CK21">
            <v>23</v>
          </cell>
          <cell r="CL21">
            <v>5</v>
          </cell>
          <cell r="CM21">
            <v>10</v>
          </cell>
          <cell r="CN21">
            <v>15</v>
          </cell>
          <cell r="CO21">
            <v>38</v>
          </cell>
          <cell r="CP21">
            <v>44.6</v>
          </cell>
          <cell r="CQ21">
            <v>8.3802189813535612</v>
          </cell>
          <cell r="CR21">
            <v>52.980218981353559</v>
          </cell>
          <cell r="CS21">
            <v>36.219781018646444</v>
          </cell>
          <cell r="CT21" t="str">
            <v>OK</v>
          </cell>
          <cell r="CU21">
            <v>139</v>
          </cell>
          <cell r="CV21">
            <v>3</v>
          </cell>
          <cell r="CW21">
            <v>3</v>
          </cell>
          <cell r="CX21">
            <v>2</v>
          </cell>
          <cell r="CY21">
            <v>2</v>
          </cell>
          <cell r="CZ21">
            <v>2</v>
          </cell>
          <cell r="DA21">
            <v>9</v>
          </cell>
          <cell r="DB21">
            <v>0</v>
          </cell>
          <cell r="DC21">
            <v>15</v>
          </cell>
          <cell r="DD21">
            <v>0</v>
          </cell>
          <cell r="DE21">
            <v>12</v>
          </cell>
          <cell r="DF21">
            <v>16</v>
          </cell>
          <cell r="DG21">
            <v>20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4</v>
          </cell>
          <cell r="DO21">
            <v>52</v>
          </cell>
          <cell r="DP21">
            <v>1</v>
          </cell>
          <cell r="DQ21">
            <v>6</v>
          </cell>
          <cell r="DR21">
            <v>7</v>
          </cell>
          <cell r="DS21">
            <v>1</v>
          </cell>
          <cell r="DT21">
            <v>1</v>
          </cell>
          <cell r="DU21">
            <v>2</v>
          </cell>
          <cell r="DV21">
            <v>1</v>
          </cell>
          <cell r="DW21">
            <v>1</v>
          </cell>
          <cell r="DX21">
            <v>0</v>
          </cell>
          <cell r="DY21">
            <v>2</v>
          </cell>
          <cell r="DZ21">
            <v>4</v>
          </cell>
          <cell r="EA21">
            <v>2</v>
          </cell>
          <cell r="EB21">
            <v>6</v>
          </cell>
          <cell r="EC21">
            <v>69</v>
          </cell>
          <cell r="ED21">
            <v>2</v>
          </cell>
          <cell r="EE21">
            <v>2</v>
          </cell>
          <cell r="EF21">
            <v>0</v>
          </cell>
          <cell r="EG21">
            <v>1</v>
          </cell>
          <cell r="EH21">
            <v>1</v>
          </cell>
          <cell r="EI21">
            <v>2</v>
          </cell>
          <cell r="EJ21">
            <v>1</v>
          </cell>
          <cell r="EK21">
            <v>1</v>
          </cell>
          <cell r="EL21">
            <v>2</v>
          </cell>
          <cell r="EM21">
            <v>1</v>
          </cell>
          <cell r="EN21">
            <v>1</v>
          </cell>
          <cell r="EO21">
            <v>1</v>
          </cell>
          <cell r="EP21">
            <v>3</v>
          </cell>
          <cell r="EQ21">
            <v>1</v>
          </cell>
          <cell r="ER21">
            <v>1</v>
          </cell>
          <cell r="ES21">
            <v>2</v>
          </cell>
          <cell r="ET21">
            <v>0</v>
          </cell>
          <cell r="EU21">
            <v>1</v>
          </cell>
          <cell r="EV21">
            <v>1</v>
          </cell>
          <cell r="EW21">
            <v>1</v>
          </cell>
          <cell r="EX21">
            <v>2</v>
          </cell>
          <cell r="EY21">
            <v>0</v>
          </cell>
          <cell r="EZ21">
            <v>3</v>
          </cell>
          <cell r="FA21">
            <v>13</v>
          </cell>
          <cell r="FB21">
            <v>0</v>
          </cell>
          <cell r="FC21">
            <v>4</v>
          </cell>
          <cell r="FD21">
            <v>0</v>
          </cell>
          <cell r="FE21">
            <v>4</v>
          </cell>
          <cell r="FF21">
            <v>4</v>
          </cell>
          <cell r="FG21">
            <v>0</v>
          </cell>
          <cell r="FH21">
            <v>4</v>
          </cell>
          <cell r="FI21">
            <v>4</v>
          </cell>
          <cell r="FJ21">
            <v>0</v>
          </cell>
          <cell r="FK21">
            <v>4</v>
          </cell>
          <cell r="FL21">
            <v>4</v>
          </cell>
          <cell r="FM21">
            <v>0</v>
          </cell>
          <cell r="FN21">
            <v>4</v>
          </cell>
          <cell r="FO21">
            <v>16</v>
          </cell>
          <cell r="FP21">
            <v>32</v>
          </cell>
          <cell r="FQ21">
            <v>12.209</v>
          </cell>
          <cell r="FR21">
            <v>20</v>
          </cell>
          <cell r="FS21">
            <v>23.2</v>
          </cell>
          <cell r="FT21">
            <v>12.033335763230545</v>
          </cell>
          <cell r="FU21">
            <v>35.233335763230542</v>
          </cell>
          <cell r="FV21">
            <v>11.166664236769455</v>
          </cell>
          <cell r="FW21" t="str">
            <v>OK</v>
          </cell>
          <cell r="FX21">
            <v>12.217599999999999</v>
          </cell>
          <cell r="FY21">
            <v>33</v>
          </cell>
          <cell r="FZ21">
            <v>35.6</v>
          </cell>
          <cell r="GA21">
            <v>24.171173203530849</v>
          </cell>
          <cell r="GB21">
            <v>59.77117320353085</v>
          </cell>
          <cell r="GC21">
            <v>11.428826796469153</v>
          </cell>
          <cell r="GD21" t="str">
            <v>OK</v>
          </cell>
          <cell r="GE21">
            <v>118</v>
          </cell>
          <cell r="GF21">
            <v>10</v>
          </cell>
          <cell r="GG21">
            <v>10.6</v>
          </cell>
          <cell r="GH21">
            <v>1.1342617456312003</v>
          </cell>
          <cell r="GI21">
            <v>11.7342617456312</v>
          </cell>
          <cell r="GJ21">
            <v>9.4657382543687998</v>
          </cell>
          <cell r="GK21" t="str">
            <v>OK</v>
          </cell>
          <cell r="GL21">
            <v>0</v>
          </cell>
          <cell r="GM21">
            <v>0.6</v>
          </cell>
          <cell r="GN21">
            <v>1.0029197142425581</v>
          </cell>
          <cell r="GO21">
            <v>1.602919714242558</v>
          </cell>
          <cell r="GP21">
            <v>-0.40291971424255812</v>
          </cell>
          <cell r="GQ21" t="str">
            <v>OK</v>
          </cell>
          <cell r="GR21">
            <v>9</v>
          </cell>
          <cell r="GS21">
            <v>4</v>
          </cell>
          <cell r="GT21">
            <v>13</v>
          </cell>
          <cell r="GU21">
            <v>13.7</v>
          </cell>
          <cell r="GV21">
            <v>1.5389675281277293</v>
          </cell>
          <cell r="GW21">
            <v>15.238967528127729</v>
          </cell>
          <cell r="GX21">
            <v>12.16103247187227</v>
          </cell>
          <cell r="GY21" t="str">
            <v>OK</v>
          </cell>
          <cell r="GZ21">
            <v>0</v>
          </cell>
          <cell r="HA21">
            <v>1.4</v>
          </cell>
          <cell r="HB21">
            <v>1.0457376590053493</v>
          </cell>
          <cell r="HC21">
            <v>2.4457376590053492</v>
          </cell>
          <cell r="HD21">
            <v>0.35426234099465059</v>
          </cell>
          <cell r="HE21" t="str">
            <v>Under</v>
          </cell>
          <cell r="HF21">
            <v>23</v>
          </cell>
          <cell r="HG21">
            <v>2</v>
          </cell>
          <cell r="HH21">
            <v>2.4</v>
          </cell>
          <cell r="HI21">
            <v>2.381704141971257</v>
          </cell>
          <cell r="HJ21">
            <v>4.7817041419712574</v>
          </cell>
          <cell r="HK21">
            <v>1.8295858028742895E-2</v>
          </cell>
          <cell r="HL21" t="str">
            <v>OK</v>
          </cell>
          <cell r="HM21">
            <v>3</v>
          </cell>
          <cell r="HN21">
            <v>7</v>
          </cell>
          <cell r="HO21">
            <v>10</v>
          </cell>
          <cell r="HP21">
            <v>8.3000000000000007</v>
          </cell>
          <cell r="HQ21">
            <v>4.6603967905763177</v>
          </cell>
          <cell r="HR21">
            <v>12.960396790576318</v>
          </cell>
          <cell r="HS21">
            <v>3.639603209423683</v>
          </cell>
          <cell r="HT21" t="str">
            <v>OK</v>
          </cell>
          <cell r="HU21">
            <v>3</v>
          </cell>
          <cell r="HV21">
            <v>8.1999999999999993</v>
          </cell>
          <cell r="HW21">
            <v>4.327931856215713</v>
          </cell>
          <cell r="HX21">
            <v>12.527931856215712</v>
          </cell>
          <cell r="HY21">
            <v>3.8720681437842863</v>
          </cell>
          <cell r="HZ21" t="str">
            <v>Under</v>
          </cell>
          <cell r="IA21">
            <v>15</v>
          </cell>
          <cell r="IB21">
            <v>14.906666666666666</v>
          </cell>
          <cell r="IC21">
            <v>3</v>
          </cell>
          <cell r="ID21">
            <v>2.7</v>
          </cell>
          <cell r="IE21">
            <v>1.0116282977781403</v>
          </cell>
          <cell r="IF21">
            <v>3.7116282977781405</v>
          </cell>
          <cell r="IG21">
            <v>1.6883717022218598</v>
          </cell>
          <cell r="IH21" t="str">
            <v>OK</v>
          </cell>
          <cell r="II21">
            <v>0</v>
          </cell>
          <cell r="IJ21">
            <v>0.7</v>
          </cell>
          <cell r="IK21">
            <v>0.47756693294091923</v>
          </cell>
          <cell r="IL21">
            <v>1.1775669329409193</v>
          </cell>
          <cell r="IM21">
            <v>0.22243306705908072</v>
          </cell>
          <cell r="IN21" t="str">
            <v>Under</v>
          </cell>
          <cell r="IO21">
            <v>2</v>
          </cell>
          <cell r="IP21">
            <v>0.6</v>
          </cell>
          <cell r="IQ21">
            <v>0.88522637273985005</v>
          </cell>
          <cell r="IR21">
            <v>1.48522637273985</v>
          </cell>
          <cell r="IS21">
            <v>-0.28522637273985008</v>
          </cell>
          <cell r="IT21" t="str">
            <v>Over</v>
          </cell>
          <cell r="IU21">
            <v>5</v>
          </cell>
          <cell r="IV21">
            <v>2</v>
          </cell>
          <cell r="IW21">
            <v>2.8</v>
          </cell>
          <cell r="IX21">
            <v>0.67103829820720284</v>
          </cell>
          <cell r="IY21">
            <v>3.4710382982072026</v>
          </cell>
          <cell r="IZ21">
            <v>2.1289617017927971</v>
          </cell>
          <cell r="JA21" t="str">
            <v>Under</v>
          </cell>
          <cell r="JB21">
            <v>1</v>
          </cell>
          <cell r="JC21">
            <v>1</v>
          </cell>
          <cell r="JD21">
            <v>0</v>
          </cell>
          <cell r="JE21">
            <v>1</v>
          </cell>
          <cell r="JF21">
            <v>1</v>
          </cell>
          <cell r="JG21" t="str">
            <v>OK</v>
          </cell>
          <cell r="JH21">
            <v>7</v>
          </cell>
          <cell r="JI21">
            <v>0</v>
          </cell>
          <cell r="JJ21">
            <v>7</v>
          </cell>
          <cell r="JK21">
            <v>7</v>
          </cell>
          <cell r="JL21">
            <v>0</v>
          </cell>
          <cell r="JM21">
            <v>7</v>
          </cell>
          <cell r="JN21">
            <v>7</v>
          </cell>
          <cell r="JO21" t="str">
            <v>OK</v>
          </cell>
          <cell r="JP21">
            <v>2</v>
          </cell>
          <cell r="JQ21">
            <v>2</v>
          </cell>
          <cell r="JR21">
            <v>0.84811452387872421</v>
          </cell>
          <cell r="JS21">
            <v>2.8481145238787242</v>
          </cell>
          <cell r="JT21">
            <v>1.1518854761212758</v>
          </cell>
          <cell r="JU21" t="str">
            <v>OK</v>
          </cell>
          <cell r="JV21">
            <v>0</v>
          </cell>
          <cell r="JW21">
            <v>0.7</v>
          </cell>
          <cell r="JX21">
            <v>0.68398556805676947</v>
          </cell>
          <cell r="JY21">
            <v>1.3839855680567694</v>
          </cell>
          <cell r="JZ21">
            <v>1.6014431943230489E-2</v>
          </cell>
          <cell r="KA21" t="str">
            <v>Under</v>
          </cell>
          <cell r="KB21">
            <v>2</v>
          </cell>
          <cell r="KC21">
            <v>1</v>
          </cell>
          <cell r="KD21">
            <v>3</v>
          </cell>
          <cell r="KE21">
            <v>3.4</v>
          </cell>
          <cell r="KF21">
            <v>0.61177529032149769</v>
          </cell>
          <cell r="KG21">
            <v>4.0117752903214976</v>
          </cell>
          <cell r="KH21">
            <v>2.7882247096785022</v>
          </cell>
          <cell r="KI21" t="str">
            <v>OK</v>
          </cell>
          <cell r="KJ21">
            <v>15</v>
          </cell>
          <cell r="KK21">
            <v>0</v>
          </cell>
          <cell r="KL21">
            <v>1.4</v>
          </cell>
          <cell r="KM21">
            <v>0.9612370197756297</v>
          </cell>
          <cell r="KN21">
            <v>2.3612370197756296</v>
          </cell>
          <cell r="KO21">
            <v>0.43876298022437021</v>
          </cell>
          <cell r="KP21" t="str">
            <v>Under</v>
          </cell>
          <cell r="KQ21">
            <v>1</v>
          </cell>
          <cell r="KR21">
            <v>2.2000000000000002</v>
          </cell>
          <cell r="KS21">
            <v>0.97031977607191811</v>
          </cell>
          <cell r="KT21">
            <v>3.1703197760719184</v>
          </cell>
          <cell r="KU21">
            <v>1.229680223928082</v>
          </cell>
          <cell r="KV21" t="str">
            <v>Under</v>
          </cell>
          <cell r="KW21">
            <v>3</v>
          </cell>
          <cell r="KX21">
            <v>2</v>
          </cell>
          <cell r="KY21">
            <v>0.97632800547203713</v>
          </cell>
          <cell r="KZ21">
            <v>2.9763280054720371</v>
          </cell>
          <cell r="LA21">
            <v>1.0236719945279629</v>
          </cell>
          <cell r="LB21" t="str">
            <v>Over</v>
          </cell>
          <cell r="LC21">
            <v>0</v>
          </cell>
          <cell r="LD21">
            <v>0.7</v>
          </cell>
          <cell r="LE21">
            <v>0.51298917604257699</v>
          </cell>
          <cell r="LF21">
            <v>1.2129891760425768</v>
          </cell>
          <cell r="LG21">
            <v>0.18701082395742297</v>
          </cell>
          <cell r="LH21" t="str">
            <v>Under</v>
          </cell>
          <cell r="LI21">
            <v>4</v>
          </cell>
          <cell r="LJ21">
            <v>62</v>
          </cell>
          <cell r="LK21">
            <v>6</v>
          </cell>
          <cell r="LL21">
            <v>7.7</v>
          </cell>
          <cell r="LM21">
            <v>2.1656542843981734</v>
          </cell>
          <cell r="LN21">
            <v>9.8656542843981736</v>
          </cell>
          <cell r="LO21">
            <v>5.5343457156018268</v>
          </cell>
          <cell r="LP21" t="str">
            <v>OK</v>
          </cell>
          <cell r="LQ21">
            <v>4</v>
          </cell>
          <cell r="LR21">
            <v>16</v>
          </cell>
          <cell r="LS21">
            <v>0</v>
          </cell>
          <cell r="LT21">
            <v>20</v>
          </cell>
          <cell r="LU21">
            <v>20</v>
          </cell>
          <cell r="LV21">
            <v>0</v>
          </cell>
          <cell r="LW21">
            <v>20</v>
          </cell>
          <cell r="LX21">
            <v>20</v>
          </cell>
          <cell r="LY21" t="str">
            <v>OK</v>
          </cell>
          <cell r="LZ21">
            <v>26</v>
          </cell>
          <cell r="MA21">
            <v>21</v>
          </cell>
          <cell r="MB21">
            <v>37.6</v>
          </cell>
          <cell r="MC21">
            <v>10.545640156756225</v>
          </cell>
          <cell r="MD21">
            <v>48.14564015675623</v>
          </cell>
          <cell r="ME21">
            <v>27.054359843243777</v>
          </cell>
          <cell r="MF21" t="str">
            <v>Under</v>
          </cell>
          <cell r="MG21">
            <v>5</v>
          </cell>
          <cell r="MH21">
            <v>1.8</v>
          </cell>
          <cell r="MI21">
            <v>2.2425966570210236</v>
          </cell>
          <cell r="MJ21">
            <v>4.0425966570210239</v>
          </cell>
          <cell r="MK21">
            <v>-0.44259665702102358</v>
          </cell>
          <cell r="ML21" t="str">
            <v>Over</v>
          </cell>
          <cell r="MM21">
            <v>26</v>
          </cell>
          <cell r="MN21">
            <v>25</v>
          </cell>
          <cell r="MO21">
            <v>27.9</v>
          </cell>
          <cell r="MP21">
            <v>8.0517333138104608</v>
          </cell>
          <cell r="MQ21">
            <v>35.951733313810458</v>
          </cell>
          <cell r="MR21">
            <v>19.84826668618954</v>
          </cell>
          <cell r="MS21" t="str">
            <v>OK</v>
          </cell>
          <cell r="MT21">
            <v>4</v>
          </cell>
          <cell r="MU21">
            <v>1.1000000000000001</v>
          </cell>
          <cell r="MV21">
            <v>1.804801911989365</v>
          </cell>
          <cell r="MW21">
            <v>2.9048019119893649</v>
          </cell>
          <cell r="MX21">
            <v>-0.70480191198936493</v>
          </cell>
          <cell r="MY21" t="str">
            <v>Over</v>
          </cell>
          <cell r="MZ21">
            <v>29</v>
          </cell>
          <cell r="NA21">
            <v>10</v>
          </cell>
          <cell r="NB21">
            <v>11.2</v>
          </cell>
          <cell r="NC21">
            <v>2.8531300140710352</v>
          </cell>
          <cell r="ND21">
            <v>14.053130014071034</v>
          </cell>
          <cell r="NE21">
            <v>8.346869985928965</v>
          </cell>
          <cell r="NF21" t="str">
            <v>OK</v>
          </cell>
          <cell r="NG21">
            <v>10</v>
          </cell>
          <cell r="NH21">
            <v>10</v>
          </cell>
          <cell r="NI21">
            <v>17.2</v>
          </cell>
          <cell r="NJ21">
            <v>4.6697984478839798</v>
          </cell>
          <cell r="NK21">
            <v>21.86979844788398</v>
          </cell>
          <cell r="NL21">
            <v>12.530201552116019</v>
          </cell>
          <cell r="NM21" t="str">
            <v>Under</v>
          </cell>
          <cell r="NN21">
            <v>10</v>
          </cell>
          <cell r="NO21">
            <v>3</v>
          </cell>
          <cell r="NP21">
            <v>2</v>
          </cell>
          <cell r="NQ21">
            <v>0.9176629354822472</v>
          </cell>
          <cell r="NR21">
            <v>2.9176629354822472</v>
          </cell>
          <cell r="NS21">
            <v>1.0823370645177528</v>
          </cell>
          <cell r="NT21" t="str">
            <v>Over</v>
          </cell>
          <cell r="NU21">
            <v>1</v>
          </cell>
          <cell r="NV21">
            <v>1</v>
          </cell>
          <cell r="NW21">
            <v>0</v>
          </cell>
          <cell r="NX21">
            <v>1</v>
          </cell>
          <cell r="NY21">
            <v>1</v>
          </cell>
          <cell r="NZ21" t="str">
            <v>OK</v>
          </cell>
          <cell r="OA21">
            <v>4</v>
          </cell>
          <cell r="OB21">
            <v>4</v>
          </cell>
          <cell r="OC21">
            <v>5.9</v>
          </cell>
          <cell r="OD21">
            <v>1.2681431837544697</v>
          </cell>
          <cell r="OE21">
            <v>7.16814318375447</v>
          </cell>
          <cell r="OF21">
            <v>4.6318568162455307</v>
          </cell>
          <cell r="OG21" t="str">
            <v>Under</v>
          </cell>
          <cell r="OH21">
            <v>4</v>
          </cell>
          <cell r="OI21">
            <v>4</v>
          </cell>
          <cell r="OJ21">
            <v>5.3</v>
          </cell>
          <cell r="OK21">
            <v>1.3891812557774839</v>
          </cell>
          <cell r="OL21">
            <v>6.6891812557774841</v>
          </cell>
          <cell r="OM21">
            <v>3.910818744222516</v>
          </cell>
          <cell r="ON21" t="str">
            <v>OK</v>
          </cell>
          <cell r="OO21">
            <v>7</v>
          </cell>
          <cell r="OP21">
            <v>0</v>
          </cell>
          <cell r="OQ21">
            <v>7</v>
          </cell>
          <cell r="OR21">
            <v>7</v>
          </cell>
          <cell r="OS21">
            <v>0</v>
          </cell>
          <cell r="OT21">
            <v>7</v>
          </cell>
          <cell r="OU21">
            <v>7</v>
          </cell>
          <cell r="OV21" t="str">
            <v>OK</v>
          </cell>
          <cell r="OW21">
            <v>11</v>
          </cell>
          <cell r="OX21">
            <v>6</v>
          </cell>
          <cell r="OY21">
            <v>0</v>
          </cell>
          <cell r="OZ21">
            <v>6</v>
          </cell>
          <cell r="PA21">
            <v>7.8</v>
          </cell>
          <cell r="PB21">
            <v>1.649029485974717</v>
          </cell>
          <cell r="PC21">
            <v>9.4490294859747159</v>
          </cell>
          <cell r="PD21">
            <v>6.1509705140252828</v>
          </cell>
          <cell r="PE21" t="str">
            <v>Under</v>
          </cell>
          <cell r="PF21">
            <v>6</v>
          </cell>
          <cell r="PG21">
            <v>3</v>
          </cell>
          <cell r="PH21">
            <v>2.2999999999999998</v>
          </cell>
          <cell r="PI21">
            <v>1.6276126096272243</v>
          </cell>
          <cell r="PJ21">
            <v>3.9276126096272241</v>
          </cell>
          <cell r="PK21">
            <v>0.67238739037277551</v>
          </cell>
          <cell r="PL21" t="str">
            <v>OK</v>
          </cell>
          <cell r="PM21">
            <v>7</v>
          </cell>
          <cell r="PN21">
            <v>0</v>
          </cell>
          <cell r="PO21">
            <v>7</v>
          </cell>
          <cell r="PP21">
            <v>7</v>
          </cell>
          <cell r="PQ21">
            <v>0</v>
          </cell>
          <cell r="PR21">
            <v>7</v>
          </cell>
          <cell r="PS21">
            <v>7</v>
          </cell>
          <cell r="PT21" t="str">
            <v>OK</v>
          </cell>
          <cell r="PU21">
            <v>10</v>
          </cell>
          <cell r="PV21">
            <v>10</v>
          </cell>
          <cell r="PW21">
            <v>12.789473684210526</v>
          </cell>
          <cell r="PX21">
            <v>3.1194541432832095</v>
          </cell>
          <cell r="PY21">
            <v>15.908927827493734</v>
          </cell>
          <cell r="PZ21">
            <v>9.6700195409273171</v>
          </cell>
          <cell r="QA21" t="str">
            <v>OK</v>
          </cell>
          <cell r="QB21">
            <v>10</v>
          </cell>
          <cell r="QC21">
            <v>6</v>
          </cell>
          <cell r="QD21">
            <v>9.0526315789473681</v>
          </cell>
          <cell r="QE21">
            <v>2.8572263981103219</v>
          </cell>
          <cell r="QF21">
            <v>11.90985797705769</v>
          </cell>
          <cell r="QG21">
            <v>6.1954051808370458</v>
          </cell>
          <cell r="QH21" t="str">
            <v>Under</v>
          </cell>
          <cell r="QI21">
            <v>6</v>
          </cell>
          <cell r="QJ21">
            <v>5</v>
          </cell>
          <cell r="QK21">
            <v>5.4210526315789478</v>
          </cell>
          <cell r="QL21">
            <v>1.070606758062622</v>
          </cell>
          <cell r="QM21">
            <v>6.49165938964157</v>
          </cell>
          <cell r="QN21">
            <v>4.3504458735163256</v>
          </cell>
          <cell r="QO21" t="str">
            <v>OK</v>
          </cell>
          <cell r="QP21">
            <v>7</v>
          </cell>
          <cell r="QQ21">
            <v>6.5789473684210522</v>
          </cell>
          <cell r="QR21">
            <v>5.2632456133041057</v>
          </cell>
          <cell r="QS21">
            <v>11.842192981725159</v>
          </cell>
          <cell r="QT21">
            <v>1.3157017551169465</v>
          </cell>
          <cell r="QU21" t="str">
            <v>OK</v>
          </cell>
          <cell r="QV21">
            <v>8</v>
          </cell>
          <cell r="QW21">
            <v>0</v>
          </cell>
          <cell r="QX21">
            <v>8</v>
          </cell>
          <cell r="QY21">
            <v>8</v>
          </cell>
          <cell r="QZ21">
            <v>0</v>
          </cell>
          <cell r="RA21">
            <v>8</v>
          </cell>
          <cell r="RB21">
            <v>8</v>
          </cell>
          <cell r="RC21" t="str">
            <v>OK</v>
          </cell>
          <cell r="RD21">
            <v>20</v>
          </cell>
          <cell r="RE21">
            <v>14</v>
          </cell>
          <cell r="RF21">
            <v>24.315789473684209</v>
          </cell>
          <cell r="RG21">
            <v>7.7463441669742759</v>
          </cell>
          <cell r="RH21">
            <v>32.062133640658487</v>
          </cell>
          <cell r="RI21">
            <v>16.569445306709934</v>
          </cell>
          <cell r="RJ21" t="str">
            <v>Under</v>
          </cell>
          <cell r="RK21">
            <v>4</v>
          </cell>
          <cell r="RL21">
            <v>0</v>
          </cell>
          <cell r="RM21">
            <v>4</v>
          </cell>
          <cell r="RN21">
            <v>8.2631578947368425</v>
          </cell>
          <cell r="RO21">
            <v>7.2098860005100551</v>
          </cell>
          <cell r="RP21">
            <v>15.473043895246898</v>
          </cell>
          <cell r="RQ21">
            <v>1.0532718942267874</v>
          </cell>
          <cell r="RR21" t="str">
            <v>OK</v>
          </cell>
          <cell r="RS21">
            <v>1</v>
          </cell>
          <cell r="RT21">
            <v>1</v>
          </cell>
          <cell r="RU21">
            <v>0</v>
          </cell>
          <cell r="RV21">
            <v>1</v>
          </cell>
          <cell r="RW21">
            <v>1</v>
          </cell>
          <cell r="RX21" t="str">
            <v>OK</v>
          </cell>
          <cell r="RY21">
            <v>19</v>
          </cell>
          <cell r="RZ21">
            <v>10</v>
          </cell>
          <cell r="SA21">
            <v>8.3157894736842106</v>
          </cell>
          <cell r="SB21">
            <v>2.187150139106631</v>
          </cell>
          <cell r="SC21">
            <v>10.502939612790842</v>
          </cell>
          <cell r="SD21">
            <v>6.1286393345775796</v>
          </cell>
          <cell r="SE21" t="str">
            <v>OK</v>
          </cell>
          <cell r="SF21">
            <v>11</v>
          </cell>
          <cell r="SG21">
            <v>0</v>
          </cell>
          <cell r="SH21">
            <v>0</v>
          </cell>
          <cell r="SI21">
            <v>0</v>
          </cell>
          <cell r="SJ21">
            <v>0</v>
          </cell>
          <cell r="SK21">
            <v>11</v>
          </cell>
          <cell r="SL21">
            <v>11</v>
          </cell>
          <cell r="SM21">
            <v>24.789473684210527</v>
          </cell>
          <cell r="SN21">
            <v>7.4429604875152622</v>
          </cell>
          <cell r="SO21">
            <v>32.232434171725792</v>
          </cell>
          <cell r="SP21">
            <v>17.346513196695266</v>
          </cell>
          <cell r="SQ21" t="str">
            <v>Under</v>
          </cell>
          <cell r="SR21">
            <v>21</v>
          </cell>
          <cell r="SS21">
            <v>2</v>
          </cell>
          <cell r="ST21">
            <v>0.73684210526315785</v>
          </cell>
          <cell r="SU21">
            <v>0.73349280562690777</v>
          </cell>
          <cell r="SV21">
            <v>1.4703349108900656</v>
          </cell>
          <cell r="SW21">
            <v>3.3492996362500804E-3</v>
          </cell>
          <cell r="SX21" t="str">
            <v>Over</v>
          </cell>
          <cell r="SY21">
            <v>27</v>
          </cell>
          <cell r="SZ21">
            <v>4</v>
          </cell>
          <cell r="TA21">
            <v>10</v>
          </cell>
          <cell r="TB21">
            <v>41</v>
          </cell>
          <cell r="TC21">
            <v>61.368421052631582</v>
          </cell>
          <cell r="TD21">
            <v>15.993785342771202</v>
          </cell>
          <cell r="TE21">
            <v>77.362206395402779</v>
          </cell>
          <cell r="TF21">
            <v>45.374635709860378</v>
          </cell>
          <cell r="TG21" t="str">
            <v>Under</v>
          </cell>
          <cell r="TH21">
            <v>43</v>
          </cell>
          <cell r="TI21">
            <v>4</v>
          </cell>
          <cell r="TJ21">
            <v>4.2105263157894735</v>
          </cell>
          <cell r="TK21">
            <v>1.1342617456312003</v>
          </cell>
          <cell r="TL21">
            <v>5.3447880614206742</v>
          </cell>
          <cell r="TM21">
            <v>3.0762645701582731</v>
          </cell>
          <cell r="TN21" t="str">
            <v>OK</v>
          </cell>
          <cell r="TO21">
            <v>20</v>
          </cell>
          <cell r="TP21">
            <v>0</v>
          </cell>
          <cell r="TQ21">
            <v>20</v>
          </cell>
          <cell r="TR21">
            <v>23.842105263157894</v>
          </cell>
          <cell r="TS21">
            <v>10.122928638023993</v>
          </cell>
          <cell r="TT21">
            <v>33.965033901181883</v>
          </cell>
          <cell r="TU21">
            <v>13.719176625133901</v>
          </cell>
          <cell r="TV21" t="str">
            <v>OK</v>
          </cell>
          <cell r="TW21">
            <v>5</v>
          </cell>
          <cell r="TX21">
            <v>0</v>
          </cell>
          <cell r="TY21">
            <v>5</v>
          </cell>
          <cell r="TZ21">
            <v>5</v>
          </cell>
          <cell r="UA21">
            <v>0</v>
          </cell>
          <cell r="UB21">
            <v>5</v>
          </cell>
          <cell r="UC21">
            <v>5</v>
          </cell>
          <cell r="UD21" t="str">
            <v>OK</v>
          </cell>
          <cell r="UE21">
            <v>3</v>
          </cell>
          <cell r="UF21">
            <v>2</v>
          </cell>
          <cell r="UG21">
            <v>5</v>
          </cell>
          <cell r="UH21">
            <v>5</v>
          </cell>
          <cell r="UI21">
            <v>0</v>
          </cell>
          <cell r="UJ21">
            <v>5</v>
          </cell>
          <cell r="UK21">
            <v>5</v>
          </cell>
          <cell r="UL21" t="str">
            <v>OK</v>
          </cell>
          <cell r="UM21">
            <v>34</v>
          </cell>
          <cell r="UN21">
            <v>7</v>
          </cell>
          <cell r="UO21">
            <v>7</v>
          </cell>
          <cell r="UP21">
            <v>0</v>
          </cell>
          <cell r="UQ21">
            <v>7</v>
          </cell>
          <cell r="UR21">
            <v>7</v>
          </cell>
          <cell r="US21" t="str">
            <v>OK</v>
          </cell>
          <cell r="UT21">
            <v>7</v>
          </cell>
          <cell r="UU21">
            <v>41</v>
          </cell>
          <cell r="UV21">
            <v>54.578947368421055</v>
          </cell>
          <cell r="UW21">
            <v>8.2886521453107687</v>
          </cell>
          <cell r="UX21">
            <v>62.867599513731825</v>
          </cell>
          <cell r="UY21">
            <v>46.290295223110284</v>
          </cell>
          <cell r="UZ21" t="str">
            <v>Under</v>
          </cell>
          <cell r="VA21">
            <v>43</v>
          </cell>
          <cell r="VB21">
            <v>45.05263157894737</v>
          </cell>
          <cell r="VC21">
            <v>7.0275148461088817</v>
          </cell>
          <cell r="VD21">
            <v>52.080146425056249</v>
          </cell>
          <cell r="VE21">
            <v>38.025116732838491</v>
          </cell>
          <cell r="VF21" t="str">
            <v>OK</v>
          </cell>
          <cell r="VG21">
            <v>84</v>
          </cell>
          <cell r="VH21">
            <v>380</v>
          </cell>
          <cell r="VI21">
            <v>56</v>
          </cell>
          <cell r="VJ21">
            <v>0</v>
          </cell>
          <cell r="VK21">
            <v>56</v>
          </cell>
          <cell r="VL21">
            <v>47.842105263157897</v>
          </cell>
          <cell r="VM21">
            <v>13.317754056124297</v>
          </cell>
          <cell r="VN21">
            <v>61.159859319282191</v>
          </cell>
          <cell r="VO21">
            <v>34.524351207033604</v>
          </cell>
          <cell r="VP21" t="str">
            <v>OK</v>
          </cell>
          <cell r="VQ21">
            <v>56</v>
          </cell>
          <cell r="VR21">
            <v>59</v>
          </cell>
          <cell r="VS21">
            <v>0</v>
          </cell>
          <cell r="VT21">
            <v>59</v>
          </cell>
          <cell r="VU21">
            <v>61</v>
          </cell>
          <cell r="VV21">
            <v>9.4633797110522604</v>
          </cell>
          <cell r="VW21">
            <v>70.463379711052255</v>
          </cell>
          <cell r="VX21">
            <v>51.536620288947738</v>
          </cell>
          <cell r="VY21" t="str">
            <v>OK</v>
          </cell>
          <cell r="VZ21">
            <v>59</v>
          </cell>
          <cell r="WA21">
            <v>72</v>
          </cell>
          <cell r="WB21">
            <v>0</v>
          </cell>
          <cell r="WC21">
            <v>72</v>
          </cell>
          <cell r="WD21">
            <v>140.94736842105263</v>
          </cell>
          <cell r="WE21">
            <v>60.882832541247744</v>
          </cell>
          <cell r="WF21">
            <v>201.83020096230038</v>
          </cell>
          <cell r="WG21">
            <v>80.064535879804879</v>
          </cell>
          <cell r="WH21" t="str">
            <v>Under</v>
          </cell>
          <cell r="WI21">
            <v>72</v>
          </cell>
          <cell r="WJ21">
            <v>20</v>
          </cell>
          <cell r="WK21">
            <v>0</v>
          </cell>
          <cell r="WL21">
            <v>20</v>
          </cell>
          <cell r="WM21">
            <v>25.526315789473685</v>
          </cell>
          <cell r="WN21">
            <v>8.3090875354947755</v>
          </cell>
          <cell r="WO21">
            <v>33.83540332496846</v>
          </cell>
          <cell r="WP21">
            <v>17.217228253978909</v>
          </cell>
          <cell r="WQ21" t="str">
            <v>OK</v>
          </cell>
          <cell r="WR21">
            <v>20</v>
          </cell>
          <cell r="WS21">
            <v>40</v>
          </cell>
          <cell r="WT21">
            <v>0</v>
          </cell>
          <cell r="WU21">
            <v>40</v>
          </cell>
          <cell r="WV21">
            <v>56.315789473684212</v>
          </cell>
          <cell r="WW21">
            <v>13.743898167627158</v>
          </cell>
          <cell r="WX21">
            <v>70.05968764131137</v>
          </cell>
          <cell r="WY21">
            <v>42.571891306057054</v>
          </cell>
          <cell r="WZ21" t="str">
            <v>Under</v>
          </cell>
          <cell r="XA21">
            <v>40</v>
          </cell>
          <cell r="XB21">
            <v>25</v>
          </cell>
          <cell r="XC21">
            <v>0</v>
          </cell>
          <cell r="XD21">
            <v>25</v>
          </cell>
          <cell r="XE21">
            <v>35.421052631578945</v>
          </cell>
          <cell r="XF21">
            <v>11.519624750223638</v>
          </cell>
          <cell r="XG21">
            <v>46.940677381802587</v>
          </cell>
          <cell r="XH21">
            <v>23.901427881355307</v>
          </cell>
          <cell r="XI21" t="str">
            <v>OK</v>
          </cell>
          <cell r="XJ21">
            <v>25</v>
          </cell>
          <cell r="XK21">
            <v>234</v>
          </cell>
          <cell r="XL21">
            <v>0</v>
          </cell>
          <cell r="XM21">
            <v>234</v>
          </cell>
          <cell r="XN21">
            <v>182.63157894736841</v>
          </cell>
          <cell r="XO21">
            <v>50.838754384508881</v>
          </cell>
          <cell r="XP21">
            <v>233.4703333318773</v>
          </cell>
          <cell r="XQ21">
            <v>131.79282456285952</v>
          </cell>
          <cell r="XR21" t="str">
            <v>Over</v>
          </cell>
          <cell r="XS21">
            <v>234</v>
          </cell>
          <cell r="XT21">
            <v>103</v>
          </cell>
          <cell r="XU21">
            <v>0</v>
          </cell>
          <cell r="XV21">
            <v>103</v>
          </cell>
          <cell r="XW21">
            <v>126.94736842105263</v>
          </cell>
          <cell r="XX21">
            <v>35.061016154714771</v>
          </cell>
          <cell r="XY21">
            <v>162.00838457576739</v>
          </cell>
          <cell r="XZ21">
            <v>91.886352266337866</v>
          </cell>
          <cell r="YA21" t="str">
            <v>OK</v>
          </cell>
          <cell r="YB21">
            <v>103</v>
          </cell>
          <cell r="YC21">
            <v>66</v>
          </cell>
          <cell r="YD21">
            <v>0</v>
          </cell>
          <cell r="YE21">
            <v>66</v>
          </cell>
          <cell r="YF21">
            <v>58.421052631578945</v>
          </cell>
          <cell r="YG21">
            <v>14.671649871146746</v>
          </cell>
          <cell r="YH21">
            <v>73.092702502725686</v>
          </cell>
          <cell r="YI21">
            <v>43.749402760432197</v>
          </cell>
          <cell r="YJ21" t="str">
            <v>OK</v>
          </cell>
          <cell r="YK21">
            <v>66</v>
          </cell>
          <cell r="YL21">
            <v>5</v>
          </cell>
          <cell r="YM21">
            <v>0</v>
          </cell>
          <cell r="YN21">
            <v>5</v>
          </cell>
          <cell r="YO21">
            <v>8.0526315789473681</v>
          </cell>
          <cell r="YP21">
            <v>6.5529779846903393</v>
          </cell>
          <cell r="YQ21">
            <v>14.605609563637707</v>
          </cell>
          <cell r="YR21">
            <v>1.4996535942570288</v>
          </cell>
          <cell r="YS21" t="str">
            <v>OK</v>
          </cell>
          <cell r="YT21">
            <v>5</v>
          </cell>
          <cell r="YU21">
            <v>79</v>
          </cell>
          <cell r="YV21">
            <v>0</v>
          </cell>
          <cell r="YW21">
            <v>79</v>
          </cell>
          <cell r="YX21">
            <v>69.631578947368425</v>
          </cell>
          <cell r="YY21">
            <v>16.770379066529397</v>
          </cell>
          <cell r="YZ21">
            <v>86.401958013897826</v>
          </cell>
          <cell r="ZA21">
            <v>52.861199880839024</v>
          </cell>
          <cell r="ZB21" t="str">
            <v>OK</v>
          </cell>
          <cell r="ZC21">
            <v>79</v>
          </cell>
          <cell r="ZD21">
            <v>35</v>
          </cell>
          <cell r="ZE21">
            <v>0</v>
          </cell>
          <cell r="ZF21">
            <v>35</v>
          </cell>
          <cell r="ZG21">
            <v>50.263157894736842</v>
          </cell>
          <cell r="ZH21">
            <v>18.716724859699255</v>
          </cell>
          <cell r="ZI21">
            <v>68.97988275443609</v>
          </cell>
          <cell r="ZJ21">
            <v>31.546433035037587</v>
          </cell>
          <cell r="ZK21" t="str">
            <v>OK</v>
          </cell>
          <cell r="ZL21">
            <v>35</v>
          </cell>
          <cell r="ZM21">
            <v>23</v>
          </cell>
          <cell r="ZN21">
            <v>0</v>
          </cell>
          <cell r="ZO21">
            <v>23</v>
          </cell>
          <cell r="ZP21">
            <v>25.578947368421051</v>
          </cell>
          <cell r="ZQ21">
            <v>8.6942879682498315</v>
          </cell>
          <cell r="ZR21">
            <v>34.273235336670879</v>
          </cell>
          <cell r="ZS21">
            <v>16.88465940017122</v>
          </cell>
          <cell r="ZT21" t="str">
            <v>OK</v>
          </cell>
          <cell r="ZU21">
            <v>23</v>
          </cell>
          <cell r="ZV21">
            <v>5</v>
          </cell>
          <cell r="ZW21">
            <v>0</v>
          </cell>
          <cell r="ZX21">
            <v>5</v>
          </cell>
          <cell r="ZY21">
            <v>6.6315789473684212</v>
          </cell>
          <cell r="ZZ21">
            <v>2.7529888064467412</v>
          </cell>
          <cell r="AAA21">
            <v>9.384567753815162</v>
          </cell>
          <cell r="AAB21">
            <v>3.8785901409216801</v>
          </cell>
          <cell r="AAC21" t="str">
            <v>OK</v>
          </cell>
          <cell r="AAD21">
            <v>5</v>
          </cell>
          <cell r="AAE21">
            <v>26</v>
          </cell>
          <cell r="AAF21">
            <v>0</v>
          </cell>
          <cell r="AAG21">
            <v>26</v>
          </cell>
          <cell r="AAH21">
            <v>32</v>
          </cell>
          <cell r="AAI21">
            <v>12.965766892517816</v>
          </cell>
          <cell r="AAJ21">
            <v>44.96576689251782</v>
          </cell>
          <cell r="AAK21">
            <v>19.034233107482184</v>
          </cell>
          <cell r="AAL21" t="str">
            <v>OK</v>
          </cell>
          <cell r="AAM21">
            <v>26</v>
          </cell>
          <cell r="AAN21">
            <v>5</v>
          </cell>
          <cell r="AAO21">
            <v>8.7894736842105257</v>
          </cell>
          <cell r="AAP21">
            <v>5.1053234457162571</v>
          </cell>
          <cell r="AAQ21">
            <v>13.894797129926783</v>
          </cell>
          <cell r="AAR21">
            <v>3.6841502384942686</v>
          </cell>
          <cell r="AAS21" t="str">
            <v>OK</v>
          </cell>
          <cell r="AAT21">
            <v>5</v>
          </cell>
          <cell r="AAU21">
            <v>853</v>
          </cell>
          <cell r="AAV21">
            <v>1552</v>
          </cell>
          <cell r="AAW21">
            <v>1241.6000000000001</v>
          </cell>
          <cell r="AAX21">
            <v>1</v>
          </cell>
          <cell r="AAY21">
            <v>7</v>
          </cell>
          <cell r="AAZ21">
            <v>1</v>
          </cell>
          <cell r="ABA21">
            <v>4</v>
          </cell>
          <cell r="ABB21">
            <v>1</v>
          </cell>
          <cell r="ABC21">
            <v>1</v>
          </cell>
          <cell r="ABD21">
            <v>1</v>
          </cell>
          <cell r="ABE21">
            <v>1</v>
          </cell>
          <cell r="ABF21">
            <v>1</v>
          </cell>
          <cell r="ABG21">
            <v>1</v>
          </cell>
          <cell r="ABH21">
            <v>1</v>
          </cell>
          <cell r="ABI21">
            <v>20</v>
          </cell>
          <cell r="ABJ21">
            <v>0</v>
          </cell>
          <cell r="ABK21">
            <v>0</v>
          </cell>
          <cell r="ABL21">
            <v>0</v>
          </cell>
          <cell r="ABM21">
            <v>0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20</v>
          </cell>
          <cell r="ABX21">
            <v>143</v>
          </cell>
          <cell r="ABY21">
            <v>0</v>
          </cell>
          <cell r="ABZ21">
            <v>115</v>
          </cell>
          <cell r="ACA21">
            <v>-28</v>
          </cell>
          <cell r="ACB21">
            <v>0</v>
          </cell>
          <cell r="ACC21">
            <v>903</v>
          </cell>
          <cell r="ACD21">
            <v>43</v>
          </cell>
          <cell r="ACE21">
            <v>722</v>
          </cell>
          <cell r="ACF21">
            <v>-181</v>
          </cell>
          <cell r="ACG21">
            <v>0</v>
          </cell>
          <cell r="ACH21">
            <v>47</v>
          </cell>
          <cell r="ACI21">
            <v>47</v>
          </cell>
          <cell r="ACJ21">
            <v>37</v>
          </cell>
          <cell r="ACK21">
            <v>-10</v>
          </cell>
          <cell r="ACL21">
            <v>0</v>
          </cell>
          <cell r="ACM21">
            <v>43</v>
          </cell>
          <cell r="ACN21">
            <v>47</v>
          </cell>
          <cell r="ACO21">
            <v>34</v>
          </cell>
          <cell r="ACP21">
            <v>-9</v>
          </cell>
          <cell r="ACQ21">
            <v>0</v>
          </cell>
          <cell r="ACR21">
            <v>14</v>
          </cell>
          <cell r="ACS21">
            <v>143</v>
          </cell>
          <cell r="ACT21">
            <v>11</v>
          </cell>
          <cell r="ACU21">
            <v>-3</v>
          </cell>
          <cell r="ACV21">
            <v>0</v>
          </cell>
          <cell r="ACW21">
            <v>4</v>
          </cell>
          <cell r="ACX21">
            <v>14</v>
          </cell>
          <cell r="ACY21">
            <v>3</v>
          </cell>
          <cell r="ACZ21">
            <v>-1</v>
          </cell>
          <cell r="ADA21">
            <v>0</v>
          </cell>
          <cell r="ADB21">
            <v>36</v>
          </cell>
          <cell r="ADC21">
            <v>11</v>
          </cell>
          <cell r="ADD21">
            <v>30</v>
          </cell>
          <cell r="ADE21">
            <v>-6</v>
          </cell>
          <cell r="ADF21">
            <v>0</v>
          </cell>
          <cell r="ADG21">
            <v>41</v>
          </cell>
          <cell r="ADH21">
            <v>127</v>
          </cell>
          <cell r="ADI21">
            <v>33</v>
          </cell>
          <cell r="ADJ21">
            <v>-8</v>
          </cell>
          <cell r="ADK21">
            <v>0</v>
          </cell>
          <cell r="ADL21">
            <v>8</v>
          </cell>
          <cell r="ADM21">
            <v>6</v>
          </cell>
          <cell r="ADN21">
            <v>4</v>
          </cell>
          <cell r="ADO21">
            <v>-4</v>
          </cell>
          <cell r="ADP21">
            <v>0</v>
          </cell>
          <cell r="ADQ21">
            <v>24</v>
          </cell>
          <cell r="ADR21">
            <v>41</v>
          </cell>
          <cell r="ADS21">
            <v>19</v>
          </cell>
          <cell r="ADT21">
            <v>-5</v>
          </cell>
          <cell r="ADU21">
            <v>0</v>
          </cell>
          <cell r="ADV21">
            <v>2</v>
          </cell>
          <cell r="ADW21">
            <v>6</v>
          </cell>
          <cell r="ADX21">
            <v>1</v>
          </cell>
          <cell r="ADY21">
            <v>-1</v>
          </cell>
          <cell r="ADZ21">
            <v>0</v>
          </cell>
          <cell r="AEA21">
            <v>3</v>
          </cell>
          <cell r="AEB21">
            <v>2</v>
          </cell>
          <cell r="AEC21">
            <v>2</v>
          </cell>
          <cell r="AED21">
            <v>-1</v>
          </cell>
          <cell r="AEE21">
            <v>0</v>
          </cell>
          <cell r="AEF21">
            <v>5</v>
          </cell>
          <cell r="AEG21">
            <v>3</v>
          </cell>
          <cell r="AEH21">
            <v>4</v>
          </cell>
          <cell r="AEI21">
            <v>-1</v>
          </cell>
          <cell r="AEJ21">
            <v>0</v>
          </cell>
          <cell r="AEK21">
            <v>6</v>
          </cell>
          <cell r="AEL21">
            <v>36</v>
          </cell>
          <cell r="AEM21">
            <v>36</v>
          </cell>
          <cell r="AEN21">
            <v>30</v>
          </cell>
          <cell r="AEO21">
            <v>0</v>
          </cell>
          <cell r="AEP21">
            <v>8</v>
          </cell>
          <cell r="AEQ21">
            <v>5</v>
          </cell>
          <cell r="AER21">
            <v>6</v>
          </cell>
          <cell r="AES21">
            <v>-2</v>
          </cell>
          <cell r="AET21">
            <v>0</v>
          </cell>
          <cell r="AEU21">
            <v>9</v>
          </cell>
          <cell r="AEV21">
            <v>7</v>
          </cell>
          <cell r="AEW21">
            <v>9</v>
          </cell>
          <cell r="AEX21">
            <v>0</v>
          </cell>
          <cell r="AEY21">
            <v>0</v>
          </cell>
          <cell r="AEZ21">
            <v>7</v>
          </cell>
          <cell r="AFA21">
            <v>8</v>
          </cell>
          <cell r="AFB21">
            <v>6</v>
          </cell>
          <cell r="AFC21">
            <v>-1</v>
          </cell>
          <cell r="AFD21">
            <v>0</v>
          </cell>
          <cell r="AFE21">
            <v>20</v>
          </cell>
          <cell r="AFF21">
            <v>9</v>
          </cell>
          <cell r="AFG21">
            <v>16</v>
          </cell>
          <cell r="AFH21">
            <v>-4</v>
          </cell>
          <cell r="AFI21">
            <v>0</v>
          </cell>
          <cell r="AFJ21">
            <v>7</v>
          </cell>
          <cell r="AFK21">
            <v>20</v>
          </cell>
          <cell r="AFL21">
            <v>6</v>
          </cell>
          <cell r="AFM21">
            <v>-1</v>
          </cell>
          <cell r="AFN21">
            <v>0</v>
          </cell>
          <cell r="AFO21">
            <v>1</v>
          </cell>
          <cell r="AFP21">
            <v>7</v>
          </cell>
          <cell r="AFQ21">
            <v>1</v>
          </cell>
          <cell r="AFR21">
            <v>0</v>
          </cell>
          <cell r="AFS21">
            <v>0</v>
          </cell>
          <cell r="AFT21">
            <v>15</v>
          </cell>
          <cell r="AFU21">
            <v>1</v>
          </cell>
          <cell r="AFV21">
            <v>10</v>
          </cell>
          <cell r="AFW21">
            <v>-5</v>
          </cell>
          <cell r="AFX21">
            <v>0</v>
          </cell>
          <cell r="AFY21">
            <v>7</v>
          </cell>
          <cell r="AFZ21">
            <v>9</v>
          </cell>
          <cell r="AGA21">
            <v>5</v>
          </cell>
          <cell r="AGB21">
            <v>-2</v>
          </cell>
          <cell r="AGC21">
            <v>0</v>
          </cell>
          <cell r="AGD21">
            <v>9</v>
          </cell>
          <cell r="AGE21">
            <v>0</v>
          </cell>
          <cell r="AGF21">
            <v>0</v>
          </cell>
          <cell r="AGG21">
            <v>-9</v>
          </cell>
          <cell r="AGH21">
            <v>0</v>
          </cell>
          <cell r="AGI21">
            <v>11</v>
          </cell>
          <cell r="AGJ21">
            <v>7</v>
          </cell>
          <cell r="AGK21">
            <v>9</v>
          </cell>
          <cell r="AGL21">
            <v>-2</v>
          </cell>
          <cell r="AGM21">
            <v>0</v>
          </cell>
          <cell r="AGN21">
            <v>38</v>
          </cell>
          <cell r="AGO21">
            <v>38</v>
          </cell>
          <cell r="AGP21">
            <v>0</v>
          </cell>
          <cell r="AGQ21">
            <v>0</v>
          </cell>
          <cell r="AGR21">
            <v>11</v>
          </cell>
          <cell r="AGS21">
            <v>11</v>
          </cell>
          <cell r="AGT21">
            <v>0</v>
          </cell>
          <cell r="AGU21">
            <v>0</v>
          </cell>
          <cell r="AGV21">
            <v>38</v>
          </cell>
          <cell r="AGW21">
            <v>38</v>
          </cell>
          <cell r="AGX21">
            <v>0</v>
          </cell>
          <cell r="AGY21">
            <v>0</v>
          </cell>
          <cell r="AGZ21">
            <v>20</v>
          </cell>
          <cell r="AHA21">
            <v>20</v>
          </cell>
          <cell r="AHB21">
            <v>0</v>
          </cell>
          <cell r="AHC21">
            <v>0</v>
          </cell>
          <cell r="AHD21">
            <v>32</v>
          </cell>
          <cell r="AHE21">
            <v>32</v>
          </cell>
          <cell r="AHF21">
            <v>0</v>
          </cell>
          <cell r="AHG21">
            <v>0</v>
          </cell>
          <cell r="AHH21">
            <v>4</v>
          </cell>
          <cell r="AHI21">
            <v>4</v>
          </cell>
          <cell r="AHJ21">
            <v>0</v>
          </cell>
          <cell r="AHK21">
            <v>0</v>
          </cell>
          <cell r="AHL21">
            <v>4</v>
          </cell>
          <cell r="AHM21">
            <v>4</v>
          </cell>
          <cell r="AHN21">
            <v>0</v>
          </cell>
          <cell r="AHO21">
            <v>0</v>
          </cell>
          <cell r="AHP21">
            <v>3</v>
          </cell>
          <cell r="AHQ21">
            <v>3</v>
          </cell>
          <cell r="AHR21">
            <v>0</v>
          </cell>
          <cell r="AHS21">
            <v>0</v>
          </cell>
          <cell r="AHT21">
            <v>3</v>
          </cell>
          <cell r="AHU21">
            <v>3</v>
          </cell>
          <cell r="AHV21">
            <v>0</v>
          </cell>
          <cell r="AHW21">
            <v>0</v>
          </cell>
          <cell r="AHX21">
            <v>10</v>
          </cell>
          <cell r="AHY21">
            <v>10</v>
          </cell>
          <cell r="AHZ21">
            <v>0</v>
          </cell>
          <cell r="AIA21">
            <v>0</v>
          </cell>
          <cell r="AIB21">
            <v>15</v>
          </cell>
          <cell r="AIC21">
            <v>15</v>
          </cell>
          <cell r="AID21">
            <v>0</v>
          </cell>
          <cell r="AIF21" t="str">
            <v>*</v>
          </cell>
          <cell r="AIG21">
            <v>16</v>
          </cell>
          <cell r="AIH21">
            <v>20</v>
          </cell>
          <cell r="AII21">
            <v>9</v>
          </cell>
          <cell r="AIJ21">
            <v>20</v>
          </cell>
          <cell r="AIK21">
            <v>0</v>
          </cell>
          <cell r="AIL21">
            <v>0</v>
          </cell>
          <cell r="AIM21">
            <v>1</v>
          </cell>
        </row>
        <row r="22">
          <cell r="B22" t="str">
            <v>รพศ.ยะลา</v>
          </cell>
          <cell r="C22">
            <v>12</v>
          </cell>
          <cell r="D22" t="str">
            <v>ยะลา</v>
          </cell>
          <cell r="E22">
            <v>10684</v>
          </cell>
          <cell r="F22" t="str">
            <v>โรงพยาบาลยะลา</v>
          </cell>
          <cell r="G22" t="str">
            <v>a</v>
          </cell>
          <cell r="H22" t="str">
            <v>รพ.ระดับ A เตียง &lt; 700</v>
          </cell>
          <cell r="I22">
            <v>527</v>
          </cell>
          <cell r="J22">
            <v>505</v>
          </cell>
          <cell r="K22">
            <v>2</v>
          </cell>
          <cell r="L22">
            <v>475628</v>
          </cell>
          <cell r="M22">
            <v>139211</v>
          </cell>
          <cell r="N22">
            <v>0</v>
          </cell>
          <cell r="O22">
            <v>46094</v>
          </cell>
          <cell r="P22">
            <v>93117</v>
          </cell>
          <cell r="Q22">
            <v>6</v>
          </cell>
          <cell r="R22">
            <v>6.4</v>
          </cell>
          <cell r="S22">
            <v>1.2635233389495317</v>
          </cell>
          <cell r="T22">
            <v>7.6635233389495321</v>
          </cell>
          <cell r="U22">
            <v>5.1364766610504686</v>
          </cell>
          <cell r="V22" t="str">
            <v>OK</v>
          </cell>
          <cell r="W22">
            <v>3</v>
          </cell>
          <cell r="X22">
            <v>3</v>
          </cell>
          <cell r="Y22">
            <v>0</v>
          </cell>
          <cell r="Z22">
            <v>3</v>
          </cell>
          <cell r="AA22">
            <v>3</v>
          </cell>
          <cell r="AB22" t="str">
            <v>OK</v>
          </cell>
          <cell r="AC22">
            <v>25</v>
          </cell>
          <cell r="AD22">
            <v>23.8</v>
          </cell>
          <cell r="AE22">
            <v>4.3191400486941713</v>
          </cell>
          <cell r="AF22">
            <v>28.11914004869417</v>
          </cell>
          <cell r="AG22">
            <v>19.480859951305831</v>
          </cell>
          <cell r="AH22" t="str">
            <v>OK</v>
          </cell>
          <cell r="AI22">
            <v>2</v>
          </cell>
          <cell r="AJ22">
            <v>1.2</v>
          </cell>
          <cell r="AK22">
            <v>0.87526103040466119</v>
          </cell>
          <cell r="AL22">
            <v>2.0752610304046613</v>
          </cell>
          <cell r="AM22">
            <v>0.32473896959533877</v>
          </cell>
          <cell r="AN22" t="str">
            <v>OK</v>
          </cell>
          <cell r="AO22">
            <v>1</v>
          </cell>
          <cell r="AP22">
            <v>1.1000000000000001</v>
          </cell>
          <cell r="AQ22">
            <v>0.22941573387056158</v>
          </cell>
          <cell r="AR22">
            <v>1.3294157338705617</v>
          </cell>
          <cell r="AS22">
            <v>0.87058426612943851</v>
          </cell>
          <cell r="AT22" t="str">
            <v>OK</v>
          </cell>
          <cell r="AU22">
            <v>2</v>
          </cell>
          <cell r="AV22">
            <v>3</v>
          </cell>
          <cell r="AW22">
            <v>5</v>
          </cell>
          <cell r="AX22">
            <v>7.6</v>
          </cell>
          <cell r="AY22">
            <v>1.5709348354753427</v>
          </cell>
          <cell r="AZ22">
            <v>9.170934835475343</v>
          </cell>
          <cell r="BA22">
            <v>6.0290651645246571</v>
          </cell>
          <cell r="BB22" t="str">
            <v>Under</v>
          </cell>
          <cell r="BC22">
            <v>42</v>
          </cell>
          <cell r="BD22">
            <v>9</v>
          </cell>
          <cell r="BE22">
            <v>17</v>
          </cell>
          <cell r="BF22">
            <v>26</v>
          </cell>
          <cell r="BG22">
            <v>29.6</v>
          </cell>
          <cell r="BH22">
            <v>9.7842216937294939</v>
          </cell>
          <cell r="BI22">
            <v>39.384221693729494</v>
          </cell>
          <cell r="BJ22">
            <v>19.815778306270509</v>
          </cell>
          <cell r="BK22" t="str">
            <v>OK</v>
          </cell>
          <cell r="BL22">
            <v>4</v>
          </cell>
          <cell r="BM22">
            <v>30</v>
          </cell>
          <cell r="BN22">
            <v>34</v>
          </cell>
          <cell r="BO22">
            <v>37</v>
          </cell>
          <cell r="BP22">
            <v>6.0813202629322962</v>
          </cell>
          <cell r="BQ22">
            <v>43.081320262932294</v>
          </cell>
          <cell r="BR22">
            <v>30.918679737067706</v>
          </cell>
          <cell r="BS22" t="str">
            <v>OK</v>
          </cell>
          <cell r="BT22">
            <v>0</v>
          </cell>
          <cell r="BU22">
            <v>1.8</v>
          </cell>
          <cell r="BV22">
            <v>0.87191393963432817</v>
          </cell>
          <cell r="BW22">
            <v>2.6719139396343281</v>
          </cell>
          <cell r="BX22">
            <v>0.92808606036567187</v>
          </cell>
          <cell r="BY22" t="str">
            <v>Under</v>
          </cell>
          <cell r="BZ22">
            <v>34</v>
          </cell>
          <cell r="CA22">
            <v>9</v>
          </cell>
          <cell r="CB22">
            <v>5</v>
          </cell>
          <cell r="CC22">
            <v>14</v>
          </cell>
          <cell r="CD22">
            <v>14.2</v>
          </cell>
          <cell r="CE22">
            <v>2.3470773165416943</v>
          </cell>
          <cell r="CF22">
            <v>16.547077316541692</v>
          </cell>
          <cell r="CG22">
            <v>11.852922683458305</v>
          </cell>
          <cell r="CH22" t="str">
            <v>OK</v>
          </cell>
          <cell r="CI22">
            <v>6</v>
          </cell>
          <cell r="CJ22">
            <v>18</v>
          </cell>
          <cell r="CK22">
            <v>24</v>
          </cell>
          <cell r="CL22">
            <v>5</v>
          </cell>
          <cell r="CM22">
            <v>10</v>
          </cell>
          <cell r="CN22">
            <v>15</v>
          </cell>
          <cell r="CO22">
            <v>39</v>
          </cell>
          <cell r="CP22">
            <v>44.6</v>
          </cell>
          <cell r="CQ22">
            <v>8.3802189813535612</v>
          </cell>
          <cell r="CR22">
            <v>52.980218981353559</v>
          </cell>
          <cell r="CS22">
            <v>36.219781018646444</v>
          </cell>
          <cell r="CT22" t="str">
            <v>OK</v>
          </cell>
          <cell r="CU22">
            <v>155</v>
          </cell>
          <cell r="CV22">
            <v>7</v>
          </cell>
          <cell r="CW22">
            <v>7</v>
          </cell>
          <cell r="CX22">
            <v>1</v>
          </cell>
          <cell r="CY22">
            <v>1</v>
          </cell>
          <cell r="CZ22">
            <v>2</v>
          </cell>
          <cell r="DA22">
            <v>4</v>
          </cell>
          <cell r="DB22">
            <v>0</v>
          </cell>
          <cell r="DC22">
            <v>8</v>
          </cell>
          <cell r="DD22">
            <v>0</v>
          </cell>
          <cell r="DE22">
            <v>15</v>
          </cell>
          <cell r="DF22">
            <v>17</v>
          </cell>
          <cell r="DG22">
            <v>8</v>
          </cell>
          <cell r="DH22">
            <v>2</v>
          </cell>
          <cell r="DI22">
            <v>6</v>
          </cell>
          <cell r="DJ22">
            <v>0</v>
          </cell>
          <cell r="DK22">
            <v>0</v>
          </cell>
          <cell r="DL22">
            <v>0</v>
          </cell>
          <cell r="DM22">
            <v>2</v>
          </cell>
          <cell r="DN22">
            <v>5</v>
          </cell>
          <cell r="DO22">
            <v>55</v>
          </cell>
          <cell r="DP22">
            <v>1</v>
          </cell>
          <cell r="DQ22">
            <v>3</v>
          </cell>
          <cell r="DR22">
            <v>4</v>
          </cell>
          <cell r="DS22">
            <v>1</v>
          </cell>
          <cell r="DT22">
            <v>3</v>
          </cell>
          <cell r="DU22">
            <v>4</v>
          </cell>
          <cell r="DV22">
            <v>1</v>
          </cell>
          <cell r="DW22">
            <v>2</v>
          </cell>
          <cell r="DX22">
            <v>1</v>
          </cell>
          <cell r="DY22">
            <v>4</v>
          </cell>
          <cell r="DZ22">
            <v>1</v>
          </cell>
          <cell r="EA22">
            <v>1</v>
          </cell>
          <cell r="EB22">
            <v>2</v>
          </cell>
          <cell r="EC22">
            <v>69</v>
          </cell>
          <cell r="ED22">
            <v>10</v>
          </cell>
          <cell r="EE22">
            <v>10</v>
          </cell>
          <cell r="EF22">
            <v>0</v>
          </cell>
          <cell r="EG22">
            <v>2</v>
          </cell>
          <cell r="EH22">
            <v>2</v>
          </cell>
          <cell r="EI22">
            <v>4</v>
          </cell>
          <cell r="EJ22">
            <v>1</v>
          </cell>
          <cell r="EK22">
            <v>0</v>
          </cell>
          <cell r="EL22">
            <v>1</v>
          </cell>
          <cell r="EM22">
            <v>1</v>
          </cell>
          <cell r="EN22">
            <v>1</v>
          </cell>
          <cell r="EO22">
            <v>1</v>
          </cell>
          <cell r="EP22">
            <v>3</v>
          </cell>
          <cell r="EQ22">
            <v>1</v>
          </cell>
          <cell r="ER22">
            <v>1</v>
          </cell>
          <cell r="ES22">
            <v>2</v>
          </cell>
          <cell r="ET22">
            <v>1</v>
          </cell>
          <cell r="EU22">
            <v>0</v>
          </cell>
          <cell r="EV22">
            <v>1</v>
          </cell>
          <cell r="EW22">
            <v>1</v>
          </cell>
          <cell r="EX22">
            <v>1</v>
          </cell>
          <cell r="EY22">
            <v>0</v>
          </cell>
          <cell r="EZ22">
            <v>2</v>
          </cell>
          <cell r="FA22">
            <v>13</v>
          </cell>
          <cell r="FB22">
            <v>0</v>
          </cell>
          <cell r="FC22">
            <v>7</v>
          </cell>
          <cell r="FD22">
            <v>0</v>
          </cell>
          <cell r="FE22">
            <v>7</v>
          </cell>
          <cell r="FF22">
            <v>2</v>
          </cell>
          <cell r="FG22">
            <v>0</v>
          </cell>
          <cell r="FH22">
            <v>2</v>
          </cell>
          <cell r="FI22">
            <v>1</v>
          </cell>
          <cell r="FJ22">
            <v>0</v>
          </cell>
          <cell r="FK22">
            <v>1</v>
          </cell>
          <cell r="FL22">
            <v>2</v>
          </cell>
          <cell r="FM22">
            <v>0</v>
          </cell>
          <cell r="FN22">
            <v>2</v>
          </cell>
          <cell r="FO22">
            <v>12</v>
          </cell>
          <cell r="FP22">
            <v>29</v>
          </cell>
          <cell r="FQ22">
            <v>13.921099999999999</v>
          </cell>
          <cell r="FR22">
            <v>27</v>
          </cell>
          <cell r="FS22">
            <v>23.2</v>
          </cell>
          <cell r="FT22">
            <v>12.033335763230545</v>
          </cell>
          <cell r="FU22">
            <v>35.233335763230542</v>
          </cell>
          <cell r="FV22">
            <v>11.166664236769455</v>
          </cell>
          <cell r="FW22" t="str">
            <v>OK</v>
          </cell>
          <cell r="FX22">
            <v>18.4376</v>
          </cell>
          <cell r="FY22">
            <v>30</v>
          </cell>
          <cell r="FZ22">
            <v>35.6</v>
          </cell>
          <cell r="GA22">
            <v>24.171173203530849</v>
          </cell>
          <cell r="GB22">
            <v>59.77117320353085</v>
          </cell>
          <cell r="GC22">
            <v>11.428826796469153</v>
          </cell>
          <cell r="GD22" t="str">
            <v>OK</v>
          </cell>
          <cell r="GE22">
            <v>119</v>
          </cell>
          <cell r="GF22">
            <v>10</v>
          </cell>
          <cell r="GG22">
            <v>10.6</v>
          </cell>
          <cell r="GH22">
            <v>1.1342617456312003</v>
          </cell>
          <cell r="GI22">
            <v>11.7342617456312</v>
          </cell>
          <cell r="GJ22">
            <v>9.4657382543687998</v>
          </cell>
          <cell r="GK22" t="str">
            <v>OK</v>
          </cell>
          <cell r="GL22">
            <v>0</v>
          </cell>
          <cell r="GM22">
            <v>0.6</v>
          </cell>
          <cell r="GN22">
            <v>1.0029197142425581</v>
          </cell>
          <cell r="GO22">
            <v>1.602919714242558</v>
          </cell>
          <cell r="GP22">
            <v>-0.40291971424255812</v>
          </cell>
          <cell r="GQ22" t="str">
            <v>OK</v>
          </cell>
          <cell r="GR22">
            <v>9</v>
          </cell>
          <cell r="GS22">
            <v>4</v>
          </cell>
          <cell r="GT22">
            <v>13</v>
          </cell>
          <cell r="GU22">
            <v>13.7</v>
          </cell>
          <cell r="GV22">
            <v>1.5389675281277293</v>
          </cell>
          <cell r="GW22">
            <v>15.238967528127729</v>
          </cell>
          <cell r="GX22">
            <v>12.16103247187227</v>
          </cell>
          <cell r="GY22" t="str">
            <v>OK</v>
          </cell>
          <cell r="GZ22">
            <v>3</v>
          </cell>
          <cell r="HA22">
            <v>1.4</v>
          </cell>
          <cell r="HB22">
            <v>1.0457376590053493</v>
          </cell>
          <cell r="HC22">
            <v>2.4457376590053492</v>
          </cell>
          <cell r="HD22">
            <v>0.35426234099465059</v>
          </cell>
          <cell r="HE22" t="str">
            <v>Over</v>
          </cell>
          <cell r="HF22">
            <v>26</v>
          </cell>
          <cell r="HG22">
            <v>5</v>
          </cell>
          <cell r="HH22">
            <v>2.4</v>
          </cell>
          <cell r="HI22">
            <v>2.381704141971257</v>
          </cell>
          <cell r="HJ22">
            <v>4.7817041419712574</v>
          </cell>
          <cell r="HK22">
            <v>1.8295858028742895E-2</v>
          </cell>
          <cell r="HL22" t="str">
            <v>Over</v>
          </cell>
          <cell r="HM22">
            <v>3</v>
          </cell>
          <cell r="HN22">
            <v>5</v>
          </cell>
          <cell r="HO22">
            <v>8</v>
          </cell>
          <cell r="HP22">
            <v>8.3000000000000007</v>
          </cell>
          <cell r="HQ22">
            <v>4.6603967905763177</v>
          </cell>
          <cell r="HR22">
            <v>12.960396790576318</v>
          </cell>
          <cell r="HS22">
            <v>3.639603209423683</v>
          </cell>
          <cell r="HT22" t="str">
            <v>OK</v>
          </cell>
          <cell r="HU22">
            <v>3</v>
          </cell>
          <cell r="HV22">
            <v>8.1999999999999993</v>
          </cell>
          <cell r="HW22">
            <v>4.327931856215713</v>
          </cell>
          <cell r="HX22">
            <v>12.527931856215712</v>
          </cell>
          <cell r="HY22">
            <v>3.8720681437842863</v>
          </cell>
          <cell r="HZ22" t="str">
            <v>Under</v>
          </cell>
          <cell r="IA22">
            <v>16</v>
          </cell>
          <cell r="IB22">
            <v>15.854266666666666</v>
          </cell>
          <cell r="IC22">
            <v>4</v>
          </cell>
          <cell r="ID22">
            <v>2.7</v>
          </cell>
          <cell r="IE22">
            <v>1.0116282977781403</v>
          </cell>
          <cell r="IF22">
            <v>3.7116282977781405</v>
          </cell>
          <cell r="IG22">
            <v>1.6883717022218598</v>
          </cell>
          <cell r="IH22" t="str">
            <v>Over</v>
          </cell>
          <cell r="II22">
            <v>0</v>
          </cell>
          <cell r="IJ22">
            <v>0.7</v>
          </cell>
          <cell r="IK22">
            <v>0.47756693294091923</v>
          </cell>
          <cell r="IL22">
            <v>1.1775669329409193</v>
          </cell>
          <cell r="IM22">
            <v>0.22243306705908072</v>
          </cell>
          <cell r="IN22" t="str">
            <v>Under</v>
          </cell>
          <cell r="IO22">
            <v>0</v>
          </cell>
          <cell r="IP22">
            <v>0.6</v>
          </cell>
          <cell r="IQ22">
            <v>0.88522637273985005</v>
          </cell>
          <cell r="IR22">
            <v>1.48522637273985</v>
          </cell>
          <cell r="IS22">
            <v>-0.28522637273985008</v>
          </cell>
          <cell r="IT22" t="str">
            <v>OK</v>
          </cell>
          <cell r="IU22">
            <v>4</v>
          </cell>
          <cell r="IV22">
            <v>3</v>
          </cell>
          <cell r="IW22">
            <v>2.8</v>
          </cell>
          <cell r="IX22">
            <v>0.67103829820720284</v>
          </cell>
          <cell r="IY22">
            <v>3.4710382982072026</v>
          </cell>
          <cell r="IZ22">
            <v>2.1289617017927971</v>
          </cell>
          <cell r="JA22" t="str">
            <v>OK</v>
          </cell>
          <cell r="JB22">
            <v>1</v>
          </cell>
          <cell r="JC22">
            <v>1</v>
          </cell>
          <cell r="JD22">
            <v>0</v>
          </cell>
          <cell r="JE22">
            <v>1</v>
          </cell>
          <cell r="JF22">
            <v>1</v>
          </cell>
          <cell r="JG22" t="str">
            <v>OK</v>
          </cell>
          <cell r="JH22">
            <v>2</v>
          </cell>
          <cell r="JI22">
            <v>5</v>
          </cell>
          <cell r="JJ22">
            <v>7</v>
          </cell>
          <cell r="JK22">
            <v>7</v>
          </cell>
          <cell r="JL22">
            <v>0</v>
          </cell>
          <cell r="JM22">
            <v>7</v>
          </cell>
          <cell r="JN22">
            <v>7</v>
          </cell>
          <cell r="JO22" t="str">
            <v>OK</v>
          </cell>
          <cell r="JP22">
            <v>2</v>
          </cell>
          <cell r="JQ22">
            <v>2</v>
          </cell>
          <cell r="JR22">
            <v>0.84811452387872421</v>
          </cell>
          <cell r="JS22">
            <v>2.8481145238787242</v>
          </cell>
          <cell r="JT22">
            <v>1.1518854761212758</v>
          </cell>
          <cell r="JU22" t="str">
            <v>OK</v>
          </cell>
          <cell r="JV22">
            <v>1</v>
          </cell>
          <cell r="JW22">
            <v>0.7</v>
          </cell>
          <cell r="JX22">
            <v>0.68398556805676947</v>
          </cell>
          <cell r="JY22">
            <v>1.3839855680567694</v>
          </cell>
          <cell r="JZ22">
            <v>1.6014431943230489E-2</v>
          </cell>
          <cell r="KA22" t="str">
            <v>OK</v>
          </cell>
          <cell r="KB22">
            <v>1</v>
          </cell>
          <cell r="KC22">
            <v>2</v>
          </cell>
          <cell r="KD22">
            <v>3</v>
          </cell>
          <cell r="KE22">
            <v>3.4</v>
          </cell>
          <cell r="KF22">
            <v>0.61177529032149769</v>
          </cell>
          <cell r="KG22">
            <v>4.0117752903214976</v>
          </cell>
          <cell r="KH22">
            <v>2.7882247096785022</v>
          </cell>
          <cell r="KI22" t="str">
            <v>OK</v>
          </cell>
          <cell r="KJ22">
            <v>17</v>
          </cell>
          <cell r="KK22">
            <v>3</v>
          </cell>
          <cell r="KL22">
            <v>1.4</v>
          </cell>
          <cell r="KM22">
            <v>0.9612370197756297</v>
          </cell>
          <cell r="KN22">
            <v>2.3612370197756296</v>
          </cell>
          <cell r="KO22">
            <v>0.43876298022437021</v>
          </cell>
          <cell r="KP22" t="str">
            <v>Over</v>
          </cell>
          <cell r="KQ22">
            <v>2</v>
          </cell>
          <cell r="KR22">
            <v>2.2000000000000002</v>
          </cell>
          <cell r="KS22">
            <v>0.97031977607191811</v>
          </cell>
          <cell r="KT22">
            <v>3.1703197760719184</v>
          </cell>
          <cell r="KU22">
            <v>1.229680223928082</v>
          </cell>
          <cell r="KV22" t="str">
            <v>OK</v>
          </cell>
          <cell r="KW22">
            <v>2</v>
          </cell>
          <cell r="KX22">
            <v>2</v>
          </cell>
          <cell r="KY22">
            <v>0.97632800547203713</v>
          </cell>
          <cell r="KZ22">
            <v>2.9763280054720371</v>
          </cell>
          <cell r="LA22">
            <v>1.0236719945279629</v>
          </cell>
          <cell r="LB22" t="str">
            <v>OK</v>
          </cell>
          <cell r="LC22">
            <v>0</v>
          </cell>
          <cell r="LD22">
            <v>0.7</v>
          </cell>
          <cell r="LE22">
            <v>0.51298917604257699</v>
          </cell>
          <cell r="LF22">
            <v>1.2129891760425768</v>
          </cell>
          <cell r="LG22">
            <v>0.18701082395742297</v>
          </cell>
          <cell r="LH22" t="str">
            <v>Under</v>
          </cell>
          <cell r="LI22">
            <v>7</v>
          </cell>
          <cell r="LJ22">
            <v>70</v>
          </cell>
          <cell r="LK22">
            <v>5</v>
          </cell>
          <cell r="LL22">
            <v>7.7</v>
          </cell>
          <cell r="LM22">
            <v>2.1656542843981734</v>
          </cell>
          <cell r="LN22">
            <v>9.8656542843981736</v>
          </cell>
          <cell r="LO22">
            <v>5.5343457156018268</v>
          </cell>
          <cell r="LP22" t="str">
            <v>Under</v>
          </cell>
          <cell r="LQ22">
            <v>4</v>
          </cell>
          <cell r="LR22">
            <v>16</v>
          </cell>
          <cell r="LS22">
            <v>0</v>
          </cell>
          <cell r="LT22">
            <v>20</v>
          </cell>
          <cell r="LU22">
            <v>20</v>
          </cell>
          <cell r="LV22">
            <v>0</v>
          </cell>
          <cell r="LW22">
            <v>20</v>
          </cell>
          <cell r="LX22">
            <v>20</v>
          </cell>
          <cell r="LY22" t="str">
            <v>OK</v>
          </cell>
          <cell r="LZ22">
            <v>25</v>
          </cell>
          <cell r="MA22">
            <v>22</v>
          </cell>
          <cell r="MB22">
            <v>37.6</v>
          </cell>
          <cell r="MC22">
            <v>10.545640156756225</v>
          </cell>
          <cell r="MD22">
            <v>48.14564015675623</v>
          </cell>
          <cell r="ME22">
            <v>27.054359843243777</v>
          </cell>
          <cell r="MF22" t="str">
            <v>Under</v>
          </cell>
          <cell r="MG22">
            <v>5</v>
          </cell>
          <cell r="MH22">
            <v>1.8</v>
          </cell>
          <cell r="MI22">
            <v>2.2425966570210236</v>
          </cell>
          <cell r="MJ22">
            <v>4.0425966570210239</v>
          </cell>
          <cell r="MK22">
            <v>-0.44259665702102358</v>
          </cell>
          <cell r="ML22" t="str">
            <v>Over</v>
          </cell>
          <cell r="MM22">
            <v>27</v>
          </cell>
          <cell r="MN22">
            <v>23</v>
          </cell>
          <cell r="MO22">
            <v>27.9</v>
          </cell>
          <cell r="MP22">
            <v>8.0517333138104608</v>
          </cell>
          <cell r="MQ22">
            <v>35.951733313810458</v>
          </cell>
          <cell r="MR22">
            <v>19.84826668618954</v>
          </cell>
          <cell r="MS22" t="str">
            <v>OK</v>
          </cell>
          <cell r="MT22">
            <v>4</v>
          </cell>
          <cell r="MU22">
            <v>1.1000000000000001</v>
          </cell>
          <cell r="MV22">
            <v>1.804801911989365</v>
          </cell>
          <cell r="MW22">
            <v>2.9048019119893649</v>
          </cell>
          <cell r="MX22">
            <v>-0.70480191198936493</v>
          </cell>
          <cell r="MY22" t="str">
            <v>Over</v>
          </cell>
          <cell r="MZ22">
            <v>27</v>
          </cell>
          <cell r="NA22">
            <v>8</v>
          </cell>
          <cell r="NB22">
            <v>11.2</v>
          </cell>
          <cell r="NC22">
            <v>2.8531300140710352</v>
          </cell>
          <cell r="ND22">
            <v>14.053130014071034</v>
          </cell>
          <cell r="NE22">
            <v>8.346869985928965</v>
          </cell>
          <cell r="NF22" t="str">
            <v>Under</v>
          </cell>
          <cell r="NG22">
            <v>8</v>
          </cell>
          <cell r="NH22">
            <v>10</v>
          </cell>
          <cell r="NI22">
            <v>17.2</v>
          </cell>
          <cell r="NJ22">
            <v>4.6697984478839798</v>
          </cell>
          <cell r="NK22">
            <v>21.86979844788398</v>
          </cell>
          <cell r="NL22">
            <v>12.530201552116019</v>
          </cell>
          <cell r="NM22" t="str">
            <v>Under</v>
          </cell>
          <cell r="NN22">
            <v>10</v>
          </cell>
          <cell r="NO22">
            <v>2</v>
          </cell>
          <cell r="NP22">
            <v>2</v>
          </cell>
          <cell r="NQ22">
            <v>0.9176629354822472</v>
          </cell>
          <cell r="NR22">
            <v>2.9176629354822472</v>
          </cell>
          <cell r="NS22">
            <v>1.0823370645177528</v>
          </cell>
          <cell r="NT22" t="str">
            <v>OK</v>
          </cell>
          <cell r="NU22">
            <v>1</v>
          </cell>
          <cell r="NV22">
            <v>1</v>
          </cell>
          <cell r="NW22">
            <v>0</v>
          </cell>
          <cell r="NX22">
            <v>1</v>
          </cell>
          <cell r="NY22">
            <v>1</v>
          </cell>
          <cell r="NZ22" t="str">
            <v>OK</v>
          </cell>
          <cell r="OA22">
            <v>3</v>
          </cell>
          <cell r="OB22">
            <v>5</v>
          </cell>
          <cell r="OC22">
            <v>5.9</v>
          </cell>
          <cell r="OD22">
            <v>1.2681431837544697</v>
          </cell>
          <cell r="OE22">
            <v>7.16814318375447</v>
          </cell>
          <cell r="OF22">
            <v>4.6318568162455307</v>
          </cell>
          <cell r="OG22" t="str">
            <v>OK</v>
          </cell>
          <cell r="OH22">
            <v>5</v>
          </cell>
          <cell r="OI22">
            <v>4</v>
          </cell>
          <cell r="OJ22">
            <v>5.3</v>
          </cell>
          <cell r="OK22">
            <v>1.3891812557774839</v>
          </cell>
          <cell r="OL22">
            <v>6.6891812557774841</v>
          </cell>
          <cell r="OM22">
            <v>3.910818744222516</v>
          </cell>
          <cell r="ON22" t="str">
            <v>OK</v>
          </cell>
          <cell r="OO22">
            <v>4</v>
          </cell>
          <cell r="OP22">
            <v>3</v>
          </cell>
          <cell r="OQ22">
            <v>7</v>
          </cell>
          <cell r="OR22">
            <v>7</v>
          </cell>
          <cell r="OS22">
            <v>0</v>
          </cell>
          <cell r="OT22">
            <v>7</v>
          </cell>
          <cell r="OU22">
            <v>7</v>
          </cell>
          <cell r="OV22" t="str">
            <v>OK</v>
          </cell>
          <cell r="OW22">
            <v>11</v>
          </cell>
          <cell r="OX22">
            <v>5</v>
          </cell>
          <cell r="OY22">
            <v>2</v>
          </cell>
          <cell r="OZ22">
            <v>7</v>
          </cell>
          <cell r="PA22">
            <v>7.8</v>
          </cell>
          <cell r="PB22">
            <v>1.649029485974717</v>
          </cell>
          <cell r="PC22">
            <v>9.4490294859747159</v>
          </cell>
          <cell r="PD22">
            <v>6.1509705140252828</v>
          </cell>
          <cell r="PE22" t="str">
            <v>OK</v>
          </cell>
          <cell r="PF22">
            <v>7</v>
          </cell>
          <cell r="PG22">
            <v>2</v>
          </cell>
          <cell r="PH22">
            <v>2.2999999999999998</v>
          </cell>
          <cell r="PI22">
            <v>1.6276126096272243</v>
          </cell>
          <cell r="PJ22">
            <v>3.9276126096272241</v>
          </cell>
          <cell r="PK22">
            <v>0.67238739037277551</v>
          </cell>
          <cell r="PL22" t="str">
            <v>OK</v>
          </cell>
          <cell r="PM22">
            <v>3</v>
          </cell>
          <cell r="PN22">
            <v>4</v>
          </cell>
          <cell r="PO22">
            <v>7</v>
          </cell>
          <cell r="PP22">
            <v>7</v>
          </cell>
          <cell r="PQ22">
            <v>0</v>
          </cell>
          <cell r="PR22">
            <v>7</v>
          </cell>
          <cell r="PS22">
            <v>7</v>
          </cell>
          <cell r="PT22" t="str">
            <v>OK</v>
          </cell>
          <cell r="PU22">
            <v>9</v>
          </cell>
          <cell r="PV22">
            <v>10</v>
          </cell>
          <cell r="PW22">
            <v>12.789473684210526</v>
          </cell>
          <cell r="PX22">
            <v>3.1194541432832095</v>
          </cell>
          <cell r="PY22">
            <v>15.908927827493734</v>
          </cell>
          <cell r="PZ22">
            <v>9.6700195409273171</v>
          </cell>
          <cell r="QA22" t="str">
            <v>OK</v>
          </cell>
          <cell r="QB22">
            <v>10</v>
          </cell>
          <cell r="QC22">
            <v>6</v>
          </cell>
          <cell r="QD22">
            <v>9.0526315789473681</v>
          </cell>
          <cell r="QE22">
            <v>2.8572263981103219</v>
          </cell>
          <cell r="QF22">
            <v>11.90985797705769</v>
          </cell>
          <cell r="QG22">
            <v>6.1954051808370458</v>
          </cell>
          <cell r="QH22" t="str">
            <v>Under</v>
          </cell>
          <cell r="QI22">
            <v>6</v>
          </cell>
          <cell r="QJ22">
            <v>5</v>
          </cell>
          <cell r="QK22">
            <v>5.4210526315789478</v>
          </cell>
          <cell r="QL22">
            <v>1.070606758062622</v>
          </cell>
          <cell r="QM22">
            <v>6.49165938964157</v>
          </cell>
          <cell r="QN22">
            <v>4.3504458735163256</v>
          </cell>
          <cell r="QO22" t="str">
            <v>OK</v>
          </cell>
          <cell r="QP22">
            <v>4</v>
          </cell>
          <cell r="QQ22">
            <v>6.5789473684210522</v>
          </cell>
          <cell r="QR22">
            <v>5.2632456133041057</v>
          </cell>
          <cell r="QS22">
            <v>11.842192981725159</v>
          </cell>
          <cell r="QT22">
            <v>1.3157017551169465</v>
          </cell>
          <cell r="QU22" t="str">
            <v>OK</v>
          </cell>
          <cell r="QV22">
            <v>8</v>
          </cell>
          <cell r="QW22">
            <v>0</v>
          </cell>
          <cell r="QX22">
            <v>8</v>
          </cell>
          <cell r="QY22">
            <v>8</v>
          </cell>
          <cell r="QZ22">
            <v>0</v>
          </cell>
          <cell r="RA22">
            <v>8</v>
          </cell>
          <cell r="RB22">
            <v>8</v>
          </cell>
          <cell r="RC22" t="str">
            <v>OK</v>
          </cell>
          <cell r="RD22">
            <v>17</v>
          </cell>
          <cell r="RE22">
            <v>14</v>
          </cell>
          <cell r="RF22">
            <v>24.315789473684209</v>
          </cell>
          <cell r="RG22">
            <v>7.7463441669742759</v>
          </cell>
          <cell r="RH22">
            <v>32.062133640658487</v>
          </cell>
          <cell r="RI22">
            <v>16.569445306709934</v>
          </cell>
          <cell r="RJ22" t="str">
            <v>Under</v>
          </cell>
          <cell r="RK22">
            <v>6</v>
          </cell>
          <cell r="RL22">
            <v>0</v>
          </cell>
          <cell r="RM22">
            <v>6</v>
          </cell>
          <cell r="RN22">
            <v>8.2631578947368425</v>
          </cell>
          <cell r="RO22">
            <v>7.2098860005100551</v>
          </cell>
          <cell r="RP22">
            <v>15.473043895246898</v>
          </cell>
          <cell r="RQ22">
            <v>1.0532718942267874</v>
          </cell>
          <cell r="RR22" t="str">
            <v>OK</v>
          </cell>
          <cell r="RS22">
            <v>1</v>
          </cell>
          <cell r="RT22">
            <v>1</v>
          </cell>
          <cell r="RU22">
            <v>0</v>
          </cell>
          <cell r="RV22">
            <v>1</v>
          </cell>
          <cell r="RW22">
            <v>1</v>
          </cell>
          <cell r="RX22" t="str">
            <v>OK</v>
          </cell>
          <cell r="RY22">
            <v>21</v>
          </cell>
          <cell r="RZ22">
            <v>7</v>
          </cell>
          <cell r="SA22">
            <v>8.3157894736842106</v>
          </cell>
          <cell r="SB22">
            <v>2.187150139106631</v>
          </cell>
          <cell r="SC22">
            <v>10.502939612790842</v>
          </cell>
          <cell r="SD22">
            <v>6.1286393345775796</v>
          </cell>
          <cell r="SE22" t="str">
            <v>OK</v>
          </cell>
          <cell r="SF22">
            <v>10</v>
          </cell>
          <cell r="SG22">
            <v>3</v>
          </cell>
          <cell r="SH22">
            <v>0</v>
          </cell>
          <cell r="SI22">
            <v>0</v>
          </cell>
          <cell r="SJ22">
            <v>0</v>
          </cell>
          <cell r="SK22">
            <v>13</v>
          </cell>
          <cell r="SL22">
            <v>16</v>
          </cell>
          <cell r="SM22">
            <v>24.789473684210527</v>
          </cell>
          <cell r="SN22">
            <v>7.4429604875152622</v>
          </cell>
          <cell r="SO22">
            <v>32.232434171725792</v>
          </cell>
          <cell r="SP22">
            <v>17.346513196695266</v>
          </cell>
          <cell r="SQ22" t="str">
            <v>Under</v>
          </cell>
          <cell r="SR22">
            <v>23</v>
          </cell>
          <cell r="SS22">
            <v>1</v>
          </cell>
          <cell r="ST22">
            <v>0.73684210526315785</v>
          </cell>
          <cell r="SU22">
            <v>0.73349280562690777</v>
          </cell>
          <cell r="SV22">
            <v>1.4703349108900656</v>
          </cell>
          <cell r="SW22">
            <v>3.3492996362500804E-3</v>
          </cell>
          <cell r="SX22" t="str">
            <v>OK</v>
          </cell>
          <cell r="SY22">
            <v>27</v>
          </cell>
          <cell r="SZ22">
            <v>4</v>
          </cell>
          <cell r="TA22">
            <v>13</v>
          </cell>
          <cell r="TB22">
            <v>44</v>
          </cell>
          <cell r="TC22">
            <v>61.368421052631582</v>
          </cell>
          <cell r="TD22">
            <v>15.993785342771202</v>
          </cell>
          <cell r="TE22">
            <v>77.362206395402779</v>
          </cell>
          <cell r="TF22">
            <v>45.374635709860378</v>
          </cell>
          <cell r="TG22" t="str">
            <v>Under</v>
          </cell>
          <cell r="TH22">
            <v>45</v>
          </cell>
          <cell r="TI22">
            <v>4</v>
          </cell>
          <cell r="TJ22">
            <v>4.2105263157894735</v>
          </cell>
          <cell r="TK22">
            <v>1.1342617456312003</v>
          </cell>
          <cell r="TL22">
            <v>5.3447880614206742</v>
          </cell>
          <cell r="TM22">
            <v>3.0762645701582731</v>
          </cell>
          <cell r="TN22" t="str">
            <v>OK</v>
          </cell>
          <cell r="TO22">
            <v>13</v>
          </cell>
          <cell r="TP22">
            <v>0</v>
          </cell>
          <cell r="TQ22">
            <v>13</v>
          </cell>
          <cell r="TR22">
            <v>23.842105263157894</v>
          </cell>
          <cell r="TS22">
            <v>10.122928638023993</v>
          </cell>
          <cell r="TT22">
            <v>33.965033901181883</v>
          </cell>
          <cell r="TU22">
            <v>13.719176625133901</v>
          </cell>
          <cell r="TV22" t="str">
            <v>Under</v>
          </cell>
          <cell r="TW22">
            <v>5</v>
          </cell>
          <cell r="TX22">
            <v>0</v>
          </cell>
          <cell r="TY22">
            <v>5</v>
          </cell>
          <cell r="TZ22">
            <v>5</v>
          </cell>
          <cell r="UA22">
            <v>0</v>
          </cell>
          <cell r="UB22">
            <v>5</v>
          </cell>
          <cell r="UC22">
            <v>5</v>
          </cell>
          <cell r="UD22" t="str">
            <v>OK</v>
          </cell>
          <cell r="UE22">
            <v>3</v>
          </cell>
          <cell r="UF22">
            <v>2</v>
          </cell>
          <cell r="UG22">
            <v>5</v>
          </cell>
          <cell r="UH22">
            <v>5</v>
          </cell>
          <cell r="UI22">
            <v>0</v>
          </cell>
          <cell r="UJ22">
            <v>5</v>
          </cell>
          <cell r="UK22">
            <v>5</v>
          </cell>
          <cell r="UL22" t="str">
            <v>OK</v>
          </cell>
          <cell r="UM22">
            <v>27</v>
          </cell>
          <cell r="UN22">
            <v>7</v>
          </cell>
          <cell r="UO22">
            <v>7</v>
          </cell>
          <cell r="UP22">
            <v>0</v>
          </cell>
          <cell r="UQ22">
            <v>7</v>
          </cell>
          <cell r="UR22">
            <v>7</v>
          </cell>
          <cell r="US22" t="str">
            <v>OK</v>
          </cell>
          <cell r="UT22">
            <v>7</v>
          </cell>
          <cell r="UU22">
            <v>44</v>
          </cell>
          <cell r="UV22">
            <v>54.578947368421055</v>
          </cell>
          <cell r="UW22">
            <v>8.2886521453107687</v>
          </cell>
          <cell r="UX22">
            <v>62.867599513731825</v>
          </cell>
          <cell r="UY22">
            <v>46.290295223110284</v>
          </cell>
          <cell r="UZ22" t="str">
            <v>Under</v>
          </cell>
          <cell r="VA22">
            <v>39</v>
          </cell>
          <cell r="VB22">
            <v>45.05263157894737</v>
          </cell>
          <cell r="VC22">
            <v>7.0275148461088817</v>
          </cell>
          <cell r="VD22">
            <v>52.080146425056249</v>
          </cell>
          <cell r="VE22">
            <v>38.025116732838491</v>
          </cell>
          <cell r="VF22" t="str">
            <v>OK</v>
          </cell>
          <cell r="VG22">
            <v>83</v>
          </cell>
          <cell r="VH22">
            <v>371</v>
          </cell>
          <cell r="VI22">
            <v>48</v>
          </cell>
          <cell r="VJ22">
            <v>0</v>
          </cell>
          <cell r="VK22">
            <v>48</v>
          </cell>
          <cell r="VL22">
            <v>47.842105263157897</v>
          </cell>
          <cell r="VM22">
            <v>13.317754056124297</v>
          </cell>
          <cell r="VN22">
            <v>61.159859319282191</v>
          </cell>
          <cell r="VO22">
            <v>34.524351207033604</v>
          </cell>
          <cell r="VP22" t="str">
            <v>OK</v>
          </cell>
          <cell r="VQ22">
            <v>48</v>
          </cell>
          <cell r="VR22">
            <v>57</v>
          </cell>
          <cell r="VS22">
            <v>0</v>
          </cell>
          <cell r="VT22">
            <v>57</v>
          </cell>
          <cell r="VU22">
            <v>61</v>
          </cell>
          <cell r="VV22">
            <v>9.4633797110522604</v>
          </cell>
          <cell r="VW22">
            <v>70.463379711052255</v>
          </cell>
          <cell r="VX22">
            <v>51.536620288947738</v>
          </cell>
          <cell r="VY22" t="str">
            <v>OK</v>
          </cell>
          <cell r="VZ22">
            <v>57</v>
          </cell>
          <cell r="WA22">
            <v>141</v>
          </cell>
          <cell r="WB22">
            <v>0</v>
          </cell>
          <cell r="WC22">
            <v>141</v>
          </cell>
          <cell r="WD22">
            <v>140.94736842105263</v>
          </cell>
          <cell r="WE22">
            <v>60.882832541247744</v>
          </cell>
          <cell r="WF22">
            <v>201.83020096230038</v>
          </cell>
          <cell r="WG22">
            <v>80.064535879804879</v>
          </cell>
          <cell r="WH22" t="str">
            <v>OK</v>
          </cell>
          <cell r="WI22">
            <v>141</v>
          </cell>
          <cell r="WJ22">
            <v>20</v>
          </cell>
          <cell r="WK22">
            <v>0</v>
          </cell>
          <cell r="WL22">
            <v>20</v>
          </cell>
          <cell r="WM22">
            <v>25.526315789473685</v>
          </cell>
          <cell r="WN22">
            <v>8.3090875354947755</v>
          </cell>
          <cell r="WO22">
            <v>33.83540332496846</v>
          </cell>
          <cell r="WP22">
            <v>17.217228253978909</v>
          </cell>
          <cell r="WQ22" t="str">
            <v>OK</v>
          </cell>
          <cell r="WR22">
            <v>20</v>
          </cell>
          <cell r="WS22">
            <v>52</v>
          </cell>
          <cell r="WT22">
            <v>2</v>
          </cell>
          <cell r="WU22">
            <v>54</v>
          </cell>
          <cell r="WV22">
            <v>56.315789473684212</v>
          </cell>
          <cell r="WW22">
            <v>13.743898167627158</v>
          </cell>
          <cell r="WX22">
            <v>70.05968764131137</v>
          </cell>
          <cell r="WY22">
            <v>42.571891306057054</v>
          </cell>
          <cell r="WZ22" t="str">
            <v>OK</v>
          </cell>
          <cell r="XA22">
            <v>54</v>
          </cell>
          <cell r="XB22">
            <v>24</v>
          </cell>
          <cell r="XC22">
            <v>0</v>
          </cell>
          <cell r="XD22">
            <v>24</v>
          </cell>
          <cell r="XE22">
            <v>35.421052631578945</v>
          </cell>
          <cell r="XF22">
            <v>11.519624750223638</v>
          </cell>
          <cell r="XG22">
            <v>46.940677381802587</v>
          </cell>
          <cell r="XH22">
            <v>23.901427881355307</v>
          </cell>
          <cell r="XI22" t="str">
            <v>OK</v>
          </cell>
          <cell r="XJ22">
            <v>24</v>
          </cell>
          <cell r="XK22">
            <v>89</v>
          </cell>
          <cell r="XL22">
            <v>0</v>
          </cell>
          <cell r="XM22">
            <v>89</v>
          </cell>
          <cell r="XN22">
            <v>182.63157894736841</v>
          </cell>
          <cell r="XO22">
            <v>50.838754384508881</v>
          </cell>
          <cell r="XP22">
            <v>233.4703333318773</v>
          </cell>
          <cell r="XQ22">
            <v>131.79282456285952</v>
          </cell>
          <cell r="XR22" t="str">
            <v>Under</v>
          </cell>
          <cell r="XS22">
            <v>89</v>
          </cell>
          <cell r="XT22">
            <v>103</v>
          </cell>
          <cell r="XU22">
            <v>0</v>
          </cell>
          <cell r="XV22">
            <v>103</v>
          </cell>
          <cell r="XW22">
            <v>126.94736842105263</v>
          </cell>
          <cell r="XX22">
            <v>35.061016154714771</v>
          </cell>
          <cell r="XY22">
            <v>162.00838457576739</v>
          </cell>
          <cell r="XZ22">
            <v>91.886352266337866</v>
          </cell>
          <cell r="YA22" t="str">
            <v>OK</v>
          </cell>
          <cell r="YB22">
            <v>103</v>
          </cell>
          <cell r="YC22">
            <v>57</v>
          </cell>
          <cell r="YD22">
            <v>0</v>
          </cell>
          <cell r="YE22">
            <v>57</v>
          </cell>
          <cell r="YF22">
            <v>58.421052631578945</v>
          </cell>
          <cell r="YG22">
            <v>14.671649871146746</v>
          </cell>
          <cell r="YH22">
            <v>73.092702502725686</v>
          </cell>
          <cell r="YI22">
            <v>43.749402760432197</v>
          </cell>
          <cell r="YJ22" t="str">
            <v>OK</v>
          </cell>
          <cell r="YK22">
            <v>57</v>
          </cell>
          <cell r="YL22">
            <v>10</v>
          </cell>
          <cell r="YM22">
            <v>0</v>
          </cell>
          <cell r="YN22">
            <v>10</v>
          </cell>
          <cell r="YO22">
            <v>8.0526315789473681</v>
          </cell>
          <cell r="YP22">
            <v>6.5529779846903393</v>
          </cell>
          <cell r="YQ22">
            <v>14.605609563637707</v>
          </cell>
          <cell r="YR22">
            <v>1.4996535942570288</v>
          </cell>
          <cell r="YS22" t="str">
            <v>OK</v>
          </cell>
          <cell r="YT22">
            <v>10</v>
          </cell>
          <cell r="YU22">
            <v>70</v>
          </cell>
          <cell r="YV22">
            <v>0</v>
          </cell>
          <cell r="YW22">
            <v>70</v>
          </cell>
          <cell r="YX22">
            <v>69.631578947368425</v>
          </cell>
          <cell r="YY22">
            <v>16.770379066529397</v>
          </cell>
          <cell r="YZ22">
            <v>86.401958013897826</v>
          </cell>
          <cell r="ZA22">
            <v>52.861199880839024</v>
          </cell>
          <cell r="ZB22" t="str">
            <v>OK</v>
          </cell>
          <cell r="ZC22">
            <v>70</v>
          </cell>
          <cell r="ZD22">
            <v>38</v>
          </cell>
          <cell r="ZE22">
            <v>0</v>
          </cell>
          <cell r="ZF22">
            <v>38</v>
          </cell>
          <cell r="ZG22">
            <v>50.263157894736842</v>
          </cell>
          <cell r="ZH22">
            <v>18.716724859699255</v>
          </cell>
          <cell r="ZI22">
            <v>68.97988275443609</v>
          </cell>
          <cell r="ZJ22">
            <v>31.546433035037587</v>
          </cell>
          <cell r="ZK22" t="str">
            <v>OK</v>
          </cell>
          <cell r="ZL22">
            <v>38</v>
          </cell>
          <cell r="ZM22">
            <v>25</v>
          </cell>
          <cell r="ZN22">
            <v>0</v>
          </cell>
          <cell r="ZO22">
            <v>25</v>
          </cell>
          <cell r="ZP22">
            <v>25.578947368421051</v>
          </cell>
          <cell r="ZQ22">
            <v>8.6942879682498315</v>
          </cell>
          <cell r="ZR22">
            <v>34.273235336670879</v>
          </cell>
          <cell r="ZS22">
            <v>16.88465940017122</v>
          </cell>
          <cell r="ZT22" t="str">
            <v>OK</v>
          </cell>
          <cell r="ZU22">
            <v>25</v>
          </cell>
          <cell r="ZV22">
            <v>7</v>
          </cell>
          <cell r="ZW22">
            <v>4</v>
          </cell>
          <cell r="ZX22">
            <v>11</v>
          </cell>
          <cell r="ZY22">
            <v>6.6315789473684212</v>
          </cell>
          <cell r="ZZ22">
            <v>2.7529888064467412</v>
          </cell>
          <cell r="AAA22">
            <v>9.384567753815162</v>
          </cell>
          <cell r="AAB22">
            <v>3.8785901409216801</v>
          </cell>
          <cell r="AAC22" t="str">
            <v>Over</v>
          </cell>
          <cell r="AAD22">
            <v>11</v>
          </cell>
          <cell r="AAE22">
            <v>25</v>
          </cell>
          <cell r="AAF22">
            <v>0</v>
          </cell>
          <cell r="AAG22">
            <v>25</v>
          </cell>
          <cell r="AAH22">
            <v>32</v>
          </cell>
          <cell r="AAI22">
            <v>12.965766892517816</v>
          </cell>
          <cell r="AAJ22">
            <v>44.96576689251782</v>
          </cell>
          <cell r="AAK22">
            <v>19.034233107482184</v>
          </cell>
          <cell r="AAL22" t="str">
            <v>OK</v>
          </cell>
          <cell r="AAM22">
            <v>25</v>
          </cell>
          <cell r="AAN22">
            <v>5</v>
          </cell>
          <cell r="AAO22">
            <v>8.7894736842105257</v>
          </cell>
          <cell r="AAP22">
            <v>5.1053234457162571</v>
          </cell>
          <cell r="AAQ22">
            <v>13.894797129926783</v>
          </cell>
          <cell r="AAR22">
            <v>3.6841502384942686</v>
          </cell>
          <cell r="AAS22" t="str">
            <v>OK</v>
          </cell>
          <cell r="AAT22">
            <v>5</v>
          </cell>
          <cell r="AAU22">
            <v>777</v>
          </cell>
          <cell r="AAV22">
            <v>1492</v>
          </cell>
          <cell r="AAW22">
            <v>1193.6000000000001</v>
          </cell>
          <cell r="AAX22">
            <v>1</v>
          </cell>
          <cell r="AAY22">
            <v>8</v>
          </cell>
          <cell r="AAZ22">
            <v>2</v>
          </cell>
          <cell r="ABA22">
            <v>2</v>
          </cell>
          <cell r="ABB22">
            <v>2</v>
          </cell>
          <cell r="ABC22">
            <v>1</v>
          </cell>
          <cell r="ABD22">
            <v>1</v>
          </cell>
          <cell r="ABE22">
            <v>1</v>
          </cell>
          <cell r="ABF22">
            <v>0</v>
          </cell>
          <cell r="ABG22">
            <v>1</v>
          </cell>
          <cell r="ABH22">
            <v>1</v>
          </cell>
          <cell r="ABI22">
            <v>20</v>
          </cell>
          <cell r="ABJ22">
            <v>0</v>
          </cell>
          <cell r="ABK22">
            <v>0</v>
          </cell>
          <cell r="ABL22">
            <v>0</v>
          </cell>
          <cell r="ABM22">
            <v>0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20</v>
          </cell>
          <cell r="ABX22">
            <v>141</v>
          </cell>
          <cell r="ABY22">
            <v>0</v>
          </cell>
          <cell r="ABZ22">
            <v>113</v>
          </cell>
          <cell r="ACA22">
            <v>-28</v>
          </cell>
          <cell r="ACB22">
            <v>0</v>
          </cell>
          <cell r="ACC22">
            <v>825</v>
          </cell>
          <cell r="ACD22">
            <v>39</v>
          </cell>
          <cell r="ACE22">
            <v>660</v>
          </cell>
          <cell r="ACF22">
            <v>-165</v>
          </cell>
          <cell r="ACG22">
            <v>0</v>
          </cell>
          <cell r="ACH22">
            <v>46</v>
          </cell>
          <cell r="ACI22">
            <v>46</v>
          </cell>
          <cell r="ACJ22">
            <v>37</v>
          </cell>
          <cell r="ACK22">
            <v>-9</v>
          </cell>
          <cell r="ACL22">
            <v>0</v>
          </cell>
          <cell r="ACM22">
            <v>39</v>
          </cell>
          <cell r="ACN22">
            <v>46</v>
          </cell>
          <cell r="ACO22">
            <v>31</v>
          </cell>
          <cell r="ACP22">
            <v>-8</v>
          </cell>
          <cell r="ACQ22">
            <v>0</v>
          </cell>
          <cell r="ACR22">
            <v>14</v>
          </cell>
          <cell r="ACS22">
            <v>141</v>
          </cell>
          <cell r="ACT22">
            <v>11</v>
          </cell>
          <cell r="ACU22">
            <v>-3</v>
          </cell>
          <cell r="ACV22">
            <v>0</v>
          </cell>
          <cell r="ACW22">
            <v>6</v>
          </cell>
          <cell r="ACX22">
            <v>14</v>
          </cell>
          <cell r="ACY22">
            <v>5</v>
          </cell>
          <cell r="ACZ22">
            <v>-1</v>
          </cell>
          <cell r="ADA22">
            <v>0</v>
          </cell>
          <cell r="ADB22">
            <v>36</v>
          </cell>
          <cell r="ADC22">
            <v>13</v>
          </cell>
          <cell r="ADD22">
            <v>30</v>
          </cell>
          <cell r="ADE22">
            <v>-6</v>
          </cell>
          <cell r="ADF22">
            <v>0</v>
          </cell>
          <cell r="ADG22">
            <v>44</v>
          </cell>
          <cell r="ADH22">
            <v>116</v>
          </cell>
          <cell r="ADI22">
            <v>35</v>
          </cell>
          <cell r="ADJ22">
            <v>-9</v>
          </cell>
          <cell r="ADK22">
            <v>0</v>
          </cell>
          <cell r="ADL22">
            <v>8</v>
          </cell>
          <cell r="ADM22">
            <v>6</v>
          </cell>
          <cell r="ADN22">
            <v>4</v>
          </cell>
          <cell r="ADO22">
            <v>-4</v>
          </cell>
          <cell r="ADP22">
            <v>0</v>
          </cell>
          <cell r="ADQ22">
            <v>18</v>
          </cell>
          <cell r="ADR22">
            <v>44</v>
          </cell>
          <cell r="ADS22">
            <v>14</v>
          </cell>
          <cell r="ADT22">
            <v>-4</v>
          </cell>
          <cell r="ADU22">
            <v>0</v>
          </cell>
          <cell r="ADV22">
            <v>2</v>
          </cell>
          <cell r="ADW22">
            <v>7</v>
          </cell>
          <cell r="ADX22">
            <v>1</v>
          </cell>
          <cell r="ADY22">
            <v>-1</v>
          </cell>
          <cell r="ADZ22">
            <v>0</v>
          </cell>
          <cell r="AEA22">
            <v>3</v>
          </cell>
          <cell r="AEB22">
            <v>2</v>
          </cell>
          <cell r="AEC22">
            <v>2</v>
          </cell>
          <cell r="AED22">
            <v>-1</v>
          </cell>
          <cell r="AEE22">
            <v>0</v>
          </cell>
          <cell r="AEF22">
            <v>5</v>
          </cell>
          <cell r="AEG22">
            <v>3</v>
          </cell>
          <cell r="AEH22">
            <v>4</v>
          </cell>
          <cell r="AEI22">
            <v>-1</v>
          </cell>
          <cell r="AEJ22">
            <v>0</v>
          </cell>
          <cell r="AEK22">
            <v>7</v>
          </cell>
          <cell r="AEL22">
            <v>36</v>
          </cell>
          <cell r="AEM22">
            <v>36</v>
          </cell>
          <cell r="AEN22">
            <v>29</v>
          </cell>
          <cell r="AEO22">
            <v>0</v>
          </cell>
          <cell r="AEP22">
            <v>8</v>
          </cell>
          <cell r="AEQ22">
            <v>5</v>
          </cell>
          <cell r="AER22">
            <v>6</v>
          </cell>
          <cell r="AES22">
            <v>-2</v>
          </cell>
          <cell r="AET22">
            <v>0</v>
          </cell>
          <cell r="AEU22">
            <v>6</v>
          </cell>
          <cell r="AEV22">
            <v>7</v>
          </cell>
          <cell r="AEW22">
            <v>6</v>
          </cell>
          <cell r="AEX22">
            <v>0</v>
          </cell>
          <cell r="AEY22">
            <v>0</v>
          </cell>
          <cell r="AEZ22">
            <v>7</v>
          </cell>
          <cell r="AFA22">
            <v>8</v>
          </cell>
          <cell r="AFB22">
            <v>6</v>
          </cell>
          <cell r="AFC22">
            <v>-1</v>
          </cell>
          <cell r="AFD22">
            <v>0</v>
          </cell>
          <cell r="AFE22">
            <v>20</v>
          </cell>
          <cell r="AFF22">
            <v>6</v>
          </cell>
          <cell r="AFG22">
            <v>16</v>
          </cell>
          <cell r="AFH22">
            <v>-4</v>
          </cell>
          <cell r="AFI22">
            <v>0</v>
          </cell>
          <cell r="AFJ22">
            <v>7</v>
          </cell>
          <cell r="AFK22">
            <v>20</v>
          </cell>
          <cell r="AFL22">
            <v>6</v>
          </cell>
          <cell r="AFM22">
            <v>-1</v>
          </cell>
          <cell r="AFN22">
            <v>0</v>
          </cell>
          <cell r="AFO22">
            <v>1</v>
          </cell>
          <cell r="AFP22">
            <v>7</v>
          </cell>
          <cell r="AFQ22">
            <v>1</v>
          </cell>
          <cell r="AFR22">
            <v>0</v>
          </cell>
          <cell r="AFS22">
            <v>0</v>
          </cell>
          <cell r="AFT22">
            <v>15</v>
          </cell>
          <cell r="AFU22">
            <v>1</v>
          </cell>
          <cell r="AFV22">
            <v>10</v>
          </cell>
          <cell r="AFW22">
            <v>-5</v>
          </cell>
          <cell r="AFX22">
            <v>0</v>
          </cell>
          <cell r="AFY22">
            <v>7</v>
          </cell>
          <cell r="AFZ22">
            <v>9</v>
          </cell>
          <cell r="AGA22">
            <v>5</v>
          </cell>
          <cell r="AGB22">
            <v>-2</v>
          </cell>
          <cell r="AGC22">
            <v>0</v>
          </cell>
          <cell r="AGD22">
            <v>9</v>
          </cell>
          <cell r="AGE22">
            <v>0</v>
          </cell>
          <cell r="AGF22">
            <v>0</v>
          </cell>
          <cell r="AGG22">
            <v>-9</v>
          </cell>
          <cell r="AGH22">
            <v>0</v>
          </cell>
          <cell r="AGI22">
            <v>16</v>
          </cell>
          <cell r="AGJ22">
            <v>7</v>
          </cell>
          <cell r="AGK22">
            <v>11</v>
          </cell>
          <cell r="AGL22">
            <v>-5</v>
          </cell>
          <cell r="AGM22">
            <v>0</v>
          </cell>
          <cell r="AGN22">
            <v>44</v>
          </cell>
          <cell r="AGO22">
            <v>44</v>
          </cell>
          <cell r="AGP22">
            <v>0</v>
          </cell>
          <cell r="AGQ22">
            <v>0</v>
          </cell>
          <cell r="AGR22">
            <v>14</v>
          </cell>
          <cell r="AGS22">
            <v>14</v>
          </cell>
          <cell r="AGT22">
            <v>0</v>
          </cell>
          <cell r="AGU22">
            <v>0</v>
          </cell>
          <cell r="AGV22">
            <v>39</v>
          </cell>
          <cell r="AGW22">
            <v>39</v>
          </cell>
          <cell r="AGX22">
            <v>0</v>
          </cell>
          <cell r="AGY22">
            <v>0</v>
          </cell>
          <cell r="AGZ22">
            <v>26</v>
          </cell>
          <cell r="AHA22">
            <v>26</v>
          </cell>
          <cell r="AHB22">
            <v>0</v>
          </cell>
          <cell r="AHC22">
            <v>0</v>
          </cell>
          <cell r="AHD22">
            <v>36</v>
          </cell>
          <cell r="AHE22">
            <v>36</v>
          </cell>
          <cell r="AHF22">
            <v>0</v>
          </cell>
          <cell r="AHG22">
            <v>0</v>
          </cell>
          <cell r="AHH22">
            <v>4</v>
          </cell>
          <cell r="AHI22">
            <v>4</v>
          </cell>
          <cell r="AHJ22">
            <v>0</v>
          </cell>
          <cell r="AHK22">
            <v>0</v>
          </cell>
          <cell r="AHL22">
            <v>5</v>
          </cell>
          <cell r="AHM22">
            <v>5</v>
          </cell>
          <cell r="AHN22">
            <v>0</v>
          </cell>
          <cell r="AHO22">
            <v>0</v>
          </cell>
          <cell r="AHP22">
            <v>3</v>
          </cell>
          <cell r="AHQ22">
            <v>3</v>
          </cell>
          <cell r="AHR22">
            <v>0</v>
          </cell>
          <cell r="AHS22">
            <v>0</v>
          </cell>
          <cell r="AHT22">
            <v>4</v>
          </cell>
          <cell r="AHU22">
            <v>4</v>
          </cell>
          <cell r="AHV22">
            <v>0</v>
          </cell>
          <cell r="AHW22">
            <v>0</v>
          </cell>
          <cell r="AHX22">
            <v>10</v>
          </cell>
          <cell r="AHY22">
            <v>10</v>
          </cell>
          <cell r="AHZ22">
            <v>0</v>
          </cell>
          <cell r="AIA22">
            <v>0</v>
          </cell>
          <cell r="AIB22">
            <v>16</v>
          </cell>
          <cell r="AIC22">
            <v>16</v>
          </cell>
          <cell r="AID22">
            <v>0</v>
          </cell>
          <cell r="AIF22" t="str">
            <v>*</v>
          </cell>
          <cell r="AIG22">
            <v>16</v>
          </cell>
          <cell r="AIH22">
            <v>20</v>
          </cell>
          <cell r="AII22">
            <v>4</v>
          </cell>
          <cell r="AIJ22">
            <v>14</v>
          </cell>
          <cell r="AIK22">
            <v>0</v>
          </cell>
          <cell r="AIL22">
            <v>2</v>
          </cell>
          <cell r="AIM22">
            <v>3</v>
          </cell>
        </row>
        <row r="23">
          <cell r="B23" t="str">
            <v>รพศ.หาดใหญ่</v>
          </cell>
          <cell r="C23">
            <v>12</v>
          </cell>
          <cell r="D23" t="str">
            <v>สงขลา</v>
          </cell>
          <cell r="E23">
            <v>10682</v>
          </cell>
          <cell r="F23" t="str">
            <v>โรงพยาบาลหาดใหญ่</v>
          </cell>
          <cell r="G23" t="str">
            <v>A ใหญ่</v>
          </cell>
          <cell r="H23" t="str">
            <v>รพ.ระดับ A เตียง &lt; 700</v>
          </cell>
          <cell r="I23">
            <v>591</v>
          </cell>
          <cell r="J23">
            <v>745</v>
          </cell>
          <cell r="K23">
            <v>4</v>
          </cell>
          <cell r="L23">
            <v>954569</v>
          </cell>
          <cell r="M23">
            <v>407658</v>
          </cell>
          <cell r="N23">
            <v>0</v>
          </cell>
          <cell r="O23">
            <v>196462</v>
          </cell>
          <cell r="P23">
            <v>211196</v>
          </cell>
          <cell r="Q23">
            <v>8</v>
          </cell>
          <cell r="R23">
            <v>6.4</v>
          </cell>
          <cell r="S23">
            <v>1.2635233389495317</v>
          </cell>
          <cell r="T23">
            <v>7.6635233389495321</v>
          </cell>
          <cell r="U23">
            <v>5.1364766610504686</v>
          </cell>
          <cell r="V23" t="str">
            <v>Over</v>
          </cell>
          <cell r="W23">
            <v>3</v>
          </cell>
          <cell r="X23">
            <v>3</v>
          </cell>
          <cell r="Y23">
            <v>0</v>
          </cell>
          <cell r="Z23">
            <v>3</v>
          </cell>
          <cell r="AA23">
            <v>3</v>
          </cell>
          <cell r="AB23" t="str">
            <v>OK</v>
          </cell>
          <cell r="AC23">
            <v>29</v>
          </cell>
          <cell r="AD23">
            <v>23.8</v>
          </cell>
          <cell r="AE23">
            <v>4.3191400486941713</v>
          </cell>
          <cell r="AF23">
            <v>28.11914004869417</v>
          </cell>
          <cell r="AG23">
            <v>19.480859951305831</v>
          </cell>
          <cell r="AH23" t="str">
            <v>Over</v>
          </cell>
          <cell r="AI23">
            <v>1</v>
          </cell>
          <cell r="AJ23">
            <v>1.2</v>
          </cell>
          <cell r="AK23">
            <v>0.87526103040466119</v>
          </cell>
          <cell r="AL23">
            <v>2.0752610304046613</v>
          </cell>
          <cell r="AM23">
            <v>0.32473896959533877</v>
          </cell>
          <cell r="AN23" t="str">
            <v>OK</v>
          </cell>
          <cell r="AO23">
            <v>1</v>
          </cell>
          <cell r="AP23">
            <v>1.1000000000000001</v>
          </cell>
          <cell r="AQ23">
            <v>0.22941573387056158</v>
          </cell>
          <cell r="AR23">
            <v>1.3294157338705617</v>
          </cell>
          <cell r="AS23">
            <v>0.87058426612943851</v>
          </cell>
          <cell r="AT23" t="str">
            <v>OK</v>
          </cell>
          <cell r="AU23">
            <v>4</v>
          </cell>
          <cell r="AV23">
            <v>6</v>
          </cell>
          <cell r="AW23">
            <v>10</v>
          </cell>
          <cell r="AX23">
            <v>7.6</v>
          </cell>
          <cell r="AY23">
            <v>1.5709348354753427</v>
          </cell>
          <cell r="AZ23">
            <v>9.170934835475343</v>
          </cell>
          <cell r="BA23">
            <v>6.0290651645246571</v>
          </cell>
          <cell r="BB23" t="str">
            <v>Over</v>
          </cell>
          <cell r="BC23">
            <v>52</v>
          </cell>
          <cell r="BD23">
            <v>15</v>
          </cell>
          <cell r="BE23">
            <v>30</v>
          </cell>
          <cell r="BF23">
            <v>45</v>
          </cell>
          <cell r="BG23">
            <v>29.6</v>
          </cell>
          <cell r="BH23">
            <v>9.7842216937294939</v>
          </cell>
          <cell r="BI23">
            <v>39.384221693729494</v>
          </cell>
          <cell r="BJ23">
            <v>19.815778306270509</v>
          </cell>
          <cell r="BK23" t="str">
            <v>Over</v>
          </cell>
          <cell r="BL23">
            <v>5</v>
          </cell>
          <cell r="BM23">
            <v>40</v>
          </cell>
          <cell r="BN23">
            <v>45</v>
          </cell>
          <cell r="BO23">
            <v>37</v>
          </cell>
          <cell r="BP23">
            <v>6.0813202629322962</v>
          </cell>
          <cell r="BQ23">
            <v>43.081320262932294</v>
          </cell>
          <cell r="BR23">
            <v>30.918679737067706</v>
          </cell>
          <cell r="BS23" t="str">
            <v>Over</v>
          </cell>
          <cell r="BT23">
            <v>1</v>
          </cell>
          <cell r="BU23">
            <v>1.8</v>
          </cell>
          <cell r="BV23">
            <v>0.87191393963432817</v>
          </cell>
          <cell r="BW23">
            <v>2.6719139396343281</v>
          </cell>
          <cell r="BX23">
            <v>0.92808606036567187</v>
          </cell>
          <cell r="BY23" t="str">
            <v>OK</v>
          </cell>
          <cell r="BZ23">
            <v>46</v>
          </cell>
          <cell r="CA23">
            <v>11</v>
          </cell>
          <cell r="CB23">
            <v>6</v>
          </cell>
          <cell r="CC23">
            <v>17</v>
          </cell>
          <cell r="CD23">
            <v>14.2</v>
          </cell>
          <cell r="CE23">
            <v>2.3470773165416943</v>
          </cell>
          <cell r="CF23">
            <v>16.547077316541692</v>
          </cell>
          <cell r="CG23">
            <v>11.852922683458305</v>
          </cell>
          <cell r="CH23" t="str">
            <v>Over</v>
          </cell>
          <cell r="CI23">
            <v>10</v>
          </cell>
          <cell r="CJ23">
            <v>32</v>
          </cell>
          <cell r="CK23">
            <v>42</v>
          </cell>
          <cell r="CL23">
            <v>4</v>
          </cell>
          <cell r="CM23">
            <v>8</v>
          </cell>
          <cell r="CN23">
            <v>12</v>
          </cell>
          <cell r="CO23">
            <v>54</v>
          </cell>
          <cell r="CP23">
            <v>44.6</v>
          </cell>
          <cell r="CQ23">
            <v>8.3802189813535612</v>
          </cell>
          <cell r="CR23">
            <v>52.980218981353559</v>
          </cell>
          <cell r="CS23">
            <v>36.219781018646444</v>
          </cell>
          <cell r="CT23" t="str">
            <v>Over</v>
          </cell>
          <cell r="CU23">
            <v>214</v>
          </cell>
          <cell r="CV23">
            <v>8</v>
          </cell>
          <cell r="CW23">
            <v>8</v>
          </cell>
          <cell r="CX23">
            <v>2</v>
          </cell>
          <cell r="CY23">
            <v>1</v>
          </cell>
          <cell r="CZ23">
            <v>1</v>
          </cell>
          <cell r="DA23">
            <v>3</v>
          </cell>
          <cell r="DB23">
            <v>0</v>
          </cell>
          <cell r="DC23">
            <v>7</v>
          </cell>
          <cell r="DD23">
            <v>0</v>
          </cell>
          <cell r="DE23">
            <v>14</v>
          </cell>
          <cell r="DF23">
            <v>53</v>
          </cell>
          <cell r="DG23">
            <v>3</v>
          </cell>
          <cell r="DH23">
            <v>1</v>
          </cell>
          <cell r="DI23">
            <v>0</v>
          </cell>
          <cell r="DJ23">
            <v>2</v>
          </cell>
          <cell r="DK23">
            <v>0</v>
          </cell>
          <cell r="DL23">
            <v>2</v>
          </cell>
          <cell r="DM23">
            <v>1</v>
          </cell>
          <cell r="DN23">
            <v>2</v>
          </cell>
          <cell r="DO23">
            <v>78</v>
          </cell>
          <cell r="DP23">
            <v>5</v>
          </cell>
          <cell r="DQ23">
            <v>5</v>
          </cell>
          <cell r="DR23">
            <v>10</v>
          </cell>
          <cell r="DS23">
            <v>2</v>
          </cell>
          <cell r="DT23">
            <v>4</v>
          </cell>
          <cell r="DU23">
            <v>6</v>
          </cell>
          <cell r="DV23">
            <v>3</v>
          </cell>
          <cell r="DW23">
            <v>5</v>
          </cell>
          <cell r="DX23">
            <v>0</v>
          </cell>
          <cell r="DY23">
            <v>8</v>
          </cell>
          <cell r="DZ23">
            <v>10</v>
          </cell>
          <cell r="EA23">
            <v>2</v>
          </cell>
          <cell r="EB23">
            <v>12</v>
          </cell>
          <cell r="EC23">
            <v>114</v>
          </cell>
          <cell r="ED23">
            <v>5</v>
          </cell>
          <cell r="EE23">
            <v>5</v>
          </cell>
          <cell r="EF23">
            <v>0</v>
          </cell>
          <cell r="EG23">
            <v>3</v>
          </cell>
          <cell r="EH23">
            <v>3</v>
          </cell>
          <cell r="EI23">
            <v>6</v>
          </cell>
          <cell r="EJ23">
            <v>2</v>
          </cell>
          <cell r="EK23">
            <v>2</v>
          </cell>
          <cell r="EL23">
            <v>4</v>
          </cell>
          <cell r="EM23">
            <v>1</v>
          </cell>
          <cell r="EN23">
            <v>2</v>
          </cell>
          <cell r="EO23">
            <v>3</v>
          </cell>
          <cell r="EP23">
            <v>6</v>
          </cell>
          <cell r="EQ23">
            <v>2</v>
          </cell>
          <cell r="ER23">
            <v>2</v>
          </cell>
          <cell r="ES23">
            <v>4</v>
          </cell>
          <cell r="ET23">
            <v>1</v>
          </cell>
          <cell r="EU23">
            <v>3</v>
          </cell>
          <cell r="EV23">
            <v>4</v>
          </cell>
          <cell r="EW23">
            <v>1</v>
          </cell>
          <cell r="EX23">
            <v>3</v>
          </cell>
          <cell r="EY23">
            <v>1</v>
          </cell>
          <cell r="EZ23">
            <v>5</v>
          </cell>
          <cell r="FA23">
            <v>29</v>
          </cell>
          <cell r="FB23">
            <v>0</v>
          </cell>
          <cell r="FC23">
            <v>6</v>
          </cell>
          <cell r="FD23">
            <v>0</v>
          </cell>
          <cell r="FE23">
            <v>6</v>
          </cell>
          <cell r="FF23">
            <v>6</v>
          </cell>
          <cell r="FG23">
            <v>0</v>
          </cell>
          <cell r="FH23">
            <v>6</v>
          </cell>
          <cell r="FI23">
            <v>6</v>
          </cell>
          <cell r="FJ23">
            <v>0</v>
          </cell>
          <cell r="FK23">
            <v>6</v>
          </cell>
          <cell r="FL23">
            <v>6</v>
          </cell>
          <cell r="FM23">
            <v>0</v>
          </cell>
          <cell r="FN23">
            <v>6</v>
          </cell>
          <cell r="FO23">
            <v>24</v>
          </cell>
          <cell r="FP23">
            <v>77</v>
          </cell>
          <cell r="FQ23">
            <v>40.765799999999999</v>
          </cell>
          <cell r="FR23">
            <v>29</v>
          </cell>
          <cell r="FS23">
            <v>23.2</v>
          </cell>
          <cell r="FT23">
            <v>12.033335763230545</v>
          </cell>
          <cell r="FU23">
            <v>35.233335763230542</v>
          </cell>
          <cell r="FV23">
            <v>11.166664236769455</v>
          </cell>
          <cell r="FW23" t="str">
            <v>OK</v>
          </cell>
          <cell r="FX23">
            <v>78.584800000000001</v>
          </cell>
          <cell r="FY23">
            <v>79</v>
          </cell>
          <cell r="FZ23">
            <v>35.6</v>
          </cell>
          <cell r="GA23">
            <v>24.171173203530849</v>
          </cell>
          <cell r="GB23">
            <v>59.77117320353085</v>
          </cell>
          <cell r="GC23">
            <v>11.428826796469153</v>
          </cell>
          <cell r="GD23" t="str">
            <v>Over</v>
          </cell>
          <cell r="GE23">
            <v>187</v>
          </cell>
          <cell r="GF23">
            <v>12</v>
          </cell>
          <cell r="GG23">
            <v>10.6</v>
          </cell>
          <cell r="GH23">
            <v>1.1342617456312003</v>
          </cell>
          <cell r="GI23">
            <v>11.7342617456312</v>
          </cell>
          <cell r="GJ23">
            <v>9.4657382543687998</v>
          </cell>
          <cell r="GK23" t="str">
            <v>Over</v>
          </cell>
          <cell r="GL23">
            <v>1</v>
          </cell>
          <cell r="GM23">
            <v>0.6</v>
          </cell>
          <cell r="GN23">
            <v>1.0029197142425581</v>
          </cell>
          <cell r="GO23">
            <v>1.602919714242558</v>
          </cell>
          <cell r="GP23">
            <v>-0.40291971424255812</v>
          </cell>
          <cell r="GQ23" t="str">
            <v>OK</v>
          </cell>
          <cell r="GR23">
            <v>9</v>
          </cell>
          <cell r="GS23">
            <v>4</v>
          </cell>
          <cell r="GT23">
            <v>13</v>
          </cell>
          <cell r="GU23">
            <v>13.7</v>
          </cell>
          <cell r="GV23">
            <v>1.5389675281277293</v>
          </cell>
          <cell r="GW23">
            <v>15.238967528127729</v>
          </cell>
          <cell r="GX23">
            <v>12.16103247187227</v>
          </cell>
          <cell r="GY23" t="str">
            <v>OK</v>
          </cell>
          <cell r="GZ23">
            <v>0</v>
          </cell>
          <cell r="HA23">
            <v>1.4</v>
          </cell>
          <cell r="HB23">
            <v>1.0457376590053493</v>
          </cell>
          <cell r="HC23">
            <v>2.4457376590053492</v>
          </cell>
          <cell r="HD23">
            <v>0.35426234099465059</v>
          </cell>
          <cell r="HE23" t="str">
            <v>Under</v>
          </cell>
          <cell r="HF23">
            <v>26</v>
          </cell>
          <cell r="HG23">
            <v>4</v>
          </cell>
          <cell r="HH23">
            <v>2.4</v>
          </cell>
          <cell r="HI23">
            <v>2.381704141971257</v>
          </cell>
          <cell r="HJ23">
            <v>4.7817041419712574</v>
          </cell>
          <cell r="HK23">
            <v>1.8295858028742895E-2</v>
          </cell>
          <cell r="HL23" t="str">
            <v>OK</v>
          </cell>
          <cell r="HM23">
            <v>8</v>
          </cell>
          <cell r="HN23">
            <v>17</v>
          </cell>
          <cell r="HO23">
            <v>25</v>
          </cell>
          <cell r="HP23">
            <v>8.3000000000000007</v>
          </cell>
          <cell r="HQ23">
            <v>4.6603967905763177</v>
          </cell>
          <cell r="HR23">
            <v>12.960396790576318</v>
          </cell>
          <cell r="HS23">
            <v>3.639603209423683</v>
          </cell>
          <cell r="HT23" t="str">
            <v>Over</v>
          </cell>
          <cell r="HU23">
            <v>3</v>
          </cell>
          <cell r="HV23">
            <v>8.1999999999999993</v>
          </cell>
          <cell r="HW23">
            <v>4.327931856215713</v>
          </cell>
          <cell r="HX23">
            <v>12.527931856215712</v>
          </cell>
          <cell r="HY23">
            <v>3.8720681437842863</v>
          </cell>
          <cell r="HZ23" t="str">
            <v>Under</v>
          </cell>
          <cell r="IA23">
            <v>32</v>
          </cell>
          <cell r="IB23">
            <v>31.818966666666668</v>
          </cell>
          <cell r="IC23">
            <v>3</v>
          </cell>
          <cell r="ID23">
            <v>2.7</v>
          </cell>
          <cell r="IE23">
            <v>1.0116282977781403</v>
          </cell>
          <cell r="IF23">
            <v>3.7116282977781405</v>
          </cell>
          <cell r="IG23">
            <v>1.6883717022218598</v>
          </cell>
          <cell r="IH23" t="str">
            <v>OK</v>
          </cell>
          <cell r="II23">
            <v>1</v>
          </cell>
          <cell r="IJ23">
            <v>0.7</v>
          </cell>
          <cell r="IK23">
            <v>0.47756693294091923</v>
          </cell>
          <cell r="IL23">
            <v>1.1775669329409193</v>
          </cell>
          <cell r="IM23">
            <v>0.22243306705908072</v>
          </cell>
          <cell r="IN23" t="str">
            <v>OK</v>
          </cell>
          <cell r="IO23">
            <v>1</v>
          </cell>
          <cell r="IP23">
            <v>0.6</v>
          </cell>
          <cell r="IQ23">
            <v>0.88522637273985005</v>
          </cell>
          <cell r="IR23">
            <v>1.48522637273985</v>
          </cell>
          <cell r="IS23">
            <v>-0.28522637273985008</v>
          </cell>
          <cell r="IT23" t="str">
            <v>OK</v>
          </cell>
          <cell r="IU23">
            <v>5</v>
          </cell>
          <cell r="IV23">
            <v>2</v>
          </cell>
          <cell r="IW23">
            <v>2.8</v>
          </cell>
          <cell r="IX23">
            <v>0.67103829820720284</v>
          </cell>
          <cell r="IY23">
            <v>3.4710382982072026</v>
          </cell>
          <cell r="IZ23">
            <v>2.1289617017927971</v>
          </cell>
          <cell r="JA23" t="str">
            <v>Under</v>
          </cell>
          <cell r="JB23">
            <v>1</v>
          </cell>
          <cell r="JC23">
            <v>1</v>
          </cell>
          <cell r="JD23">
            <v>0</v>
          </cell>
          <cell r="JE23">
            <v>1</v>
          </cell>
          <cell r="JF23">
            <v>1</v>
          </cell>
          <cell r="JG23" t="str">
            <v>OK</v>
          </cell>
          <cell r="JH23">
            <v>2</v>
          </cell>
          <cell r="JI23">
            <v>5</v>
          </cell>
          <cell r="JJ23">
            <v>7</v>
          </cell>
          <cell r="JK23">
            <v>7</v>
          </cell>
          <cell r="JL23">
            <v>0</v>
          </cell>
          <cell r="JM23">
            <v>7</v>
          </cell>
          <cell r="JN23">
            <v>7</v>
          </cell>
          <cell r="JO23" t="str">
            <v>OK</v>
          </cell>
          <cell r="JP23">
            <v>3</v>
          </cell>
          <cell r="JQ23">
            <v>2</v>
          </cell>
          <cell r="JR23">
            <v>0.84811452387872421</v>
          </cell>
          <cell r="JS23">
            <v>2.8481145238787242</v>
          </cell>
          <cell r="JT23">
            <v>1.1518854761212758</v>
          </cell>
          <cell r="JU23" t="str">
            <v>Over</v>
          </cell>
          <cell r="JV23">
            <v>0</v>
          </cell>
          <cell r="JW23">
            <v>0.7</v>
          </cell>
          <cell r="JX23">
            <v>0.68398556805676947</v>
          </cell>
          <cell r="JY23">
            <v>1.3839855680567694</v>
          </cell>
          <cell r="JZ23">
            <v>1.6014431943230489E-2</v>
          </cell>
          <cell r="KA23" t="str">
            <v>Under</v>
          </cell>
          <cell r="KB23">
            <v>2</v>
          </cell>
          <cell r="KC23">
            <v>2</v>
          </cell>
          <cell r="KD23">
            <v>4</v>
          </cell>
          <cell r="KE23">
            <v>3.4</v>
          </cell>
          <cell r="KF23">
            <v>0.61177529032149769</v>
          </cell>
          <cell r="KG23">
            <v>4.0117752903214976</v>
          </cell>
          <cell r="KH23">
            <v>2.7882247096785022</v>
          </cell>
          <cell r="KI23" t="str">
            <v>OK</v>
          </cell>
          <cell r="KJ23">
            <v>17</v>
          </cell>
          <cell r="KK23">
            <v>3</v>
          </cell>
          <cell r="KL23">
            <v>1.4</v>
          </cell>
          <cell r="KM23">
            <v>0.9612370197756297</v>
          </cell>
          <cell r="KN23">
            <v>2.3612370197756296</v>
          </cell>
          <cell r="KO23">
            <v>0.43876298022437021</v>
          </cell>
          <cell r="KP23" t="str">
            <v>Over</v>
          </cell>
          <cell r="KQ23">
            <v>1</v>
          </cell>
          <cell r="KR23">
            <v>2.2000000000000002</v>
          </cell>
          <cell r="KS23">
            <v>0.97031977607191811</v>
          </cell>
          <cell r="KT23">
            <v>3.1703197760719184</v>
          </cell>
          <cell r="KU23">
            <v>1.229680223928082</v>
          </cell>
          <cell r="KV23" t="str">
            <v>Under</v>
          </cell>
          <cell r="KW23">
            <v>4</v>
          </cell>
          <cell r="KX23">
            <v>2</v>
          </cell>
          <cell r="KY23">
            <v>0.97632800547203713</v>
          </cell>
          <cell r="KZ23">
            <v>2.9763280054720371</v>
          </cell>
          <cell r="LA23">
            <v>1.0236719945279629</v>
          </cell>
          <cell r="LB23" t="str">
            <v>Over</v>
          </cell>
          <cell r="LC23">
            <v>1</v>
          </cell>
          <cell r="LD23">
            <v>0.7</v>
          </cell>
          <cell r="LE23">
            <v>0.51298917604257699</v>
          </cell>
          <cell r="LF23">
            <v>1.2129891760425768</v>
          </cell>
          <cell r="LG23">
            <v>0.18701082395742297</v>
          </cell>
          <cell r="LH23" t="str">
            <v>OK</v>
          </cell>
          <cell r="LI23">
            <v>9</v>
          </cell>
          <cell r="LJ23">
            <v>89</v>
          </cell>
          <cell r="LK23">
            <v>10</v>
          </cell>
          <cell r="LL23">
            <v>7.7</v>
          </cell>
          <cell r="LM23">
            <v>2.1656542843981734</v>
          </cell>
          <cell r="LN23">
            <v>9.8656542843981736</v>
          </cell>
          <cell r="LO23">
            <v>5.5343457156018268</v>
          </cell>
          <cell r="LP23" t="str">
            <v>Over</v>
          </cell>
          <cell r="LQ23">
            <v>4</v>
          </cell>
          <cell r="LR23">
            <v>16</v>
          </cell>
          <cell r="LS23">
            <v>0</v>
          </cell>
          <cell r="LT23">
            <v>20</v>
          </cell>
          <cell r="LU23">
            <v>20</v>
          </cell>
          <cell r="LV23">
            <v>0</v>
          </cell>
          <cell r="LW23">
            <v>20</v>
          </cell>
          <cell r="LX23">
            <v>20</v>
          </cell>
          <cell r="LY23" t="str">
            <v>OK</v>
          </cell>
          <cell r="LZ23">
            <v>30</v>
          </cell>
          <cell r="MA23">
            <v>55</v>
          </cell>
          <cell r="MB23">
            <v>37.6</v>
          </cell>
          <cell r="MC23">
            <v>10.545640156756225</v>
          </cell>
          <cell r="MD23">
            <v>48.14564015675623</v>
          </cell>
          <cell r="ME23">
            <v>27.054359843243777</v>
          </cell>
          <cell r="MF23" t="str">
            <v>Over</v>
          </cell>
          <cell r="MG23">
            <v>5</v>
          </cell>
          <cell r="MH23">
            <v>1.8</v>
          </cell>
          <cell r="MI23">
            <v>2.2425966570210236</v>
          </cell>
          <cell r="MJ23">
            <v>4.0425966570210239</v>
          </cell>
          <cell r="MK23">
            <v>-0.44259665702102358</v>
          </cell>
          <cell r="ML23" t="str">
            <v>Over</v>
          </cell>
          <cell r="MM23">
            <v>60</v>
          </cell>
          <cell r="MN23">
            <v>34</v>
          </cell>
          <cell r="MO23">
            <v>27.9</v>
          </cell>
          <cell r="MP23">
            <v>8.0517333138104608</v>
          </cell>
          <cell r="MQ23">
            <v>35.951733313810458</v>
          </cell>
          <cell r="MR23">
            <v>19.84826668618954</v>
          </cell>
          <cell r="MS23" t="str">
            <v>OK</v>
          </cell>
          <cell r="MT23">
            <v>4</v>
          </cell>
          <cell r="MU23">
            <v>1.1000000000000001</v>
          </cell>
          <cell r="MV23">
            <v>1.804801911989365</v>
          </cell>
          <cell r="MW23">
            <v>2.9048019119893649</v>
          </cell>
          <cell r="MX23">
            <v>-0.70480191198936493</v>
          </cell>
          <cell r="MY23" t="str">
            <v>Over</v>
          </cell>
          <cell r="MZ23">
            <v>38</v>
          </cell>
          <cell r="NA23">
            <v>15</v>
          </cell>
          <cell r="NB23">
            <v>11.2</v>
          </cell>
          <cell r="NC23">
            <v>2.8531300140710352</v>
          </cell>
          <cell r="ND23">
            <v>14.053130014071034</v>
          </cell>
          <cell r="NE23">
            <v>8.346869985928965</v>
          </cell>
          <cell r="NF23" t="str">
            <v>Over</v>
          </cell>
          <cell r="NG23">
            <v>15</v>
          </cell>
          <cell r="NH23">
            <v>28</v>
          </cell>
          <cell r="NI23">
            <v>17.2</v>
          </cell>
          <cell r="NJ23">
            <v>4.6697984478839798</v>
          </cell>
          <cell r="NK23">
            <v>21.86979844788398</v>
          </cell>
          <cell r="NL23">
            <v>12.530201552116019</v>
          </cell>
          <cell r="NM23" t="str">
            <v>Over</v>
          </cell>
          <cell r="NN23">
            <v>28</v>
          </cell>
          <cell r="NO23">
            <v>3</v>
          </cell>
          <cell r="NP23">
            <v>2</v>
          </cell>
          <cell r="NQ23">
            <v>0.9176629354822472</v>
          </cell>
          <cell r="NR23">
            <v>2.9176629354822472</v>
          </cell>
          <cell r="NS23">
            <v>1.0823370645177528</v>
          </cell>
          <cell r="NT23" t="str">
            <v>Over</v>
          </cell>
          <cell r="NU23">
            <v>1</v>
          </cell>
          <cell r="NV23">
            <v>1</v>
          </cell>
          <cell r="NW23">
            <v>0</v>
          </cell>
          <cell r="NX23">
            <v>1</v>
          </cell>
          <cell r="NY23">
            <v>1</v>
          </cell>
          <cell r="NZ23" t="str">
            <v>OK</v>
          </cell>
          <cell r="OA23">
            <v>4</v>
          </cell>
          <cell r="OB23">
            <v>8</v>
          </cell>
          <cell r="OC23">
            <v>5.9</v>
          </cell>
          <cell r="OD23">
            <v>1.2681431837544697</v>
          </cell>
          <cell r="OE23">
            <v>7.16814318375447</v>
          </cell>
          <cell r="OF23">
            <v>4.6318568162455307</v>
          </cell>
          <cell r="OG23" t="str">
            <v>Over</v>
          </cell>
          <cell r="OH23">
            <v>8</v>
          </cell>
          <cell r="OI23">
            <v>6</v>
          </cell>
          <cell r="OJ23">
            <v>5.3</v>
          </cell>
          <cell r="OK23">
            <v>1.3891812557774839</v>
          </cell>
          <cell r="OL23">
            <v>6.6891812557774841</v>
          </cell>
          <cell r="OM23">
            <v>3.910818744222516</v>
          </cell>
          <cell r="ON23" t="str">
            <v>OK</v>
          </cell>
          <cell r="OO23">
            <v>7</v>
          </cell>
          <cell r="OP23">
            <v>0</v>
          </cell>
          <cell r="OQ23">
            <v>7</v>
          </cell>
          <cell r="OR23">
            <v>7</v>
          </cell>
          <cell r="OS23">
            <v>0</v>
          </cell>
          <cell r="OT23">
            <v>7</v>
          </cell>
          <cell r="OU23">
            <v>7</v>
          </cell>
          <cell r="OV23" t="str">
            <v>OK</v>
          </cell>
          <cell r="OW23">
            <v>13</v>
          </cell>
          <cell r="OX23">
            <v>10</v>
          </cell>
          <cell r="OY23">
            <v>0</v>
          </cell>
          <cell r="OZ23">
            <v>10</v>
          </cell>
          <cell r="PA23">
            <v>7.8</v>
          </cell>
          <cell r="PB23">
            <v>1.649029485974717</v>
          </cell>
          <cell r="PC23">
            <v>9.4490294859747159</v>
          </cell>
          <cell r="PD23">
            <v>6.1509705140252828</v>
          </cell>
          <cell r="PE23" t="str">
            <v>Over</v>
          </cell>
          <cell r="PF23">
            <v>10</v>
          </cell>
          <cell r="PG23">
            <v>5</v>
          </cell>
          <cell r="PH23">
            <v>2.2999999999999998</v>
          </cell>
          <cell r="PI23">
            <v>1.6276126096272243</v>
          </cell>
          <cell r="PJ23">
            <v>3.9276126096272241</v>
          </cell>
          <cell r="PK23">
            <v>0.67238739037277551</v>
          </cell>
          <cell r="PL23" t="str">
            <v>Over</v>
          </cell>
          <cell r="PM23">
            <v>7</v>
          </cell>
          <cell r="PN23">
            <v>0</v>
          </cell>
          <cell r="PO23">
            <v>7</v>
          </cell>
          <cell r="PP23">
            <v>7</v>
          </cell>
          <cell r="PQ23">
            <v>0</v>
          </cell>
          <cell r="PR23">
            <v>7</v>
          </cell>
          <cell r="PS23">
            <v>7</v>
          </cell>
          <cell r="PT23" t="str">
            <v>OK</v>
          </cell>
          <cell r="PU23">
            <v>12</v>
          </cell>
          <cell r="PV23">
            <v>19</v>
          </cell>
          <cell r="PW23">
            <v>12.789473684210526</v>
          </cell>
          <cell r="PX23">
            <v>3.1194541432832095</v>
          </cell>
          <cell r="PY23">
            <v>15.908927827493734</v>
          </cell>
          <cell r="PZ23">
            <v>9.6700195409273171</v>
          </cell>
          <cell r="QA23" t="str">
            <v>Over</v>
          </cell>
          <cell r="QB23">
            <v>19</v>
          </cell>
          <cell r="QC23">
            <v>13</v>
          </cell>
          <cell r="QD23">
            <v>9.0526315789473681</v>
          </cell>
          <cell r="QE23">
            <v>2.8572263981103219</v>
          </cell>
          <cell r="QF23">
            <v>11.90985797705769</v>
          </cell>
          <cell r="QG23">
            <v>6.1954051808370458</v>
          </cell>
          <cell r="QH23" t="str">
            <v>Over</v>
          </cell>
          <cell r="QI23">
            <v>13</v>
          </cell>
          <cell r="QJ23">
            <v>8</v>
          </cell>
          <cell r="QK23">
            <v>5.4210526315789478</v>
          </cell>
          <cell r="QL23">
            <v>1.070606758062622</v>
          </cell>
          <cell r="QM23">
            <v>6.49165938964157</v>
          </cell>
          <cell r="QN23">
            <v>4.3504458735163256</v>
          </cell>
          <cell r="QO23" t="str">
            <v>Over</v>
          </cell>
          <cell r="QP23">
            <v>10</v>
          </cell>
          <cell r="QQ23">
            <v>6.5789473684210522</v>
          </cell>
          <cell r="QR23">
            <v>5.2632456133041057</v>
          </cell>
          <cell r="QS23">
            <v>11.842192981725159</v>
          </cell>
          <cell r="QT23">
            <v>1.3157017551169465</v>
          </cell>
          <cell r="QU23" t="str">
            <v>OK</v>
          </cell>
          <cell r="QV23">
            <v>8</v>
          </cell>
          <cell r="QW23">
            <v>0</v>
          </cell>
          <cell r="QX23">
            <v>8</v>
          </cell>
          <cell r="QY23">
            <v>8</v>
          </cell>
          <cell r="QZ23">
            <v>0</v>
          </cell>
          <cell r="RA23">
            <v>8</v>
          </cell>
          <cell r="RB23">
            <v>8</v>
          </cell>
          <cell r="RC23" t="str">
            <v>OK</v>
          </cell>
          <cell r="RD23">
            <v>26</v>
          </cell>
          <cell r="RE23">
            <v>42</v>
          </cell>
          <cell r="RF23">
            <v>24.315789473684209</v>
          </cell>
          <cell r="RG23">
            <v>7.7463441669742759</v>
          </cell>
          <cell r="RH23">
            <v>32.062133640658487</v>
          </cell>
          <cell r="RI23">
            <v>16.569445306709934</v>
          </cell>
          <cell r="RJ23" t="str">
            <v>Over</v>
          </cell>
          <cell r="RK23">
            <v>23</v>
          </cell>
          <cell r="RL23">
            <v>0</v>
          </cell>
          <cell r="RM23">
            <v>23</v>
          </cell>
          <cell r="RN23">
            <v>8.2631578947368425</v>
          </cell>
          <cell r="RO23">
            <v>7.2098860005100551</v>
          </cell>
          <cell r="RP23">
            <v>15.473043895246898</v>
          </cell>
          <cell r="RQ23">
            <v>1.0532718942267874</v>
          </cell>
          <cell r="RR23" t="str">
            <v>Over</v>
          </cell>
          <cell r="RS23">
            <v>1</v>
          </cell>
          <cell r="RT23">
            <v>1</v>
          </cell>
          <cell r="RU23">
            <v>0</v>
          </cell>
          <cell r="RV23">
            <v>1</v>
          </cell>
          <cell r="RW23">
            <v>1</v>
          </cell>
          <cell r="RX23" t="str">
            <v>OK</v>
          </cell>
          <cell r="RY23">
            <v>66</v>
          </cell>
          <cell r="RZ23">
            <v>10</v>
          </cell>
          <cell r="SA23">
            <v>8.3157894736842106</v>
          </cell>
          <cell r="SB23">
            <v>2.187150139106631</v>
          </cell>
          <cell r="SC23">
            <v>10.502939612790842</v>
          </cell>
          <cell r="SD23">
            <v>6.1286393345775796</v>
          </cell>
          <cell r="SE23" t="str">
            <v>OK</v>
          </cell>
          <cell r="SF23">
            <v>32</v>
          </cell>
          <cell r="SG23">
            <v>0</v>
          </cell>
          <cell r="SH23">
            <v>0</v>
          </cell>
          <cell r="SI23">
            <v>0</v>
          </cell>
          <cell r="SJ23">
            <v>0</v>
          </cell>
          <cell r="SK23">
            <v>32</v>
          </cell>
          <cell r="SL23">
            <v>32</v>
          </cell>
          <cell r="SM23">
            <v>24.789473684210527</v>
          </cell>
          <cell r="SN23">
            <v>7.4429604875152622</v>
          </cell>
          <cell r="SO23">
            <v>32.232434171725792</v>
          </cell>
          <cell r="SP23">
            <v>17.346513196695266</v>
          </cell>
          <cell r="SQ23" t="str">
            <v>OK</v>
          </cell>
          <cell r="SR23">
            <v>42</v>
          </cell>
          <cell r="SS23">
            <v>1</v>
          </cell>
          <cell r="ST23">
            <v>0.73684210526315785</v>
          </cell>
          <cell r="SU23">
            <v>0.73349280562690777</v>
          </cell>
          <cell r="SV23">
            <v>1.4703349108900656</v>
          </cell>
          <cell r="SW23">
            <v>3.3492996362500804E-3</v>
          </cell>
          <cell r="SX23" t="str">
            <v>OK</v>
          </cell>
          <cell r="SY23">
            <v>48</v>
          </cell>
          <cell r="SZ23">
            <v>25</v>
          </cell>
          <cell r="TA23">
            <v>22</v>
          </cell>
          <cell r="TB23">
            <v>95</v>
          </cell>
          <cell r="TC23">
            <v>61.368421052631582</v>
          </cell>
          <cell r="TD23">
            <v>15.993785342771202</v>
          </cell>
          <cell r="TE23">
            <v>77.362206395402779</v>
          </cell>
          <cell r="TF23">
            <v>45.374635709860378</v>
          </cell>
          <cell r="TG23" t="str">
            <v>Over</v>
          </cell>
          <cell r="TH23">
            <v>96</v>
          </cell>
          <cell r="TI23">
            <v>6</v>
          </cell>
          <cell r="TJ23">
            <v>4.2105263157894735</v>
          </cell>
          <cell r="TK23">
            <v>1.1342617456312003</v>
          </cell>
          <cell r="TL23">
            <v>5.3447880614206742</v>
          </cell>
          <cell r="TM23">
            <v>3.0762645701582731</v>
          </cell>
          <cell r="TN23" t="str">
            <v>Over</v>
          </cell>
          <cell r="TO23">
            <v>27</v>
          </cell>
          <cell r="TP23">
            <v>0</v>
          </cell>
          <cell r="TQ23">
            <v>27</v>
          </cell>
          <cell r="TR23">
            <v>23.842105263157894</v>
          </cell>
          <cell r="TS23">
            <v>10.122928638023993</v>
          </cell>
          <cell r="TT23">
            <v>33.965033901181883</v>
          </cell>
          <cell r="TU23">
            <v>13.719176625133901</v>
          </cell>
          <cell r="TV23" t="str">
            <v>OK</v>
          </cell>
          <cell r="TW23">
            <v>5</v>
          </cell>
          <cell r="TX23">
            <v>0</v>
          </cell>
          <cell r="TY23">
            <v>5</v>
          </cell>
          <cell r="TZ23">
            <v>5</v>
          </cell>
          <cell r="UA23">
            <v>0</v>
          </cell>
          <cell r="UB23">
            <v>5</v>
          </cell>
          <cell r="UC23">
            <v>5</v>
          </cell>
          <cell r="UD23" t="str">
            <v>OK</v>
          </cell>
          <cell r="UE23">
            <v>3</v>
          </cell>
          <cell r="UF23">
            <v>2</v>
          </cell>
          <cell r="UG23">
            <v>5</v>
          </cell>
          <cell r="UH23">
            <v>5</v>
          </cell>
          <cell r="UI23">
            <v>0</v>
          </cell>
          <cell r="UJ23">
            <v>5</v>
          </cell>
          <cell r="UK23">
            <v>5</v>
          </cell>
          <cell r="UL23" t="str">
            <v>OK</v>
          </cell>
          <cell r="UM23">
            <v>43</v>
          </cell>
          <cell r="UN23">
            <v>7</v>
          </cell>
          <cell r="UO23">
            <v>7</v>
          </cell>
          <cell r="UP23">
            <v>0</v>
          </cell>
          <cell r="UQ23">
            <v>7</v>
          </cell>
          <cell r="UR23">
            <v>7</v>
          </cell>
          <cell r="US23" t="str">
            <v>OK</v>
          </cell>
          <cell r="UT23">
            <v>7</v>
          </cell>
          <cell r="UU23">
            <v>66</v>
          </cell>
          <cell r="UV23">
            <v>54.578947368421055</v>
          </cell>
          <cell r="UW23">
            <v>8.2886521453107687</v>
          </cell>
          <cell r="UX23">
            <v>62.867599513731825</v>
          </cell>
          <cell r="UY23">
            <v>46.290295223110284</v>
          </cell>
          <cell r="UZ23" t="str">
            <v>Over</v>
          </cell>
          <cell r="VA23">
            <v>58</v>
          </cell>
          <cell r="VB23">
            <v>45.05263157894737</v>
          </cell>
          <cell r="VC23">
            <v>7.0275148461088817</v>
          </cell>
          <cell r="VD23">
            <v>52.080146425056249</v>
          </cell>
          <cell r="VE23">
            <v>38.025116732838491</v>
          </cell>
          <cell r="VF23" t="str">
            <v>Over</v>
          </cell>
          <cell r="VG23">
            <v>124</v>
          </cell>
          <cell r="VH23">
            <v>654</v>
          </cell>
          <cell r="VI23">
            <v>45</v>
          </cell>
          <cell r="VJ23">
            <v>0</v>
          </cell>
          <cell r="VK23">
            <v>45</v>
          </cell>
          <cell r="VL23">
            <v>47.842105263157897</v>
          </cell>
          <cell r="VM23">
            <v>13.317754056124297</v>
          </cell>
          <cell r="VN23">
            <v>61.159859319282191</v>
          </cell>
          <cell r="VO23">
            <v>34.524351207033604</v>
          </cell>
          <cell r="VP23" t="str">
            <v>OK</v>
          </cell>
          <cell r="VQ23">
            <v>45</v>
          </cell>
          <cell r="VR23">
            <v>70</v>
          </cell>
          <cell r="VS23">
            <v>0</v>
          </cell>
          <cell r="VT23">
            <v>70</v>
          </cell>
          <cell r="VU23">
            <v>61</v>
          </cell>
          <cell r="VV23">
            <v>9.4633797110522604</v>
          </cell>
          <cell r="VW23">
            <v>70.463379711052255</v>
          </cell>
          <cell r="VX23">
            <v>51.536620288947738</v>
          </cell>
          <cell r="VY23" t="str">
            <v>OK</v>
          </cell>
          <cell r="VZ23">
            <v>70</v>
          </cell>
          <cell r="WA23">
            <v>160</v>
          </cell>
          <cell r="WB23">
            <v>0</v>
          </cell>
          <cell r="WC23">
            <v>160</v>
          </cell>
          <cell r="WD23">
            <v>140.94736842105263</v>
          </cell>
          <cell r="WE23">
            <v>60.882832541247744</v>
          </cell>
          <cell r="WF23">
            <v>201.83020096230038</v>
          </cell>
          <cell r="WG23">
            <v>80.064535879804879</v>
          </cell>
          <cell r="WH23" t="str">
            <v>OK</v>
          </cell>
          <cell r="WI23">
            <v>160</v>
          </cell>
          <cell r="WJ23">
            <v>35</v>
          </cell>
          <cell r="WK23">
            <v>0</v>
          </cell>
          <cell r="WL23">
            <v>35</v>
          </cell>
          <cell r="WM23">
            <v>25.526315789473685</v>
          </cell>
          <cell r="WN23">
            <v>8.3090875354947755</v>
          </cell>
          <cell r="WO23">
            <v>33.83540332496846</v>
          </cell>
          <cell r="WP23">
            <v>17.217228253978909</v>
          </cell>
          <cell r="WQ23" t="str">
            <v>Over</v>
          </cell>
          <cell r="WR23">
            <v>35</v>
          </cell>
          <cell r="WS23">
            <v>57</v>
          </cell>
          <cell r="WT23">
            <v>0</v>
          </cell>
          <cell r="WU23">
            <v>57</v>
          </cell>
          <cell r="WV23">
            <v>56.315789473684212</v>
          </cell>
          <cell r="WW23">
            <v>13.743898167627158</v>
          </cell>
          <cell r="WX23">
            <v>70.05968764131137</v>
          </cell>
          <cell r="WY23">
            <v>42.571891306057054</v>
          </cell>
          <cell r="WZ23" t="str">
            <v>OK</v>
          </cell>
          <cell r="XA23">
            <v>57</v>
          </cell>
          <cell r="XB23">
            <v>40</v>
          </cell>
          <cell r="XC23">
            <v>0</v>
          </cell>
          <cell r="XD23">
            <v>40</v>
          </cell>
          <cell r="XE23">
            <v>35.421052631578945</v>
          </cell>
          <cell r="XF23">
            <v>11.519624750223638</v>
          </cell>
          <cell r="XG23">
            <v>46.940677381802587</v>
          </cell>
          <cell r="XH23">
            <v>23.901427881355307</v>
          </cell>
          <cell r="XI23" t="str">
            <v>OK</v>
          </cell>
          <cell r="XJ23">
            <v>40</v>
          </cell>
          <cell r="XK23">
            <v>234</v>
          </cell>
          <cell r="XL23">
            <v>0</v>
          </cell>
          <cell r="XM23">
            <v>234</v>
          </cell>
          <cell r="XN23">
            <v>182.63157894736841</v>
          </cell>
          <cell r="XO23">
            <v>50.838754384508881</v>
          </cell>
          <cell r="XP23">
            <v>233.4703333318773</v>
          </cell>
          <cell r="XQ23">
            <v>131.79282456285952</v>
          </cell>
          <cell r="XR23" t="str">
            <v>Over</v>
          </cell>
          <cell r="XS23">
            <v>234</v>
          </cell>
          <cell r="XT23">
            <v>139</v>
          </cell>
          <cell r="XU23">
            <v>0</v>
          </cell>
          <cell r="XV23">
            <v>139</v>
          </cell>
          <cell r="XW23">
            <v>126.94736842105263</v>
          </cell>
          <cell r="XX23">
            <v>35.061016154714771</v>
          </cell>
          <cell r="XY23">
            <v>162.00838457576739</v>
          </cell>
          <cell r="XZ23">
            <v>91.886352266337866</v>
          </cell>
          <cell r="YA23" t="str">
            <v>OK</v>
          </cell>
          <cell r="YB23">
            <v>139</v>
          </cell>
          <cell r="YC23">
            <v>75</v>
          </cell>
          <cell r="YD23">
            <v>0</v>
          </cell>
          <cell r="YE23">
            <v>75</v>
          </cell>
          <cell r="YF23">
            <v>58.421052631578945</v>
          </cell>
          <cell r="YG23">
            <v>14.671649871146746</v>
          </cell>
          <cell r="YH23">
            <v>73.092702502725686</v>
          </cell>
          <cell r="YI23">
            <v>43.749402760432197</v>
          </cell>
          <cell r="YJ23" t="str">
            <v>Over</v>
          </cell>
          <cell r="YK23">
            <v>75</v>
          </cell>
          <cell r="YL23">
            <v>16</v>
          </cell>
          <cell r="YM23">
            <v>0</v>
          </cell>
          <cell r="YN23">
            <v>16</v>
          </cell>
          <cell r="YO23">
            <v>8.0526315789473681</v>
          </cell>
          <cell r="YP23">
            <v>6.5529779846903393</v>
          </cell>
          <cell r="YQ23">
            <v>14.605609563637707</v>
          </cell>
          <cell r="YR23">
            <v>1.4996535942570288</v>
          </cell>
          <cell r="YS23" t="str">
            <v>Over</v>
          </cell>
          <cell r="YT23">
            <v>16</v>
          </cell>
          <cell r="YU23">
            <v>90</v>
          </cell>
          <cell r="YV23">
            <v>0</v>
          </cell>
          <cell r="YW23">
            <v>90</v>
          </cell>
          <cell r="YX23">
            <v>69.631578947368425</v>
          </cell>
          <cell r="YY23">
            <v>16.770379066529397</v>
          </cell>
          <cell r="YZ23">
            <v>86.401958013897826</v>
          </cell>
          <cell r="ZA23">
            <v>52.861199880839024</v>
          </cell>
          <cell r="ZB23" t="str">
            <v>Over</v>
          </cell>
          <cell r="ZC23">
            <v>90</v>
          </cell>
          <cell r="ZD23">
            <v>60</v>
          </cell>
          <cell r="ZE23">
            <v>0</v>
          </cell>
          <cell r="ZF23">
            <v>60</v>
          </cell>
          <cell r="ZG23">
            <v>50.263157894736842</v>
          </cell>
          <cell r="ZH23">
            <v>18.716724859699255</v>
          </cell>
          <cell r="ZI23">
            <v>68.97988275443609</v>
          </cell>
          <cell r="ZJ23">
            <v>31.546433035037587</v>
          </cell>
          <cell r="ZK23" t="str">
            <v>OK</v>
          </cell>
          <cell r="ZL23">
            <v>60</v>
          </cell>
          <cell r="ZM23">
            <v>26</v>
          </cell>
          <cell r="ZN23">
            <v>0</v>
          </cell>
          <cell r="ZO23">
            <v>26</v>
          </cell>
          <cell r="ZP23">
            <v>25.578947368421051</v>
          </cell>
          <cell r="ZQ23">
            <v>8.6942879682498315</v>
          </cell>
          <cell r="ZR23">
            <v>34.273235336670879</v>
          </cell>
          <cell r="ZS23">
            <v>16.88465940017122</v>
          </cell>
          <cell r="ZT23" t="str">
            <v>OK</v>
          </cell>
          <cell r="ZU23">
            <v>26</v>
          </cell>
          <cell r="ZV23">
            <v>9</v>
          </cell>
          <cell r="ZW23">
            <v>0</v>
          </cell>
          <cell r="ZX23">
            <v>9</v>
          </cell>
          <cell r="ZY23">
            <v>6.6315789473684212</v>
          </cell>
          <cell r="ZZ23">
            <v>2.7529888064467412</v>
          </cell>
          <cell r="AAA23">
            <v>9.384567753815162</v>
          </cell>
          <cell r="AAB23">
            <v>3.8785901409216801</v>
          </cell>
          <cell r="AAC23" t="str">
            <v>OK</v>
          </cell>
          <cell r="AAD23">
            <v>9</v>
          </cell>
          <cell r="AAE23">
            <v>50</v>
          </cell>
          <cell r="AAF23">
            <v>0</v>
          </cell>
          <cell r="AAG23">
            <v>50</v>
          </cell>
          <cell r="AAH23">
            <v>32</v>
          </cell>
          <cell r="AAI23">
            <v>12.965766892517816</v>
          </cell>
          <cell r="AAJ23">
            <v>44.96576689251782</v>
          </cell>
          <cell r="AAK23">
            <v>19.034233107482184</v>
          </cell>
          <cell r="AAL23" t="str">
            <v>Over</v>
          </cell>
          <cell r="AAM23">
            <v>50</v>
          </cell>
          <cell r="AAN23">
            <v>10</v>
          </cell>
          <cell r="AAO23">
            <v>8.7894736842105257</v>
          </cell>
          <cell r="AAP23">
            <v>5.1053234457162571</v>
          </cell>
          <cell r="AAQ23">
            <v>13.894797129926783</v>
          </cell>
          <cell r="AAR23">
            <v>3.6841502384942686</v>
          </cell>
          <cell r="AAS23" t="str">
            <v>OK</v>
          </cell>
          <cell r="AAT23">
            <v>10</v>
          </cell>
          <cell r="AAU23">
            <v>1116</v>
          </cell>
          <cell r="AAV23">
            <v>2260</v>
          </cell>
          <cell r="AAW23">
            <v>1808</v>
          </cell>
          <cell r="AAX23">
            <v>1</v>
          </cell>
          <cell r="AAY23">
            <v>27</v>
          </cell>
          <cell r="AAZ23">
            <v>1</v>
          </cell>
          <cell r="ABA23">
            <v>6</v>
          </cell>
          <cell r="ABB23">
            <v>1</v>
          </cell>
          <cell r="ABC23">
            <v>1</v>
          </cell>
          <cell r="ABD23">
            <v>1</v>
          </cell>
          <cell r="ABE23">
            <v>1</v>
          </cell>
          <cell r="ABF23">
            <v>1</v>
          </cell>
          <cell r="ABG23">
            <v>1</v>
          </cell>
          <cell r="ABH23">
            <v>1</v>
          </cell>
          <cell r="ABI23">
            <v>42</v>
          </cell>
          <cell r="ABJ23">
            <v>0</v>
          </cell>
          <cell r="ABK23">
            <v>0</v>
          </cell>
          <cell r="ABL23">
            <v>0</v>
          </cell>
          <cell r="ABM23">
            <v>0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42</v>
          </cell>
          <cell r="ABX23">
            <v>250</v>
          </cell>
          <cell r="ABY23">
            <v>0</v>
          </cell>
          <cell r="ABZ23">
            <v>200</v>
          </cell>
          <cell r="ACA23">
            <v>-50</v>
          </cell>
          <cell r="ACB23">
            <v>0</v>
          </cell>
          <cell r="ACC23">
            <v>1230</v>
          </cell>
          <cell r="ACD23">
            <v>58</v>
          </cell>
          <cell r="ACE23">
            <v>984</v>
          </cell>
          <cell r="ACF23">
            <v>-246</v>
          </cell>
          <cell r="ACG23">
            <v>0</v>
          </cell>
          <cell r="ACH23">
            <v>77</v>
          </cell>
          <cell r="ACI23">
            <v>77</v>
          </cell>
          <cell r="ACJ23">
            <v>62</v>
          </cell>
          <cell r="ACK23">
            <v>-15</v>
          </cell>
          <cell r="ACL23">
            <v>0</v>
          </cell>
          <cell r="ACM23">
            <v>58</v>
          </cell>
          <cell r="ACN23">
            <v>77</v>
          </cell>
          <cell r="ACO23">
            <v>47</v>
          </cell>
          <cell r="ACP23">
            <v>-11</v>
          </cell>
          <cell r="ACQ23">
            <v>0</v>
          </cell>
          <cell r="ACR23">
            <v>42</v>
          </cell>
          <cell r="ACS23">
            <v>250</v>
          </cell>
          <cell r="ACT23">
            <v>33</v>
          </cell>
          <cell r="ACU23">
            <v>-9</v>
          </cell>
          <cell r="ACV23">
            <v>0</v>
          </cell>
          <cell r="ACW23">
            <v>25</v>
          </cell>
          <cell r="ACX23">
            <v>42</v>
          </cell>
          <cell r="ACY23">
            <v>20</v>
          </cell>
          <cell r="ACZ23">
            <v>-5</v>
          </cell>
          <cell r="ADA23">
            <v>0</v>
          </cell>
          <cell r="ADB23">
            <v>36</v>
          </cell>
          <cell r="ADC23">
            <v>32</v>
          </cell>
          <cell r="ADD23">
            <v>30</v>
          </cell>
          <cell r="ADE23">
            <v>-6</v>
          </cell>
          <cell r="ADF23">
            <v>0</v>
          </cell>
          <cell r="ADG23">
            <v>95</v>
          </cell>
          <cell r="ADH23">
            <v>152</v>
          </cell>
          <cell r="ADI23">
            <v>76</v>
          </cell>
          <cell r="ADJ23">
            <v>-19</v>
          </cell>
          <cell r="ADK23">
            <v>0</v>
          </cell>
          <cell r="ADL23">
            <v>8</v>
          </cell>
          <cell r="ADM23">
            <v>6</v>
          </cell>
          <cell r="ADN23">
            <v>4</v>
          </cell>
          <cell r="ADO23">
            <v>-4</v>
          </cell>
          <cell r="ADP23">
            <v>0</v>
          </cell>
          <cell r="ADQ23">
            <v>29</v>
          </cell>
          <cell r="ADR23">
            <v>95</v>
          </cell>
          <cell r="ADS23">
            <v>23</v>
          </cell>
          <cell r="ADT23">
            <v>-6</v>
          </cell>
          <cell r="ADU23">
            <v>0</v>
          </cell>
          <cell r="ADV23">
            <v>2</v>
          </cell>
          <cell r="ADW23">
            <v>10</v>
          </cell>
          <cell r="ADX23">
            <v>1</v>
          </cell>
          <cell r="ADY23">
            <v>-1</v>
          </cell>
          <cell r="ADZ23">
            <v>0</v>
          </cell>
          <cell r="AEA23">
            <v>3</v>
          </cell>
          <cell r="AEB23">
            <v>2</v>
          </cell>
          <cell r="AEC23">
            <v>2</v>
          </cell>
          <cell r="AED23">
            <v>-1</v>
          </cell>
          <cell r="AEE23">
            <v>0</v>
          </cell>
          <cell r="AEF23">
            <v>5</v>
          </cell>
          <cell r="AEG23">
            <v>3</v>
          </cell>
          <cell r="AEH23">
            <v>4</v>
          </cell>
          <cell r="AEI23">
            <v>-1</v>
          </cell>
          <cell r="AEJ23">
            <v>0</v>
          </cell>
          <cell r="AEK23">
            <v>10</v>
          </cell>
          <cell r="AEL23">
            <v>36</v>
          </cell>
          <cell r="AEM23">
            <v>36</v>
          </cell>
          <cell r="AEN23">
            <v>26</v>
          </cell>
          <cell r="AEO23">
            <v>0</v>
          </cell>
          <cell r="AEP23">
            <v>8</v>
          </cell>
          <cell r="AEQ23">
            <v>5</v>
          </cell>
          <cell r="AER23">
            <v>6</v>
          </cell>
          <cell r="AES23">
            <v>-2</v>
          </cell>
          <cell r="AET23">
            <v>0</v>
          </cell>
          <cell r="AEU23">
            <v>6</v>
          </cell>
          <cell r="AEV23">
            <v>7</v>
          </cell>
          <cell r="AEW23">
            <v>6</v>
          </cell>
          <cell r="AEX23">
            <v>0</v>
          </cell>
          <cell r="AEY23">
            <v>0</v>
          </cell>
          <cell r="AEZ23">
            <v>7</v>
          </cell>
          <cell r="AFA23">
            <v>8</v>
          </cell>
          <cell r="AFB23">
            <v>6</v>
          </cell>
          <cell r="AFC23">
            <v>-1</v>
          </cell>
          <cell r="AFD23">
            <v>0</v>
          </cell>
          <cell r="AFE23">
            <v>20</v>
          </cell>
          <cell r="AFF23">
            <v>6</v>
          </cell>
          <cell r="AFG23">
            <v>16</v>
          </cell>
          <cell r="AFH23">
            <v>-4</v>
          </cell>
          <cell r="AFI23">
            <v>0</v>
          </cell>
          <cell r="AFJ23">
            <v>7</v>
          </cell>
          <cell r="AFK23">
            <v>20</v>
          </cell>
          <cell r="AFL23">
            <v>6</v>
          </cell>
          <cell r="AFM23">
            <v>-1</v>
          </cell>
          <cell r="AFN23">
            <v>0</v>
          </cell>
          <cell r="AFO23">
            <v>1</v>
          </cell>
          <cell r="AFP23">
            <v>7</v>
          </cell>
          <cell r="AFQ23">
            <v>1</v>
          </cell>
          <cell r="AFR23">
            <v>0</v>
          </cell>
          <cell r="AFS23">
            <v>0</v>
          </cell>
          <cell r="AFT23">
            <v>15</v>
          </cell>
          <cell r="AFU23">
            <v>1</v>
          </cell>
          <cell r="AFV23">
            <v>10</v>
          </cell>
          <cell r="AFW23">
            <v>-5</v>
          </cell>
          <cell r="AFX23">
            <v>0</v>
          </cell>
          <cell r="AFY23">
            <v>7</v>
          </cell>
          <cell r="AFZ23">
            <v>9</v>
          </cell>
          <cell r="AGA23">
            <v>5</v>
          </cell>
          <cell r="AGB23">
            <v>-2</v>
          </cell>
          <cell r="AGC23">
            <v>0</v>
          </cell>
          <cell r="AGD23">
            <v>9</v>
          </cell>
          <cell r="AGE23">
            <v>0</v>
          </cell>
          <cell r="AGF23">
            <v>0</v>
          </cell>
          <cell r="AGG23">
            <v>-9</v>
          </cell>
          <cell r="AGH23">
            <v>0</v>
          </cell>
          <cell r="AGI23">
            <v>32</v>
          </cell>
          <cell r="AGJ23">
            <v>7</v>
          </cell>
          <cell r="AGK23">
            <v>26</v>
          </cell>
          <cell r="AGL23">
            <v>-6</v>
          </cell>
          <cell r="AGM23">
            <v>0</v>
          </cell>
          <cell r="AGN23">
            <v>52</v>
          </cell>
          <cell r="AGO23">
            <v>52</v>
          </cell>
          <cell r="AGP23">
            <v>0</v>
          </cell>
          <cell r="AGQ23">
            <v>0</v>
          </cell>
          <cell r="AGR23">
            <v>17</v>
          </cell>
          <cell r="AGS23">
            <v>17</v>
          </cell>
          <cell r="AGT23">
            <v>0</v>
          </cell>
          <cell r="AGU23">
            <v>0</v>
          </cell>
          <cell r="AGV23">
            <v>54</v>
          </cell>
          <cell r="AGW23">
            <v>54</v>
          </cell>
          <cell r="AGX23">
            <v>0</v>
          </cell>
          <cell r="AGY23">
            <v>0</v>
          </cell>
          <cell r="AGZ23">
            <v>45</v>
          </cell>
          <cell r="AHA23">
            <v>45</v>
          </cell>
          <cell r="AHB23">
            <v>0</v>
          </cell>
          <cell r="AHC23">
            <v>0</v>
          </cell>
          <cell r="AHD23">
            <v>46</v>
          </cell>
          <cell r="AHE23">
            <v>46</v>
          </cell>
          <cell r="AHF23">
            <v>0</v>
          </cell>
          <cell r="AHG23">
            <v>0</v>
          </cell>
          <cell r="AHH23">
            <v>5</v>
          </cell>
          <cell r="AHI23">
            <v>5</v>
          </cell>
          <cell r="AHJ23">
            <v>0</v>
          </cell>
          <cell r="AHK23">
            <v>0</v>
          </cell>
          <cell r="AHL23">
            <v>5</v>
          </cell>
          <cell r="AHM23">
            <v>5</v>
          </cell>
          <cell r="AHN23">
            <v>0</v>
          </cell>
          <cell r="AHO23">
            <v>0</v>
          </cell>
          <cell r="AHP23">
            <v>4</v>
          </cell>
          <cell r="AHQ23">
            <v>4</v>
          </cell>
          <cell r="AHR23">
            <v>0</v>
          </cell>
          <cell r="AHS23">
            <v>0</v>
          </cell>
          <cell r="AHT23">
            <v>5</v>
          </cell>
          <cell r="AHU23">
            <v>5</v>
          </cell>
          <cell r="AHV23">
            <v>0</v>
          </cell>
          <cell r="AHW23">
            <v>0</v>
          </cell>
          <cell r="AHX23">
            <v>12</v>
          </cell>
          <cell r="AHY23">
            <v>12</v>
          </cell>
          <cell r="AHZ23">
            <v>0</v>
          </cell>
          <cell r="AIA23">
            <v>0</v>
          </cell>
          <cell r="AIB23">
            <v>32</v>
          </cell>
          <cell r="AIC23">
            <v>32</v>
          </cell>
          <cell r="AID23">
            <v>0</v>
          </cell>
          <cell r="AIF23" t="str">
            <v>*</v>
          </cell>
          <cell r="AIG23">
            <v>40</v>
          </cell>
          <cell r="AIH23">
            <v>50</v>
          </cell>
          <cell r="AII23">
            <v>3</v>
          </cell>
          <cell r="AIJ23">
            <v>3</v>
          </cell>
          <cell r="AIK23">
            <v>2</v>
          </cell>
          <cell r="AIL23">
            <v>3</v>
          </cell>
          <cell r="AIM23">
            <v>5</v>
          </cell>
        </row>
        <row r="24">
          <cell r="B24" t="str">
            <v>รพศ.เชียงรายประชานุเคราะห์</v>
          </cell>
          <cell r="C24">
            <v>1</v>
          </cell>
          <cell r="D24" t="str">
            <v>เชียงราย</v>
          </cell>
          <cell r="E24">
            <v>10674</v>
          </cell>
          <cell r="F24" t="str">
            <v>โรงพยาบาลเชียงรายประชานุเคราะห์</v>
          </cell>
          <cell r="G24" t="str">
            <v>A ใหญ่</v>
          </cell>
          <cell r="H24" t="str">
            <v>รพ.ระดับ A เตียง 700-1,000</v>
          </cell>
          <cell r="I24">
            <v>756</v>
          </cell>
          <cell r="J24">
            <v>801</v>
          </cell>
          <cell r="K24">
            <v>5</v>
          </cell>
          <cell r="L24">
            <v>724589</v>
          </cell>
          <cell r="M24">
            <v>259089</v>
          </cell>
          <cell r="N24">
            <v>15300</v>
          </cell>
          <cell r="O24">
            <v>70451</v>
          </cell>
          <cell r="P24">
            <v>173338</v>
          </cell>
          <cell r="Q24">
            <v>9</v>
          </cell>
          <cell r="R24">
            <v>8.384615384615385</v>
          </cell>
          <cell r="S24">
            <v>1.1208970766356106</v>
          </cell>
          <cell r="T24">
            <v>9.505512461250996</v>
          </cell>
          <cell r="U24">
            <v>7.263718307979774</v>
          </cell>
          <cell r="V24" t="str">
            <v>OK</v>
          </cell>
          <cell r="W24">
            <v>3</v>
          </cell>
          <cell r="X24">
            <v>3.3076923076923075</v>
          </cell>
          <cell r="Y24">
            <v>0.48038446141526181</v>
          </cell>
          <cell r="Z24">
            <v>3.7880767691075694</v>
          </cell>
          <cell r="AA24">
            <v>2.8273078462770456</v>
          </cell>
          <cell r="AB24" t="str">
            <v>OK</v>
          </cell>
          <cell r="AC24">
            <v>30</v>
          </cell>
          <cell r="AD24">
            <v>29.53846153846154</v>
          </cell>
          <cell r="AE24">
            <v>2.8756270219259603</v>
          </cell>
          <cell r="AF24">
            <v>32.414088560387498</v>
          </cell>
          <cell r="AG24">
            <v>26.662834516535579</v>
          </cell>
          <cell r="AH24" t="str">
            <v>OK</v>
          </cell>
          <cell r="AI24">
            <v>2</v>
          </cell>
          <cell r="AJ24">
            <v>1.0769230769230769</v>
          </cell>
          <cell r="AK24">
            <v>0.8623164985025763</v>
          </cell>
          <cell r="AL24">
            <v>1.9392395754256531</v>
          </cell>
          <cell r="AM24">
            <v>0.21460657842050057</v>
          </cell>
          <cell r="AN24" t="str">
            <v>Over</v>
          </cell>
          <cell r="AO24">
            <v>2</v>
          </cell>
          <cell r="AP24">
            <v>1.4615384615384615</v>
          </cell>
          <cell r="AQ24">
            <v>0.8770580193070292</v>
          </cell>
          <cell r="AR24">
            <v>2.3385964808454904</v>
          </cell>
          <cell r="AS24">
            <v>0.58448044223143225</v>
          </cell>
          <cell r="AT24" t="str">
            <v>OK</v>
          </cell>
          <cell r="AU24">
            <v>4</v>
          </cell>
          <cell r="AV24">
            <v>6</v>
          </cell>
          <cell r="AW24">
            <v>10</v>
          </cell>
          <cell r="AX24">
            <v>9.615384615384615</v>
          </cell>
          <cell r="AY24">
            <v>2.0631069425529684</v>
          </cell>
          <cell r="AZ24">
            <v>11.678491557937583</v>
          </cell>
          <cell r="BA24">
            <v>7.5522776728316465</v>
          </cell>
          <cell r="BB24" t="str">
            <v>OK</v>
          </cell>
          <cell r="BC24">
            <v>56</v>
          </cell>
          <cell r="BD24">
            <v>15</v>
          </cell>
          <cell r="BE24">
            <v>30</v>
          </cell>
          <cell r="BF24">
            <v>45</v>
          </cell>
          <cell r="BG24">
            <v>43.692307692307693</v>
          </cell>
          <cell r="BH24">
            <v>11.571405960272758</v>
          </cell>
          <cell r="BI24">
            <v>55.263713652580449</v>
          </cell>
          <cell r="BJ24">
            <v>32.120901732034937</v>
          </cell>
          <cell r="BK24" t="str">
            <v>OK</v>
          </cell>
          <cell r="BL24">
            <v>5</v>
          </cell>
          <cell r="BM24">
            <v>48</v>
          </cell>
          <cell r="BN24">
            <v>53</v>
          </cell>
          <cell r="BO24">
            <v>53.230769230769234</v>
          </cell>
          <cell r="BP24">
            <v>13.766831190424369</v>
          </cell>
          <cell r="BQ24">
            <v>66.997600421193596</v>
          </cell>
          <cell r="BR24">
            <v>39.463938040344864</v>
          </cell>
          <cell r="BS24" t="str">
            <v>OK</v>
          </cell>
          <cell r="BT24">
            <v>2</v>
          </cell>
          <cell r="BU24">
            <v>1.3846153846153846</v>
          </cell>
          <cell r="BV24">
            <v>0.76794764778830449</v>
          </cell>
          <cell r="BW24">
            <v>2.1525630324036893</v>
          </cell>
          <cell r="BX24">
            <v>0.61666773682708009</v>
          </cell>
          <cell r="BY24" t="str">
            <v>OK</v>
          </cell>
          <cell r="BZ24">
            <v>55</v>
          </cell>
          <cell r="CA24">
            <v>12</v>
          </cell>
          <cell r="CB24">
            <v>6</v>
          </cell>
          <cell r="CC24">
            <v>18</v>
          </cell>
          <cell r="CD24">
            <v>19.307692307692307</v>
          </cell>
          <cell r="CE24">
            <v>6.6756349933247954</v>
          </cell>
          <cell r="CF24">
            <v>25.983327301017102</v>
          </cell>
          <cell r="CG24">
            <v>12.632057314367511</v>
          </cell>
          <cell r="CH24" t="str">
            <v>OK</v>
          </cell>
          <cell r="CI24">
            <v>8</v>
          </cell>
          <cell r="CJ24">
            <v>26</v>
          </cell>
          <cell r="CK24">
            <v>34</v>
          </cell>
          <cell r="CL24">
            <v>9</v>
          </cell>
          <cell r="CM24">
            <v>19</v>
          </cell>
          <cell r="CN24">
            <v>28</v>
          </cell>
          <cell r="CO24">
            <v>62</v>
          </cell>
          <cell r="CP24">
            <v>58.46153846153846</v>
          </cell>
          <cell r="CQ24">
            <v>8.4322336366210706</v>
          </cell>
          <cell r="CR24">
            <v>66.893772098159531</v>
          </cell>
          <cell r="CS24">
            <v>50.029304824917389</v>
          </cell>
          <cell r="CT24" t="str">
            <v>OK</v>
          </cell>
          <cell r="CU24">
            <v>236</v>
          </cell>
          <cell r="CV24">
            <v>28</v>
          </cell>
          <cell r="CW24">
            <v>28</v>
          </cell>
          <cell r="CX24">
            <v>1</v>
          </cell>
          <cell r="CY24">
            <v>1</v>
          </cell>
          <cell r="CZ24">
            <v>2</v>
          </cell>
          <cell r="DA24">
            <v>6</v>
          </cell>
          <cell r="DB24">
            <v>0</v>
          </cell>
          <cell r="DC24">
            <v>10</v>
          </cell>
          <cell r="DD24">
            <v>0</v>
          </cell>
          <cell r="DE24">
            <v>26</v>
          </cell>
          <cell r="DF24">
            <v>26</v>
          </cell>
          <cell r="DG24">
            <v>2</v>
          </cell>
          <cell r="DH24">
            <v>0</v>
          </cell>
          <cell r="DI24">
            <v>0</v>
          </cell>
          <cell r="DJ24">
            <v>1</v>
          </cell>
          <cell r="DK24">
            <v>0</v>
          </cell>
          <cell r="DL24">
            <v>0</v>
          </cell>
          <cell r="DM24">
            <v>0</v>
          </cell>
          <cell r="DN24">
            <v>8</v>
          </cell>
          <cell r="DO24">
            <v>63</v>
          </cell>
          <cell r="DP24">
            <v>3</v>
          </cell>
          <cell r="DQ24">
            <v>6</v>
          </cell>
          <cell r="DR24">
            <v>9</v>
          </cell>
          <cell r="DS24">
            <v>3</v>
          </cell>
          <cell r="DT24">
            <v>2</v>
          </cell>
          <cell r="DU24">
            <v>5</v>
          </cell>
          <cell r="DV24">
            <v>7</v>
          </cell>
          <cell r="DW24">
            <v>2</v>
          </cell>
          <cell r="DX24">
            <v>1</v>
          </cell>
          <cell r="DY24">
            <v>10</v>
          </cell>
          <cell r="DZ24">
            <v>2</v>
          </cell>
          <cell r="EA24">
            <v>1</v>
          </cell>
          <cell r="EB24">
            <v>3</v>
          </cell>
          <cell r="EC24">
            <v>90</v>
          </cell>
          <cell r="ED24">
            <v>9</v>
          </cell>
          <cell r="EE24">
            <v>9</v>
          </cell>
          <cell r="EF24">
            <v>0</v>
          </cell>
          <cell r="EG24">
            <v>1</v>
          </cell>
          <cell r="EH24">
            <v>4</v>
          </cell>
          <cell r="EI24">
            <v>5</v>
          </cell>
          <cell r="EJ24">
            <v>1</v>
          </cell>
          <cell r="EK24">
            <v>2</v>
          </cell>
          <cell r="EL24">
            <v>3</v>
          </cell>
          <cell r="EM24">
            <v>1</v>
          </cell>
          <cell r="EN24">
            <v>1</v>
          </cell>
          <cell r="EO24">
            <v>2</v>
          </cell>
          <cell r="EP24">
            <v>4</v>
          </cell>
          <cell r="EQ24">
            <v>1</v>
          </cell>
          <cell r="ER24">
            <v>2</v>
          </cell>
          <cell r="ES24">
            <v>3</v>
          </cell>
          <cell r="ET24">
            <v>1</v>
          </cell>
          <cell r="EU24">
            <v>2</v>
          </cell>
          <cell r="EV24">
            <v>3</v>
          </cell>
          <cell r="EW24">
            <v>1</v>
          </cell>
          <cell r="EX24">
            <v>3</v>
          </cell>
          <cell r="EY24">
            <v>2</v>
          </cell>
          <cell r="EZ24">
            <v>6</v>
          </cell>
          <cell r="FA24">
            <v>24</v>
          </cell>
          <cell r="FB24">
            <v>0</v>
          </cell>
          <cell r="FC24">
            <v>3</v>
          </cell>
          <cell r="FD24">
            <v>0</v>
          </cell>
          <cell r="FE24">
            <v>3</v>
          </cell>
          <cell r="FF24">
            <v>3</v>
          </cell>
          <cell r="FG24">
            <v>0</v>
          </cell>
          <cell r="FH24">
            <v>3</v>
          </cell>
          <cell r="FI24">
            <v>3</v>
          </cell>
          <cell r="FJ24">
            <v>0</v>
          </cell>
          <cell r="FK24">
            <v>3</v>
          </cell>
          <cell r="FL24">
            <v>3</v>
          </cell>
          <cell r="FM24">
            <v>0</v>
          </cell>
          <cell r="FN24">
            <v>3</v>
          </cell>
          <cell r="FO24">
            <v>12</v>
          </cell>
          <cell r="FP24">
            <v>38</v>
          </cell>
          <cell r="FQ24">
            <v>25.908899999999999</v>
          </cell>
          <cell r="FR24">
            <v>58</v>
          </cell>
          <cell r="FS24">
            <v>42.153846153846153</v>
          </cell>
          <cell r="FT24">
            <v>17.232944001950422</v>
          </cell>
          <cell r="FU24">
            <v>59.386790155796575</v>
          </cell>
          <cell r="FV24">
            <v>24.920902151895731</v>
          </cell>
          <cell r="FW24" t="str">
            <v>OK</v>
          </cell>
          <cell r="FX24">
            <v>28.180399999999999</v>
          </cell>
          <cell r="FY24">
            <v>41</v>
          </cell>
          <cell r="FZ24">
            <v>54.769230769230766</v>
          </cell>
          <cell r="GA24">
            <v>30.378594015506618</v>
          </cell>
          <cell r="GB24">
            <v>85.147824784737381</v>
          </cell>
          <cell r="GC24">
            <v>24.390636753724149</v>
          </cell>
          <cell r="GD24" t="str">
            <v>OK</v>
          </cell>
          <cell r="GE24">
            <v>173</v>
          </cell>
          <cell r="GF24">
            <v>14</v>
          </cell>
          <cell r="GG24">
            <v>13</v>
          </cell>
          <cell r="GH24">
            <v>1.9578900207451218</v>
          </cell>
          <cell r="GI24">
            <v>14.957890020745122</v>
          </cell>
          <cell r="GJ24">
            <v>11.042109979254878</v>
          </cell>
          <cell r="GK24" t="str">
            <v>OK</v>
          </cell>
          <cell r="GL24">
            <v>0</v>
          </cell>
          <cell r="GM24">
            <v>1</v>
          </cell>
          <cell r="GN24">
            <v>1.0801234497346435</v>
          </cell>
          <cell r="GO24">
            <v>2.0801234497346437</v>
          </cell>
          <cell r="GP24">
            <v>-8.012344973464347E-2</v>
          </cell>
          <cell r="GQ24" t="str">
            <v>OK</v>
          </cell>
          <cell r="GR24">
            <v>3</v>
          </cell>
          <cell r="GS24">
            <v>12</v>
          </cell>
          <cell r="GT24">
            <v>15</v>
          </cell>
          <cell r="GU24">
            <v>13.692307692307692</v>
          </cell>
          <cell r="GV24">
            <v>1.3155870289605438</v>
          </cell>
          <cell r="GW24">
            <v>15.007894721268235</v>
          </cell>
          <cell r="GX24">
            <v>12.376720663347148</v>
          </cell>
          <cell r="GY24" t="str">
            <v>OK</v>
          </cell>
          <cell r="GZ24">
            <v>1</v>
          </cell>
          <cell r="HA24">
            <v>1.3846153846153846</v>
          </cell>
          <cell r="HB24">
            <v>0.76794764778830449</v>
          </cell>
          <cell r="HC24">
            <v>2.1525630324036893</v>
          </cell>
          <cell r="HD24">
            <v>0.61666773682708009</v>
          </cell>
          <cell r="HE24" t="str">
            <v>OK</v>
          </cell>
          <cell r="HF24">
            <v>30</v>
          </cell>
          <cell r="HG24">
            <v>1</v>
          </cell>
          <cell r="HH24">
            <v>4.1538461538461542</v>
          </cell>
          <cell r="HI24">
            <v>2.9395621512438956</v>
          </cell>
          <cell r="HJ24">
            <v>7.0934083050900494</v>
          </cell>
          <cell r="HK24">
            <v>1.2142840026022585</v>
          </cell>
          <cell r="HL24" t="str">
            <v>Under</v>
          </cell>
          <cell r="HM24">
            <v>2</v>
          </cell>
          <cell r="HN24">
            <v>12</v>
          </cell>
          <cell r="HO24">
            <v>14</v>
          </cell>
          <cell r="HP24">
            <v>10.76923076923077</v>
          </cell>
          <cell r="HQ24">
            <v>5.340940088190564</v>
          </cell>
          <cell r="HR24">
            <v>16.110170857421334</v>
          </cell>
          <cell r="HS24">
            <v>5.4282906810402061</v>
          </cell>
          <cell r="HT24" t="str">
            <v>OK</v>
          </cell>
          <cell r="HU24">
            <v>9</v>
          </cell>
          <cell r="HV24">
            <v>10.692307692307692</v>
          </cell>
          <cell r="HW24">
            <v>5.8078196623835723</v>
          </cell>
          <cell r="HX24">
            <v>16.500127354691266</v>
          </cell>
          <cell r="HY24">
            <v>4.8844880299241193</v>
          </cell>
          <cell r="HZ24" t="str">
            <v>OK</v>
          </cell>
          <cell r="IA24">
            <v>24</v>
          </cell>
          <cell r="IB24">
            <v>24.152966666666668</v>
          </cell>
          <cell r="IC24">
            <v>4</v>
          </cell>
          <cell r="ID24">
            <v>3</v>
          </cell>
          <cell r="IE24">
            <v>1.2247448713915889</v>
          </cell>
          <cell r="IF24">
            <v>4.2247448713915894</v>
          </cell>
          <cell r="IG24">
            <v>1.7752551286084111</v>
          </cell>
          <cell r="IH24" t="str">
            <v>OK</v>
          </cell>
          <cell r="II24">
            <v>1</v>
          </cell>
          <cell r="IJ24">
            <v>0.69230769230769229</v>
          </cell>
          <cell r="IK24">
            <v>0.63042517195611525</v>
          </cell>
          <cell r="IL24">
            <v>1.3227328642638074</v>
          </cell>
          <cell r="IM24">
            <v>6.1882520351577042E-2</v>
          </cell>
          <cell r="IN24" t="str">
            <v>OK</v>
          </cell>
          <cell r="IO24">
            <v>0</v>
          </cell>
          <cell r="IP24">
            <v>0.53846153846153844</v>
          </cell>
          <cell r="IQ24">
            <v>0.77625002580618474</v>
          </cell>
          <cell r="IR24">
            <v>1.3147115642677232</v>
          </cell>
          <cell r="IS24">
            <v>-0.2377884873446463</v>
          </cell>
          <cell r="IT24" t="str">
            <v>OK</v>
          </cell>
          <cell r="IU24">
            <v>5</v>
          </cell>
          <cell r="IV24">
            <v>2</v>
          </cell>
          <cell r="IW24">
            <v>2.8461538461538463</v>
          </cell>
          <cell r="IX24">
            <v>0.98709623358564913</v>
          </cell>
          <cell r="IY24">
            <v>3.8332500797394955</v>
          </cell>
          <cell r="IZ24">
            <v>1.859057612568197</v>
          </cell>
          <cell r="JA24" t="str">
            <v>OK</v>
          </cell>
          <cell r="JB24">
            <v>1</v>
          </cell>
          <cell r="JC24">
            <v>1</v>
          </cell>
          <cell r="JD24">
            <v>0</v>
          </cell>
          <cell r="JE24">
            <v>1</v>
          </cell>
          <cell r="JF24">
            <v>1</v>
          </cell>
          <cell r="JG24" t="str">
            <v>OK</v>
          </cell>
          <cell r="JH24">
            <v>1</v>
          </cell>
          <cell r="JI24">
            <v>6</v>
          </cell>
          <cell r="JJ24">
            <v>7</v>
          </cell>
          <cell r="JK24">
            <v>7</v>
          </cell>
          <cell r="JL24">
            <v>0</v>
          </cell>
          <cell r="JM24">
            <v>7</v>
          </cell>
          <cell r="JN24">
            <v>7</v>
          </cell>
          <cell r="JO24" t="str">
            <v>OK</v>
          </cell>
          <cell r="JP24">
            <v>3</v>
          </cell>
          <cell r="JQ24">
            <v>2.4615384615384617</v>
          </cell>
          <cell r="JR24">
            <v>1.1266014242982161</v>
          </cell>
          <cell r="JS24">
            <v>3.5881398858366778</v>
          </cell>
          <cell r="JT24">
            <v>1.3349370372402456</v>
          </cell>
          <cell r="JU24" t="str">
            <v>OK</v>
          </cell>
          <cell r="JV24">
            <v>0</v>
          </cell>
          <cell r="JW24">
            <v>0.61538461538461542</v>
          </cell>
          <cell r="JX24">
            <v>0.76794764778830449</v>
          </cell>
          <cell r="JY24">
            <v>1.3833322631729199</v>
          </cell>
          <cell r="JZ24">
            <v>-0.15256303240368907</v>
          </cell>
          <cell r="KA24" t="str">
            <v>OK</v>
          </cell>
          <cell r="KB24">
            <v>2</v>
          </cell>
          <cell r="KC24">
            <v>3</v>
          </cell>
          <cell r="KD24">
            <v>5</v>
          </cell>
          <cell r="KE24">
            <v>4.615384615384615</v>
          </cell>
          <cell r="KF24">
            <v>0.8697184926229049</v>
          </cell>
          <cell r="KG24">
            <v>5.4851031080075199</v>
          </cell>
          <cell r="KH24">
            <v>3.7456661227617101</v>
          </cell>
          <cell r="KI24" t="str">
            <v>OK</v>
          </cell>
          <cell r="KJ24">
            <v>18</v>
          </cell>
          <cell r="KK24">
            <v>2</v>
          </cell>
          <cell r="KL24">
            <v>1.5384615384615385</v>
          </cell>
          <cell r="KM24">
            <v>0.66022529177352474</v>
          </cell>
          <cell r="KN24">
            <v>2.1986868302350633</v>
          </cell>
          <cell r="KO24">
            <v>0.87823624668801381</v>
          </cell>
          <cell r="KP24" t="str">
            <v>OK</v>
          </cell>
          <cell r="KQ24">
            <v>2</v>
          </cell>
          <cell r="KR24">
            <v>2.5384615384615383</v>
          </cell>
          <cell r="KS24">
            <v>1.1266014242982161</v>
          </cell>
          <cell r="KT24">
            <v>3.6650629627597544</v>
          </cell>
          <cell r="KU24">
            <v>1.4118601141633222</v>
          </cell>
          <cell r="KV24" t="str">
            <v>OK</v>
          </cell>
          <cell r="KW24">
            <v>3</v>
          </cell>
          <cell r="KX24">
            <v>2.3076923076923075</v>
          </cell>
          <cell r="KY24">
            <v>1.0315534712764842</v>
          </cell>
          <cell r="KZ24">
            <v>3.3392457789687917</v>
          </cell>
          <cell r="LA24">
            <v>1.2761388364158233</v>
          </cell>
          <cell r="LB24" t="str">
            <v>OK</v>
          </cell>
          <cell r="LC24">
            <v>3</v>
          </cell>
          <cell r="LD24">
            <v>0.84615384615384615</v>
          </cell>
          <cell r="LE24">
            <v>0.89871703427291705</v>
          </cell>
          <cell r="LF24">
            <v>1.7448708804267632</v>
          </cell>
          <cell r="LG24">
            <v>-5.2563188119070903E-2</v>
          </cell>
          <cell r="LH24" t="str">
            <v>Over</v>
          </cell>
          <cell r="LI24">
            <v>10</v>
          </cell>
          <cell r="LJ24">
            <v>87</v>
          </cell>
          <cell r="LK24">
            <v>10</v>
          </cell>
          <cell r="LL24">
            <v>9.9230769230769234</v>
          </cell>
          <cell r="LM24">
            <v>1.4411533842457835</v>
          </cell>
          <cell r="LN24">
            <v>11.364230307322707</v>
          </cell>
          <cell r="LO24">
            <v>8.4819235388311398</v>
          </cell>
          <cell r="LP24" t="str">
            <v>OK</v>
          </cell>
          <cell r="LQ24">
            <v>4</v>
          </cell>
          <cell r="LR24">
            <v>16</v>
          </cell>
          <cell r="LS24">
            <v>0</v>
          </cell>
          <cell r="LT24">
            <v>20</v>
          </cell>
          <cell r="LU24">
            <v>20</v>
          </cell>
          <cell r="LV24">
            <v>0</v>
          </cell>
          <cell r="LW24">
            <v>20</v>
          </cell>
          <cell r="LX24">
            <v>20</v>
          </cell>
          <cell r="LY24" t="str">
            <v>OK</v>
          </cell>
          <cell r="LZ24">
            <v>30</v>
          </cell>
          <cell r="MA24">
            <v>49</v>
          </cell>
          <cell r="MB24">
            <v>48.153846153846153</v>
          </cell>
          <cell r="MC24">
            <v>10.738141939259901</v>
          </cell>
          <cell r="MD24">
            <v>58.89198809310605</v>
          </cell>
          <cell r="ME24">
            <v>37.415704214586256</v>
          </cell>
          <cell r="MF24" t="str">
            <v>OK</v>
          </cell>
          <cell r="MG24">
            <v>5</v>
          </cell>
          <cell r="MH24">
            <v>3.4615384615384617</v>
          </cell>
          <cell r="MI24">
            <v>2.9330128030003726</v>
          </cell>
          <cell r="MJ24">
            <v>6.3945512645388343</v>
          </cell>
          <cell r="MK24">
            <v>0.52852565853808908</v>
          </cell>
          <cell r="ML24" t="str">
            <v>OK</v>
          </cell>
          <cell r="MM24">
            <v>54</v>
          </cell>
          <cell r="MN24">
            <v>36</v>
          </cell>
          <cell r="MO24">
            <v>39.307692307692307</v>
          </cell>
          <cell r="MP24">
            <v>8.6157280151342537</v>
          </cell>
          <cell r="MQ24">
            <v>47.923420322826559</v>
          </cell>
          <cell r="MR24">
            <v>30.691964292558055</v>
          </cell>
          <cell r="MS24" t="str">
            <v>OK</v>
          </cell>
          <cell r="MT24">
            <v>4</v>
          </cell>
          <cell r="MU24">
            <v>3.4615384615384617</v>
          </cell>
          <cell r="MV24">
            <v>3.3320510354080866</v>
          </cell>
          <cell r="MW24">
            <v>6.7935894969465487</v>
          </cell>
          <cell r="MX24">
            <v>0.12948742613037512</v>
          </cell>
          <cell r="MY24" t="str">
            <v>OK</v>
          </cell>
          <cell r="MZ24">
            <v>40</v>
          </cell>
          <cell r="NA24">
            <v>13</v>
          </cell>
          <cell r="NB24">
            <v>14.692307692307692</v>
          </cell>
          <cell r="NC24">
            <v>3.9239566635522252</v>
          </cell>
          <cell r="ND24">
            <v>18.616264355859919</v>
          </cell>
          <cell r="NE24">
            <v>10.768351028755466</v>
          </cell>
          <cell r="NF24" t="str">
            <v>OK</v>
          </cell>
          <cell r="NG24">
            <v>13</v>
          </cell>
          <cell r="NH24">
            <v>26</v>
          </cell>
          <cell r="NI24">
            <v>25.692307692307693</v>
          </cell>
          <cell r="NJ24">
            <v>8.2095941371931342</v>
          </cell>
          <cell r="NK24">
            <v>33.901901829500829</v>
          </cell>
          <cell r="NL24">
            <v>17.482713555114557</v>
          </cell>
          <cell r="NM24" t="str">
            <v>OK</v>
          </cell>
          <cell r="NN24">
            <v>26</v>
          </cell>
          <cell r="NO24">
            <v>3</v>
          </cell>
          <cell r="NP24">
            <v>2.8461538461538463</v>
          </cell>
          <cell r="NQ24">
            <v>0.68873723172119461</v>
          </cell>
          <cell r="NR24">
            <v>3.5348910778750406</v>
          </cell>
          <cell r="NS24">
            <v>2.1574166144326519</v>
          </cell>
          <cell r="NT24" t="str">
            <v>OK</v>
          </cell>
          <cell r="NU24">
            <v>1</v>
          </cell>
          <cell r="NV24">
            <v>1</v>
          </cell>
          <cell r="NW24">
            <v>0</v>
          </cell>
          <cell r="NX24">
            <v>1</v>
          </cell>
          <cell r="NY24">
            <v>1</v>
          </cell>
          <cell r="NZ24" t="str">
            <v>OK</v>
          </cell>
          <cell r="OA24">
            <v>4</v>
          </cell>
          <cell r="OB24">
            <v>6</v>
          </cell>
          <cell r="OC24">
            <v>8.5384615384615383</v>
          </cell>
          <cell r="OD24">
            <v>2.221687969967304</v>
          </cell>
          <cell r="OE24">
            <v>10.760149508428842</v>
          </cell>
          <cell r="OF24">
            <v>6.3167735684942343</v>
          </cell>
          <cell r="OG24" t="str">
            <v>Under</v>
          </cell>
          <cell r="OH24">
            <v>6</v>
          </cell>
          <cell r="OI24">
            <v>5</v>
          </cell>
          <cell r="OJ24">
            <v>6.1538461538461542</v>
          </cell>
          <cell r="OK24">
            <v>1.7246329970051522</v>
          </cell>
          <cell r="OL24">
            <v>7.8784791508513061</v>
          </cell>
          <cell r="OM24">
            <v>4.4292131568410023</v>
          </cell>
          <cell r="ON24" t="str">
            <v>OK</v>
          </cell>
          <cell r="OO24">
            <v>7</v>
          </cell>
          <cell r="OP24">
            <v>0</v>
          </cell>
          <cell r="OQ24">
            <v>7</v>
          </cell>
          <cell r="OR24">
            <v>7</v>
          </cell>
          <cell r="OS24">
            <v>0</v>
          </cell>
          <cell r="OT24">
            <v>7</v>
          </cell>
          <cell r="OU24">
            <v>7</v>
          </cell>
          <cell r="OV24" t="str">
            <v>OK</v>
          </cell>
          <cell r="OW24">
            <v>12</v>
          </cell>
          <cell r="OX24">
            <v>11</v>
          </cell>
          <cell r="OY24">
            <v>0</v>
          </cell>
          <cell r="OZ24">
            <v>11</v>
          </cell>
          <cell r="PA24">
            <v>11.153846153846153</v>
          </cell>
          <cell r="PB24">
            <v>2.9110752265029101</v>
          </cell>
          <cell r="PC24">
            <v>14.064921380349062</v>
          </cell>
          <cell r="PD24">
            <v>8.2427709273432441</v>
          </cell>
          <cell r="PE24" t="str">
            <v>OK</v>
          </cell>
          <cell r="PF24">
            <v>11</v>
          </cell>
          <cell r="PG24">
            <v>3</v>
          </cell>
          <cell r="PH24">
            <v>4.2307692307692308</v>
          </cell>
          <cell r="PI24">
            <v>1.0919284281983381</v>
          </cell>
          <cell r="PJ24">
            <v>5.3226976589675692</v>
          </cell>
          <cell r="PK24">
            <v>3.1388408025708925</v>
          </cell>
          <cell r="PL24" t="str">
            <v>Under</v>
          </cell>
          <cell r="PM24">
            <v>7</v>
          </cell>
          <cell r="PN24">
            <v>0</v>
          </cell>
          <cell r="PO24">
            <v>7</v>
          </cell>
          <cell r="PP24">
            <v>7</v>
          </cell>
          <cell r="PQ24">
            <v>0</v>
          </cell>
          <cell r="PR24">
            <v>7</v>
          </cell>
          <cell r="PS24">
            <v>7</v>
          </cell>
          <cell r="PT24" t="str">
            <v>OK</v>
          </cell>
          <cell r="PU24">
            <v>10</v>
          </cell>
          <cell r="PV24">
            <v>16</v>
          </cell>
          <cell r="PW24">
            <v>15.615384615384615</v>
          </cell>
          <cell r="PX24">
            <v>3.4287622047045256</v>
          </cell>
          <cell r="PY24">
            <v>19.044146820089139</v>
          </cell>
          <cell r="PZ24">
            <v>12.186622410680089</v>
          </cell>
          <cell r="QA24" t="str">
            <v>OK</v>
          </cell>
          <cell r="QB24">
            <v>16</v>
          </cell>
          <cell r="QC24">
            <v>14</v>
          </cell>
          <cell r="QD24">
            <v>14.615384615384615</v>
          </cell>
          <cell r="QE24">
            <v>2.7245324228345873</v>
          </cell>
          <cell r="QF24">
            <v>17.339917038219202</v>
          </cell>
          <cell r="QG24">
            <v>11.890852192550028</v>
          </cell>
          <cell r="QH24" t="str">
            <v>OK</v>
          </cell>
          <cell r="QI24">
            <v>6</v>
          </cell>
          <cell r="QJ24">
            <v>6</v>
          </cell>
          <cell r="QK24">
            <v>6</v>
          </cell>
          <cell r="QL24">
            <v>1.0801234497346435</v>
          </cell>
          <cell r="QM24">
            <v>7.0801234497346437</v>
          </cell>
          <cell r="QN24">
            <v>4.9198765502653563</v>
          </cell>
          <cell r="QO24" t="str">
            <v>OK</v>
          </cell>
          <cell r="QP24">
            <v>0</v>
          </cell>
          <cell r="QQ24">
            <v>4.5384615384615383</v>
          </cell>
          <cell r="QR24">
            <v>3.6655009802068581</v>
          </cell>
          <cell r="QS24">
            <v>8.203962518668396</v>
          </cell>
          <cell r="QT24">
            <v>0.87296055825468022</v>
          </cell>
          <cell r="QU24" t="str">
            <v>Under</v>
          </cell>
          <cell r="QV24">
            <v>8</v>
          </cell>
          <cell r="QW24">
            <v>0</v>
          </cell>
          <cell r="QX24">
            <v>8</v>
          </cell>
          <cell r="QY24">
            <v>8</v>
          </cell>
          <cell r="QZ24">
            <v>0</v>
          </cell>
          <cell r="RA24">
            <v>8</v>
          </cell>
          <cell r="RB24">
            <v>8</v>
          </cell>
          <cell r="RC24" t="str">
            <v>OK</v>
          </cell>
          <cell r="RD24">
            <v>14</v>
          </cell>
          <cell r="RE24">
            <v>44</v>
          </cell>
          <cell r="RF24">
            <v>29.076923076923077</v>
          </cell>
          <cell r="RG24">
            <v>8.5971074443824627</v>
          </cell>
          <cell r="RH24">
            <v>37.674030521305539</v>
          </cell>
          <cell r="RI24">
            <v>20.479815632540614</v>
          </cell>
          <cell r="RJ24" t="str">
            <v>Over</v>
          </cell>
          <cell r="RK24">
            <v>8</v>
          </cell>
          <cell r="RL24">
            <v>0</v>
          </cell>
          <cell r="RM24">
            <v>8</v>
          </cell>
          <cell r="RN24">
            <v>7.615384615384615</v>
          </cell>
          <cell r="RO24">
            <v>5.7087427328391307</v>
          </cell>
          <cell r="RP24">
            <v>13.324127348223746</v>
          </cell>
          <cell r="RQ24">
            <v>1.9066418825454843</v>
          </cell>
          <cell r="RR24" t="str">
            <v>OK</v>
          </cell>
          <cell r="RS24">
            <v>1</v>
          </cell>
          <cell r="RT24">
            <v>1</v>
          </cell>
          <cell r="RU24">
            <v>0</v>
          </cell>
          <cell r="RV24">
            <v>1</v>
          </cell>
          <cell r="RW24">
            <v>1</v>
          </cell>
          <cell r="RX24" t="str">
            <v>OK</v>
          </cell>
          <cell r="RY24">
            <v>53</v>
          </cell>
          <cell r="RZ24">
            <v>12</v>
          </cell>
          <cell r="SA24">
            <v>11.461538461538462</v>
          </cell>
          <cell r="SB24">
            <v>1.265924208854585</v>
          </cell>
          <cell r="SC24">
            <v>12.727462670393047</v>
          </cell>
          <cell r="SD24">
            <v>10.195614252683876</v>
          </cell>
          <cell r="SE24" t="str">
            <v>OK</v>
          </cell>
          <cell r="SF24">
            <v>35</v>
          </cell>
          <cell r="SG24">
            <v>0</v>
          </cell>
          <cell r="SH24">
            <v>0</v>
          </cell>
          <cell r="SI24">
            <v>0</v>
          </cell>
          <cell r="SJ24">
            <v>0</v>
          </cell>
          <cell r="SK24">
            <v>35</v>
          </cell>
          <cell r="SL24">
            <v>35</v>
          </cell>
          <cell r="SM24">
            <v>36.769230769230766</v>
          </cell>
          <cell r="SN24">
            <v>11.240950776467901</v>
          </cell>
          <cell r="SO24">
            <v>48.010181545698671</v>
          </cell>
          <cell r="SP24">
            <v>25.528279992762865</v>
          </cell>
          <cell r="SQ24" t="str">
            <v>OK</v>
          </cell>
          <cell r="SR24">
            <v>47</v>
          </cell>
          <cell r="SS24">
            <v>1</v>
          </cell>
          <cell r="ST24">
            <v>0.84615384615384615</v>
          </cell>
          <cell r="SU24">
            <v>0.98709623358564913</v>
          </cell>
          <cell r="SV24">
            <v>1.8332500797394953</v>
          </cell>
          <cell r="SW24">
            <v>-0.14094238743180298</v>
          </cell>
          <cell r="SX24" t="str">
            <v>OK</v>
          </cell>
          <cell r="SY24">
            <v>81</v>
          </cell>
          <cell r="SZ24">
            <v>1</v>
          </cell>
          <cell r="TA24">
            <v>0</v>
          </cell>
          <cell r="TB24">
            <v>82</v>
          </cell>
          <cell r="TC24">
            <v>88.384615384615387</v>
          </cell>
          <cell r="TD24">
            <v>20.242440817658579</v>
          </cell>
          <cell r="TE24">
            <v>108.62705620227396</v>
          </cell>
          <cell r="TF24">
            <v>68.142174566956811</v>
          </cell>
          <cell r="TG24" t="str">
            <v>OK</v>
          </cell>
          <cell r="TH24">
            <v>83</v>
          </cell>
          <cell r="TI24">
            <v>4</v>
          </cell>
          <cell r="TJ24">
            <v>4.8461538461538458</v>
          </cell>
          <cell r="TK24">
            <v>0.55470019622522815</v>
          </cell>
          <cell r="TL24">
            <v>5.4008540423790743</v>
          </cell>
          <cell r="TM24">
            <v>4.2914536499286173</v>
          </cell>
          <cell r="TN24" t="str">
            <v>Under</v>
          </cell>
          <cell r="TO24">
            <v>16</v>
          </cell>
          <cell r="TP24">
            <v>8</v>
          </cell>
          <cell r="TQ24">
            <v>24</v>
          </cell>
          <cell r="TR24">
            <v>25.615384615384617</v>
          </cell>
          <cell r="TS24">
            <v>7.0301548292393239</v>
          </cell>
          <cell r="TT24">
            <v>32.645539444623942</v>
          </cell>
          <cell r="TU24">
            <v>18.585229786145291</v>
          </cell>
          <cell r="TV24" t="str">
            <v>OK</v>
          </cell>
          <cell r="TW24">
            <v>5</v>
          </cell>
          <cell r="TX24">
            <v>0</v>
          </cell>
          <cell r="TY24">
            <v>5</v>
          </cell>
          <cell r="TZ24">
            <v>5</v>
          </cell>
          <cell r="UA24">
            <v>0</v>
          </cell>
          <cell r="UB24">
            <v>5</v>
          </cell>
          <cell r="UC24">
            <v>5</v>
          </cell>
          <cell r="UD24" t="str">
            <v>OK</v>
          </cell>
          <cell r="UE24">
            <v>3</v>
          </cell>
          <cell r="UF24">
            <v>2</v>
          </cell>
          <cell r="UG24">
            <v>5</v>
          </cell>
          <cell r="UH24">
            <v>5</v>
          </cell>
          <cell r="UI24">
            <v>0</v>
          </cell>
          <cell r="UJ24">
            <v>5</v>
          </cell>
          <cell r="UK24">
            <v>5</v>
          </cell>
          <cell r="UL24" t="str">
            <v>OK</v>
          </cell>
          <cell r="UM24">
            <v>38</v>
          </cell>
          <cell r="UN24">
            <v>7</v>
          </cell>
          <cell r="UO24">
            <v>7</v>
          </cell>
          <cell r="UP24">
            <v>0</v>
          </cell>
          <cell r="UQ24">
            <v>7</v>
          </cell>
          <cell r="UR24">
            <v>7</v>
          </cell>
          <cell r="US24" t="str">
            <v>OK</v>
          </cell>
          <cell r="UT24">
            <v>7</v>
          </cell>
          <cell r="UU24">
            <v>72</v>
          </cell>
          <cell r="UV24">
            <v>71.07692307692308</v>
          </cell>
          <cell r="UW24">
            <v>10.873986837567436</v>
          </cell>
          <cell r="UX24">
            <v>81.950909914490524</v>
          </cell>
          <cell r="UY24">
            <v>60.202936239355644</v>
          </cell>
          <cell r="UZ24" t="str">
            <v>OK</v>
          </cell>
          <cell r="VA24">
            <v>61</v>
          </cell>
          <cell r="VB24">
            <v>59.615384615384613</v>
          </cell>
          <cell r="VC24">
            <v>10.332299369279337</v>
          </cell>
          <cell r="VD24">
            <v>69.947683984663954</v>
          </cell>
          <cell r="VE24">
            <v>49.283085246105273</v>
          </cell>
          <cell r="VF24" t="str">
            <v>OK</v>
          </cell>
          <cell r="VG24">
            <v>133</v>
          </cell>
          <cell r="VH24">
            <v>603</v>
          </cell>
          <cell r="VI24">
            <v>84</v>
          </cell>
          <cell r="VJ24">
            <v>0</v>
          </cell>
          <cell r="VK24">
            <v>84</v>
          </cell>
          <cell r="VL24">
            <v>81.615384615384613</v>
          </cell>
          <cell r="VM24">
            <v>11.948071403218604</v>
          </cell>
          <cell r="VN24">
            <v>93.563456018603219</v>
          </cell>
          <cell r="VO24">
            <v>69.667313212166007</v>
          </cell>
          <cell r="VP24" t="str">
            <v>OK</v>
          </cell>
          <cell r="VQ24">
            <v>84</v>
          </cell>
          <cell r="VR24">
            <v>74</v>
          </cell>
          <cell r="VS24">
            <v>0</v>
          </cell>
          <cell r="VT24">
            <v>74</v>
          </cell>
          <cell r="VU24">
            <v>68.15384615384616</v>
          </cell>
          <cell r="VV24">
            <v>12.772667131066456</v>
          </cell>
          <cell r="VW24">
            <v>80.926513284912616</v>
          </cell>
          <cell r="VX24">
            <v>55.381179022779705</v>
          </cell>
          <cell r="VY24" t="str">
            <v>OK</v>
          </cell>
          <cell r="VZ24">
            <v>74</v>
          </cell>
          <cell r="WA24">
            <v>235</v>
          </cell>
          <cell r="WB24">
            <v>0</v>
          </cell>
          <cell r="WC24">
            <v>235</v>
          </cell>
          <cell r="WD24">
            <v>228.07692307692307</v>
          </cell>
          <cell r="WE24">
            <v>78.765962973082011</v>
          </cell>
          <cell r="WF24">
            <v>306.84288605000506</v>
          </cell>
          <cell r="WG24">
            <v>149.31096010384107</v>
          </cell>
          <cell r="WH24" t="str">
            <v>OK</v>
          </cell>
          <cell r="WI24">
            <v>235</v>
          </cell>
          <cell r="WJ24">
            <v>40</v>
          </cell>
          <cell r="WK24">
            <v>0</v>
          </cell>
          <cell r="WL24">
            <v>40</v>
          </cell>
          <cell r="WM24">
            <v>28</v>
          </cell>
          <cell r="WN24">
            <v>8.0932070281193234</v>
          </cell>
          <cell r="WO24">
            <v>36.093207028119323</v>
          </cell>
          <cell r="WP24">
            <v>19.906792971880677</v>
          </cell>
          <cell r="WQ24" t="str">
            <v>Over</v>
          </cell>
          <cell r="WR24">
            <v>40</v>
          </cell>
          <cell r="WS24">
            <v>77</v>
          </cell>
          <cell r="WT24">
            <v>0</v>
          </cell>
          <cell r="WU24">
            <v>77</v>
          </cell>
          <cell r="WV24">
            <v>80.615384615384613</v>
          </cell>
          <cell r="WW24">
            <v>11.885134002459129</v>
          </cell>
          <cell r="WX24">
            <v>92.500518617843738</v>
          </cell>
          <cell r="WY24">
            <v>68.730250612925488</v>
          </cell>
          <cell r="WZ24" t="str">
            <v>OK</v>
          </cell>
          <cell r="XA24">
            <v>77</v>
          </cell>
          <cell r="XB24">
            <v>67</v>
          </cell>
          <cell r="XC24">
            <v>0</v>
          </cell>
          <cell r="XD24">
            <v>67</v>
          </cell>
          <cell r="XE24">
            <v>59.692307692307693</v>
          </cell>
          <cell r="XF24">
            <v>11.033166781607605</v>
          </cell>
          <cell r="XG24">
            <v>70.725474473915298</v>
          </cell>
          <cell r="XH24">
            <v>48.659140910700089</v>
          </cell>
          <cell r="XI24" t="str">
            <v>OK</v>
          </cell>
          <cell r="XJ24">
            <v>67</v>
          </cell>
          <cell r="XK24">
            <v>280</v>
          </cell>
          <cell r="XL24">
            <v>0</v>
          </cell>
          <cell r="XM24">
            <v>280</v>
          </cell>
          <cell r="XN24">
            <v>268</v>
          </cell>
          <cell r="XO24">
            <v>77.685262437607818</v>
          </cell>
          <cell r="XP24">
            <v>345.68526243760783</v>
          </cell>
          <cell r="XQ24">
            <v>190.31473756239217</v>
          </cell>
          <cell r="XR24" t="str">
            <v>OK</v>
          </cell>
          <cell r="XS24">
            <v>280</v>
          </cell>
          <cell r="XT24">
            <v>220</v>
          </cell>
          <cell r="XU24">
            <v>0</v>
          </cell>
          <cell r="XV24">
            <v>220</v>
          </cell>
          <cell r="XW24">
            <v>216.61538461538461</v>
          </cell>
          <cell r="XX24">
            <v>69.597100588001553</v>
          </cell>
          <cell r="XY24">
            <v>286.21248520338617</v>
          </cell>
          <cell r="XZ24">
            <v>147.01828402738306</v>
          </cell>
          <cell r="YA24" t="str">
            <v>OK</v>
          </cell>
          <cell r="YB24">
            <v>220</v>
          </cell>
          <cell r="YC24">
            <v>68</v>
          </cell>
          <cell r="YD24">
            <v>0</v>
          </cell>
          <cell r="YE24">
            <v>68</v>
          </cell>
          <cell r="YF24">
            <v>60.153846153846153</v>
          </cell>
          <cell r="YG24">
            <v>12.889570421120535</v>
          </cell>
          <cell r="YH24">
            <v>73.043416574966685</v>
          </cell>
          <cell r="YI24">
            <v>47.264275732725622</v>
          </cell>
          <cell r="YJ24" t="str">
            <v>OK</v>
          </cell>
          <cell r="YK24">
            <v>68</v>
          </cell>
          <cell r="YL24">
            <v>16</v>
          </cell>
          <cell r="YM24">
            <v>0</v>
          </cell>
          <cell r="YN24">
            <v>16</v>
          </cell>
          <cell r="YO24">
            <v>15.23076923076923</v>
          </cell>
          <cell r="YP24">
            <v>3.5155332965247768</v>
          </cell>
          <cell r="YQ24">
            <v>18.746302527294006</v>
          </cell>
          <cell r="YR24">
            <v>11.715235934244454</v>
          </cell>
          <cell r="YS24" t="str">
            <v>OK</v>
          </cell>
          <cell r="YT24">
            <v>16</v>
          </cell>
          <cell r="YU24">
            <v>100</v>
          </cell>
          <cell r="YV24">
            <v>0</v>
          </cell>
          <cell r="YW24">
            <v>100</v>
          </cell>
          <cell r="YX24">
            <v>85</v>
          </cell>
          <cell r="YY24">
            <v>22.293496809607955</v>
          </cell>
          <cell r="YZ24">
            <v>107.29349680960796</v>
          </cell>
          <cell r="ZA24">
            <v>62.706503190392041</v>
          </cell>
          <cell r="ZB24" t="str">
            <v>OK</v>
          </cell>
          <cell r="ZC24">
            <v>100</v>
          </cell>
          <cell r="ZD24">
            <v>80</v>
          </cell>
          <cell r="ZE24">
            <v>0</v>
          </cell>
          <cell r="ZF24">
            <v>80</v>
          </cell>
          <cell r="ZG24">
            <v>69.692307692307693</v>
          </cell>
          <cell r="ZH24">
            <v>18.825446499284851</v>
          </cell>
          <cell r="ZI24">
            <v>88.517754191592545</v>
          </cell>
          <cell r="ZJ24">
            <v>50.866861193022842</v>
          </cell>
          <cell r="ZK24" t="str">
            <v>OK</v>
          </cell>
          <cell r="ZL24">
            <v>80</v>
          </cell>
          <cell r="ZM24">
            <v>36</v>
          </cell>
          <cell r="ZN24">
            <v>0</v>
          </cell>
          <cell r="ZO24">
            <v>36</v>
          </cell>
          <cell r="ZP24">
            <v>36.53846153846154</v>
          </cell>
          <cell r="ZQ24">
            <v>10.405250154091961</v>
          </cell>
          <cell r="ZR24">
            <v>46.943711692553499</v>
          </cell>
          <cell r="ZS24">
            <v>26.133211384369581</v>
          </cell>
          <cell r="ZT24" t="str">
            <v>OK</v>
          </cell>
          <cell r="ZU24">
            <v>36</v>
          </cell>
          <cell r="ZV24">
            <v>6</v>
          </cell>
          <cell r="ZW24">
            <v>0</v>
          </cell>
          <cell r="ZX24">
            <v>6</v>
          </cell>
          <cell r="ZY24">
            <v>7.384615384615385</v>
          </cell>
          <cell r="ZZ24">
            <v>2.1031112483834336</v>
          </cell>
          <cell r="AAA24">
            <v>9.4877266329988181</v>
          </cell>
          <cell r="AAB24">
            <v>5.2815041362319519</v>
          </cell>
          <cell r="AAC24" t="str">
            <v>OK</v>
          </cell>
          <cell r="AAD24">
            <v>6</v>
          </cell>
          <cell r="AAE24">
            <v>68</v>
          </cell>
          <cell r="AAF24">
            <v>0</v>
          </cell>
          <cell r="AAG24">
            <v>68</v>
          </cell>
          <cell r="AAH24">
            <v>52.615384615384613</v>
          </cell>
          <cell r="AAI24">
            <v>15.207117092217386</v>
          </cell>
          <cell r="AAJ24">
            <v>67.822501707602001</v>
          </cell>
          <cell r="AAK24">
            <v>37.408267523167225</v>
          </cell>
          <cell r="AAL24" t="str">
            <v>Over</v>
          </cell>
          <cell r="AAM24">
            <v>68</v>
          </cell>
          <cell r="AAN24">
            <v>16</v>
          </cell>
          <cell r="AAO24">
            <v>12</v>
          </cell>
          <cell r="AAP24">
            <v>4.9665548085837798</v>
          </cell>
          <cell r="AAQ24">
            <v>16.96655480858378</v>
          </cell>
          <cell r="AAR24">
            <v>7.0334451914162202</v>
          </cell>
          <cell r="AAS24" t="str">
            <v>OK</v>
          </cell>
          <cell r="AAT24">
            <v>16</v>
          </cell>
          <cell r="AAU24">
            <v>1467</v>
          </cell>
          <cell r="AAV24">
            <v>2566</v>
          </cell>
          <cell r="AAW24">
            <v>2052.8000000000002</v>
          </cell>
          <cell r="AAX24">
            <v>1</v>
          </cell>
          <cell r="AAY24">
            <v>29</v>
          </cell>
          <cell r="AAZ24">
            <v>1</v>
          </cell>
          <cell r="ABA24">
            <v>6</v>
          </cell>
          <cell r="ABB24">
            <v>3</v>
          </cell>
          <cell r="ABC24">
            <v>3</v>
          </cell>
          <cell r="ABD24">
            <v>1</v>
          </cell>
          <cell r="ABE24">
            <v>2</v>
          </cell>
          <cell r="ABF24">
            <v>1</v>
          </cell>
          <cell r="ABG24">
            <v>0</v>
          </cell>
          <cell r="ABH24">
            <v>3</v>
          </cell>
          <cell r="ABI24">
            <v>50</v>
          </cell>
          <cell r="ABJ24">
            <v>0</v>
          </cell>
          <cell r="ABK24">
            <v>0</v>
          </cell>
          <cell r="ABL24">
            <v>0</v>
          </cell>
          <cell r="ABM24">
            <v>0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50</v>
          </cell>
          <cell r="ABX24">
            <v>262</v>
          </cell>
          <cell r="ABY24">
            <v>0</v>
          </cell>
          <cell r="ABZ24">
            <v>210</v>
          </cell>
          <cell r="ACA24">
            <v>-52</v>
          </cell>
          <cell r="ACB24">
            <v>0</v>
          </cell>
          <cell r="ACC24">
            <v>1533</v>
          </cell>
          <cell r="ACD24">
            <v>61</v>
          </cell>
          <cell r="ACE24">
            <v>1226</v>
          </cell>
          <cell r="ACF24">
            <v>-307</v>
          </cell>
          <cell r="ACG24">
            <v>0</v>
          </cell>
          <cell r="ACH24">
            <v>75</v>
          </cell>
          <cell r="ACI24">
            <v>75</v>
          </cell>
          <cell r="ACJ24">
            <v>60</v>
          </cell>
          <cell r="ACK24">
            <v>-15</v>
          </cell>
          <cell r="ACL24">
            <v>0</v>
          </cell>
          <cell r="ACM24">
            <v>61</v>
          </cell>
          <cell r="ACN24">
            <v>75</v>
          </cell>
          <cell r="ACO24">
            <v>49</v>
          </cell>
          <cell r="ACP24">
            <v>-12</v>
          </cell>
          <cell r="ACQ24">
            <v>0</v>
          </cell>
          <cell r="ACR24">
            <v>44</v>
          </cell>
          <cell r="ACS24">
            <v>262</v>
          </cell>
          <cell r="ACT24">
            <v>35</v>
          </cell>
          <cell r="ACU24">
            <v>-9</v>
          </cell>
          <cell r="ACV24">
            <v>0</v>
          </cell>
          <cell r="ACW24">
            <v>9</v>
          </cell>
          <cell r="ACX24">
            <v>44</v>
          </cell>
          <cell r="ACY24">
            <v>7</v>
          </cell>
          <cell r="ACZ24">
            <v>-2</v>
          </cell>
          <cell r="ADA24">
            <v>0</v>
          </cell>
          <cell r="ADB24">
            <v>36</v>
          </cell>
          <cell r="ADC24">
            <v>35</v>
          </cell>
          <cell r="ADD24">
            <v>30</v>
          </cell>
          <cell r="ADE24">
            <v>-6</v>
          </cell>
          <cell r="ADF24">
            <v>0</v>
          </cell>
          <cell r="ADG24">
            <v>82</v>
          </cell>
          <cell r="ADH24">
            <v>204</v>
          </cell>
          <cell r="ADI24">
            <v>66</v>
          </cell>
          <cell r="ADJ24">
            <v>-16</v>
          </cell>
          <cell r="ADK24">
            <v>0</v>
          </cell>
          <cell r="ADL24">
            <v>8</v>
          </cell>
          <cell r="ADM24">
            <v>6</v>
          </cell>
          <cell r="ADN24">
            <v>4</v>
          </cell>
          <cell r="ADO24">
            <v>-4</v>
          </cell>
          <cell r="ADP24">
            <v>0</v>
          </cell>
          <cell r="ADQ24">
            <v>32</v>
          </cell>
          <cell r="ADR24">
            <v>82</v>
          </cell>
          <cell r="ADS24">
            <v>26</v>
          </cell>
          <cell r="ADT24">
            <v>-6</v>
          </cell>
          <cell r="ADU24">
            <v>0</v>
          </cell>
          <cell r="ADV24">
            <v>2</v>
          </cell>
          <cell r="ADW24">
            <v>11</v>
          </cell>
          <cell r="ADX24">
            <v>1</v>
          </cell>
          <cell r="ADY24">
            <v>-1</v>
          </cell>
          <cell r="ADZ24">
            <v>0</v>
          </cell>
          <cell r="AEA24">
            <v>3</v>
          </cell>
          <cell r="AEB24">
            <v>2</v>
          </cell>
          <cell r="AEC24">
            <v>2</v>
          </cell>
          <cell r="AED24">
            <v>-1</v>
          </cell>
          <cell r="AEE24">
            <v>0</v>
          </cell>
          <cell r="AEF24">
            <v>5</v>
          </cell>
          <cell r="AEG24">
            <v>3</v>
          </cell>
          <cell r="AEH24">
            <v>4</v>
          </cell>
          <cell r="AEI24">
            <v>-1</v>
          </cell>
          <cell r="AEJ24">
            <v>0</v>
          </cell>
          <cell r="AEK24">
            <v>11</v>
          </cell>
          <cell r="AEL24">
            <v>36</v>
          </cell>
          <cell r="AEM24">
            <v>36</v>
          </cell>
          <cell r="AEN24">
            <v>25</v>
          </cell>
          <cell r="AEO24">
            <v>0</v>
          </cell>
          <cell r="AEP24">
            <v>8</v>
          </cell>
          <cell r="AEQ24">
            <v>5</v>
          </cell>
          <cell r="AER24">
            <v>6</v>
          </cell>
          <cell r="AES24">
            <v>-2</v>
          </cell>
          <cell r="AET24">
            <v>0</v>
          </cell>
          <cell r="AEU24">
            <v>6</v>
          </cell>
          <cell r="AEV24">
            <v>7</v>
          </cell>
          <cell r="AEW24">
            <v>6</v>
          </cell>
          <cell r="AEX24">
            <v>0</v>
          </cell>
          <cell r="AEY24">
            <v>0</v>
          </cell>
          <cell r="AEZ24">
            <v>7</v>
          </cell>
          <cell r="AFA24">
            <v>8</v>
          </cell>
          <cell r="AFB24">
            <v>6</v>
          </cell>
          <cell r="AFC24">
            <v>-1</v>
          </cell>
          <cell r="AFD24">
            <v>0</v>
          </cell>
          <cell r="AFE24">
            <v>20</v>
          </cell>
          <cell r="AFF24">
            <v>6</v>
          </cell>
          <cell r="AFG24">
            <v>16</v>
          </cell>
          <cell r="AFH24">
            <v>-4</v>
          </cell>
          <cell r="AFI24">
            <v>0</v>
          </cell>
          <cell r="AFJ24">
            <v>7</v>
          </cell>
          <cell r="AFK24">
            <v>20</v>
          </cell>
          <cell r="AFL24">
            <v>6</v>
          </cell>
          <cell r="AFM24">
            <v>-1</v>
          </cell>
          <cell r="AFN24">
            <v>0</v>
          </cell>
          <cell r="AFO24">
            <v>1</v>
          </cell>
          <cell r="AFP24">
            <v>7</v>
          </cell>
          <cell r="AFQ24">
            <v>1</v>
          </cell>
          <cell r="AFR24">
            <v>0</v>
          </cell>
          <cell r="AFS24">
            <v>0</v>
          </cell>
          <cell r="AFT24">
            <v>15</v>
          </cell>
          <cell r="AFU24">
            <v>1</v>
          </cell>
          <cell r="AFV24">
            <v>10</v>
          </cell>
          <cell r="AFW24">
            <v>-5</v>
          </cell>
          <cell r="AFX24">
            <v>0</v>
          </cell>
          <cell r="AFY24">
            <v>7</v>
          </cell>
          <cell r="AFZ24">
            <v>9</v>
          </cell>
          <cell r="AGA24">
            <v>5</v>
          </cell>
          <cell r="AGB24">
            <v>-2</v>
          </cell>
          <cell r="AGC24">
            <v>0</v>
          </cell>
          <cell r="AGD24">
            <v>9</v>
          </cell>
          <cell r="AGE24">
            <v>0</v>
          </cell>
          <cell r="AGF24">
            <v>0</v>
          </cell>
          <cell r="AGG24">
            <v>-9</v>
          </cell>
          <cell r="AGH24">
            <v>0</v>
          </cell>
          <cell r="AGI24">
            <v>35</v>
          </cell>
          <cell r="AGJ24">
            <v>7</v>
          </cell>
          <cell r="AGK24">
            <v>28</v>
          </cell>
          <cell r="AGL24">
            <v>-7</v>
          </cell>
          <cell r="AGM24">
            <v>0</v>
          </cell>
          <cell r="AGN24">
            <v>57</v>
          </cell>
          <cell r="AGO24">
            <v>57</v>
          </cell>
          <cell r="AGP24">
            <v>0</v>
          </cell>
          <cell r="AGQ24">
            <v>0</v>
          </cell>
          <cell r="AGR24">
            <v>18</v>
          </cell>
          <cell r="AGS24">
            <v>18</v>
          </cell>
          <cell r="AGT24">
            <v>0</v>
          </cell>
          <cell r="AGU24">
            <v>0</v>
          </cell>
          <cell r="AGV24">
            <v>62</v>
          </cell>
          <cell r="AGW24">
            <v>62</v>
          </cell>
          <cell r="AGX24">
            <v>0</v>
          </cell>
          <cell r="AGY24">
            <v>0</v>
          </cell>
          <cell r="AGZ24">
            <v>45</v>
          </cell>
          <cell r="AHA24">
            <v>45</v>
          </cell>
          <cell r="AHB24">
            <v>0</v>
          </cell>
          <cell r="AHC24">
            <v>0</v>
          </cell>
          <cell r="AHD24">
            <v>55</v>
          </cell>
          <cell r="AHE24">
            <v>55</v>
          </cell>
          <cell r="AHF24">
            <v>0</v>
          </cell>
          <cell r="AHG24">
            <v>0</v>
          </cell>
          <cell r="AHH24">
            <v>5</v>
          </cell>
          <cell r="AHI24">
            <v>5</v>
          </cell>
          <cell r="AHJ24">
            <v>0</v>
          </cell>
          <cell r="AHK24">
            <v>0</v>
          </cell>
          <cell r="AHL24">
            <v>5</v>
          </cell>
          <cell r="AHM24">
            <v>5</v>
          </cell>
          <cell r="AHN24">
            <v>0</v>
          </cell>
          <cell r="AHO24">
            <v>0</v>
          </cell>
          <cell r="AHP24">
            <v>5</v>
          </cell>
          <cell r="AHQ24">
            <v>5</v>
          </cell>
          <cell r="AHR24">
            <v>0</v>
          </cell>
          <cell r="AHS24">
            <v>0</v>
          </cell>
          <cell r="AHT24">
            <v>5</v>
          </cell>
          <cell r="AHU24">
            <v>5</v>
          </cell>
          <cell r="AHV24">
            <v>0</v>
          </cell>
          <cell r="AHW24">
            <v>0</v>
          </cell>
          <cell r="AHX24">
            <v>14</v>
          </cell>
          <cell r="AHY24">
            <v>14</v>
          </cell>
          <cell r="AHZ24">
            <v>0</v>
          </cell>
          <cell r="AIA24">
            <v>0</v>
          </cell>
          <cell r="AIB24">
            <v>24</v>
          </cell>
          <cell r="AIC24">
            <v>24</v>
          </cell>
          <cell r="AID24">
            <v>0</v>
          </cell>
          <cell r="AIF24" t="str">
            <v>*</v>
          </cell>
          <cell r="AIG24">
            <v>40</v>
          </cell>
          <cell r="AIH24">
            <v>50</v>
          </cell>
          <cell r="AII24">
            <v>6</v>
          </cell>
          <cell r="AIJ24">
            <v>2</v>
          </cell>
          <cell r="AIK24">
            <v>1</v>
          </cell>
          <cell r="AIL24">
            <v>0</v>
          </cell>
          <cell r="AIM24">
            <v>3</v>
          </cell>
        </row>
        <row r="25">
          <cell r="B25" t="str">
            <v>รพศ.ลำปาง</v>
          </cell>
          <cell r="C25">
            <v>1</v>
          </cell>
          <cell r="D25" t="str">
            <v>ลำปาง</v>
          </cell>
          <cell r="E25">
            <v>10672</v>
          </cell>
          <cell r="F25" t="str">
            <v>โรงพยาบาลลำปาง</v>
          </cell>
          <cell r="G25" t="str">
            <v>a</v>
          </cell>
          <cell r="H25" t="str">
            <v>รพ.ระดับ A เตียง 700-1,000</v>
          </cell>
          <cell r="I25">
            <v>803</v>
          </cell>
          <cell r="J25">
            <v>689</v>
          </cell>
          <cell r="K25">
            <v>3</v>
          </cell>
          <cell r="L25">
            <v>887148</v>
          </cell>
          <cell r="M25">
            <v>274391</v>
          </cell>
          <cell r="N25">
            <v>27454</v>
          </cell>
          <cell r="O25">
            <v>78563</v>
          </cell>
          <cell r="P25">
            <v>168374</v>
          </cell>
          <cell r="Q25">
            <v>7</v>
          </cell>
          <cell r="R25">
            <v>8.384615384615385</v>
          </cell>
          <cell r="S25">
            <v>1.1208970766356106</v>
          </cell>
          <cell r="T25">
            <v>9.505512461250996</v>
          </cell>
          <cell r="U25">
            <v>7.263718307979774</v>
          </cell>
          <cell r="V25" t="str">
            <v>Under</v>
          </cell>
          <cell r="W25">
            <v>3</v>
          </cell>
          <cell r="X25">
            <v>3.3076923076923075</v>
          </cell>
          <cell r="Y25">
            <v>0.48038446141526181</v>
          </cell>
          <cell r="Z25">
            <v>3.7880767691075694</v>
          </cell>
          <cell r="AA25">
            <v>2.8273078462770456</v>
          </cell>
          <cell r="AB25" t="str">
            <v>OK</v>
          </cell>
          <cell r="AC25">
            <v>31</v>
          </cell>
          <cell r="AD25">
            <v>29.53846153846154</v>
          </cell>
          <cell r="AE25">
            <v>2.8756270219259603</v>
          </cell>
          <cell r="AF25">
            <v>32.414088560387498</v>
          </cell>
          <cell r="AG25">
            <v>26.662834516535579</v>
          </cell>
          <cell r="AH25" t="str">
            <v>OK</v>
          </cell>
          <cell r="AI25">
            <v>0</v>
          </cell>
          <cell r="AJ25">
            <v>1.0769230769230769</v>
          </cell>
          <cell r="AK25">
            <v>0.8623164985025763</v>
          </cell>
          <cell r="AL25">
            <v>1.9392395754256531</v>
          </cell>
          <cell r="AM25">
            <v>0.21460657842050057</v>
          </cell>
          <cell r="AN25" t="str">
            <v>Under</v>
          </cell>
          <cell r="AO25">
            <v>1</v>
          </cell>
          <cell r="AP25">
            <v>1.4615384615384615</v>
          </cell>
          <cell r="AQ25">
            <v>0.8770580193070292</v>
          </cell>
          <cell r="AR25">
            <v>2.3385964808454904</v>
          </cell>
          <cell r="AS25">
            <v>0.58448044223143225</v>
          </cell>
          <cell r="AT25" t="str">
            <v>OK</v>
          </cell>
          <cell r="AU25">
            <v>3</v>
          </cell>
          <cell r="AV25">
            <v>4</v>
          </cell>
          <cell r="AW25">
            <v>7</v>
          </cell>
          <cell r="AX25">
            <v>9.615384615384615</v>
          </cell>
          <cell r="AY25">
            <v>2.0631069425529684</v>
          </cell>
          <cell r="AZ25">
            <v>11.678491557937583</v>
          </cell>
          <cell r="BA25">
            <v>7.5522776728316465</v>
          </cell>
          <cell r="BB25" t="str">
            <v>Under</v>
          </cell>
          <cell r="BC25">
            <v>49</v>
          </cell>
          <cell r="BD25">
            <v>10</v>
          </cell>
          <cell r="BE25">
            <v>21</v>
          </cell>
          <cell r="BF25">
            <v>31</v>
          </cell>
          <cell r="BG25">
            <v>43.692307692307693</v>
          </cell>
          <cell r="BH25">
            <v>11.571405960272758</v>
          </cell>
          <cell r="BI25">
            <v>55.263713652580449</v>
          </cell>
          <cell r="BJ25">
            <v>32.120901732034937</v>
          </cell>
          <cell r="BK25" t="str">
            <v>Under</v>
          </cell>
          <cell r="BL25">
            <v>4</v>
          </cell>
          <cell r="BM25">
            <v>37</v>
          </cell>
          <cell r="BN25">
            <v>41</v>
          </cell>
          <cell r="BO25">
            <v>53.230769230769234</v>
          </cell>
          <cell r="BP25">
            <v>13.766831190424369</v>
          </cell>
          <cell r="BQ25">
            <v>66.997600421193596</v>
          </cell>
          <cell r="BR25">
            <v>39.463938040344864</v>
          </cell>
          <cell r="BS25" t="str">
            <v>OK</v>
          </cell>
          <cell r="BT25">
            <v>1</v>
          </cell>
          <cell r="BU25">
            <v>1.3846153846153846</v>
          </cell>
          <cell r="BV25">
            <v>0.76794764778830449</v>
          </cell>
          <cell r="BW25">
            <v>2.1525630324036893</v>
          </cell>
          <cell r="BX25">
            <v>0.61666773682708009</v>
          </cell>
          <cell r="BY25" t="str">
            <v>OK</v>
          </cell>
          <cell r="BZ25">
            <v>42</v>
          </cell>
          <cell r="CA25">
            <v>10</v>
          </cell>
          <cell r="CB25">
            <v>5</v>
          </cell>
          <cell r="CC25">
            <v>15</v>
          </cell>
          <cell r="CD25">
            <v>19.307692307692307</v>
          </cell>
          <cell r="CE25">
            <v>6.6756349933247954</v>
          </cell>
          <cell r="CF25">
            <v>25.983327301017102</v>
          </cell>
          <cell r="CG25">
            <v>12.632057314367511</v>
          </cell>
          <cell r="CH25" t="str">
            <v>OK</v>
          </cell>
          <cell r="CI25">
            <v>7</v>
          </cell>
          <cell r="CJ25">
            <v>24</v>
          </cell>
          <cell r="CK25">
            <v>31</v>
          </cell>
          <cell r="CL25">
            <v>7</v>
          </cell>
          <cell r="CM25">
            <v>15</v>
          </cell>
          <cell r="CN25">
            <v>22</v>
          </cell>
          <cell r="CO25">
            <v>53</v>
          </cell>
          <cell r="CP25">
            <v>58.46153846153846</v>
          </cell>
          <cell r="CQ25">
            <v>8.4322336366210706</v>
          </cell>
          <cell r="CR25">
            <v>66.893772098159531</v>
          </cell>
          <cell r="CS25">
            <v>50.029304824917389</v>
          </cell>
          <cell r="CT25" t="str">
            <v>OK</v>
          </cell>
          <cell r="CU25">
            <v>190</v>
          </cell>
          <cell r="CV25">
            <v>6</v>
          </cell>
          <cell r="CW25">
            <v>6</v>
          </cell>
          <cell r="CX25">
            <v>2</v>
          </cell>
          <cell r="CY25">
            <v>0</v>
          </cell>
          <cell r="CZ25">
            <v>0</v>
          </cell>
          <cell r="DA25">
            <v>6</v>
          </cell>
          <cell r="DB25">
            <v>0</v>
          </cell>
          <cell r="DC25">
            <v>8</v>
          </cell>
          <cell r="DD25">
            <v>0</v>
          </cell>
          <cell r="DE25">
            <v>35</v>
          </cell>
          <cell r="DF25">
            <v>30</v>
          </cell>
          <cell r="DG25">
            <v>15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80</v>
          </cell>
          <cell r="DP25">
            <v>2</v>
          </cell>
          <cell r="DQ25">
            <v>2</v>
          </cell>
          <cell r="DR25">
            <v>4</v>
          </cell>
          <cell r="DS25">
            <v>2</v>
          </cell>
          <cell r="DT25">
            <v>2</v>
          </cell>
          <cell r="DU25">
            <v>4</v>
          </cell>
          <cell r="DV25">
            <v>1</v>
          </cell>
          <cell r="DW25">
            <v>2</v>
          </cell>
          <cell r="DX25">
            <v>0</v>
          </cell>
          <cell r="DY25">
            <v>3</v>
          </cell>
          <cell r="DZ25">
            <v>0</v>
          </cell>
          <cell r="EA25">
            <v>2</v>
          </cell>
          <cell r="EB25">
            <v>2</v>
          </cell>
          <cell r="EC25">
            <v>93</v>
          </cell>
          <cell r="ED25">
            <v>5</v>
          </cell>
          <cell r="EE25">
            <v>5</v>
          </cell>
          <cell r="EF25">
            <v>0</v>
          </cell>
          <cell r="EG25">
            <v>2</v>
          </cell>
          <cell r="EH25">
            <v>3</v>
          </cell>
          <cell r="EI25">
            <v>5</v>
          </cell>
          <cell r="EJ25">
            <v>1</v>
          </cell>
          <cell r="EK25">
            <v>1</v>
          </cell>
          <cell r="EL25">
            <v>2</v>
          </cell>
          <cell r="EM25">
            <v>2</v>
          </cell>
          <cell r="EN25">
            <v>1</v>
          </cell>
          <cell r="EO25">
            <v>3</v>
          </cell>
          <cell r="EP25">
            <v>6</v>
          </cell>
          <cell r="EQ25">
            <v>1</v>
          </cell>
          <cell r="ER25">
            <v>2</v>
          </cell>
          <cell r="ES25">
            <v>3</v>
          </cell>
          <cell r="ET25">
            <v>1</v>
          </cell>
          <cell r="EU25">
            <v>2</v>
          </cell>
          <cell r="EV25">
            <v>3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19</v>
          </cell>
          <cell r="FB25">
            <v>0</v>
          </cell>
          <cell r="FC25">
            <v>3</v>
          </cell>
          <cell r="FD25">
            <v>0</v>
          </cell>
          <cell r="FE25">
            <v>3</v>
          </cell>
          <cell r="FF25">
            <v>5</v>
          </cell>
          <cell r="FG25">
            <v>0</v>
          </cell>
          <cell r="FH25">
            <v>5</v>
          </cell>
          <cell r="FI25">
            <v>2</v>
          </cell>
          <cell r="FJ25">
            <v>0</v>
          </cell>
          <cell r="FK25">
            <v>2</v>
          </cell>
          <cell r="FL25">
            <v>2</v>
          </cell>
          <cell r="FM25">
            <v>0</v>
          </cell>
          <cell r="FN25">
            <v>2</v>
          </cell>
          <cell r="FO25">
            <v>12</v>
          </cell>
          <cell r="FP25">
            <v>42</v>
          </cell>
          <cell r="FQ25">
            <v>27.4391</v>
          </cell>
          <cell r="FR25">
            <v>47</v>
          </cell>
          <cell r="FS25">
            <v>42.153846153846153</v>
          </cell>
          <cell r="FT25">
            <v>17.232944001950422</v>
          </cell>
          <cell r="FU25">
            <v>59.386790155796575</v>
          </cell>
          <cell r="FV25">
            <v>24.920902151895731</v>
          </cell>
          <cell r="FW25" t="str">
            <v>OK</v>
          </cell>
          <cell r="FX25">
            <v>31.4252</v>
          </cell>
          <cell r="FY25">
            <v>44</v>
          </cell>
          <cell r="FZ25">
            <v>54.769230769230766</v>
          </cell>
          <cell r="GA25">
            <v>30.378594015506618</v>
          </cell>
          <cell r="GB25">
            <v>85.147824784737381</v>
          </cell>
          <cell r="GC25">
            <v>24.390636753724149</v>
          </cell>
          <cell r="GD25" t="str">
            <v>OK</v>
          </cell>
          <cell r="GE25">
            <v>143</v>
          </cell>
          <cell r="GF25">
            <v>11</v>
          </cell>
          <cell r="GG25">
            <v>13</v>
          </cell>
          <cell r="GH25">
            <v>1.9578900207451218</v>
          </cell>
          <cell r="GI25">
            <v>14.957890020745122</v>
          </cell>
          <cell r="GJ25">
            <v>11.042109979254878</v>
          </cell>
          <cell r="GK25" t="str">
            <v>Under</v>
          </cell>
          <cell r="GL25">
            <v>2</v>
          </cell>
          <cell r="GM25">
            <v>1</v>
          </cell>
          <cell r="GN25">
            <v>1.0801234497346435</v>
          </cell>
          <cell r="GO25">
            <v>2.0801234497346437</v>
          </cell>
          <cell r="GP25">
            <v>-8.012344973464347E-2</v>
          </cell>
          <cell r="GQ25" t="str">
            <v>OK</v>
          </cell>
          <cell r="GR25">
            <v>3</v>
          </cell>
          <cell r="GS25">
            <v>12</v>
          </cell>
          <cell r="GT25">
            <v>15</v>
          </cell>
          <cell r="GU25">
            <v>13.692307692307692</v>
          </cell>
          <cell r="GV25">
            <v>1.3155870289605438</v>
          </cell>
          <cell r="GW25">
            <v>15.007894721268235</v>
          </cell>
          <cell r="GX25">
            <v>12.376720663347148</v>
          </cell>
          <cell r="GY25" t="str">
            <v>OK</v>
          </cell>
          <cell r="GZ25">
            <v>1</v>
          </cell>
          <cell r="HA25">
            <v>1.3846153846153846</v>
          </cell>
          <cell r="HB25">
            <v>0.76794764778830449</v>
          </cell>
          <cell r="HC25">
            <v>2.1525630324036893</v>
          </cell>
          <cell r="HD25">
            <v>0.61666773682708009</v>
          </cell>
          <cell r="HE25" t="str">
            <v>OK</v>
          </cell>
          <cell r="HF25">
            <v>29</v>
          </cell>
          <cell r="HG25">
            <v>8</v>
          </cell>
          <cell r="HH25">
            <v>4.1538461538461542</v>
          </cell>
          <cell r="HI25">
            <v>2.9395621512438956</v>
          </cell>
          <cell r="HJ25">
            <v>7.0934083050900494</v>
          </cell>
          <cell r="HK25">
            <v>1.2142840026022585</v>
          </cell>
          <cell r="HL25" t="str">
            <v>Over</v>
          </cell>
          <cell r="HM25">
            <v>3</v>
          </cell>
          <cell r="HN25">
            <v>15</v>
          </cell>
          <cell r="HO25">
            <v>18</v>
          </cell>
          <cell r="HP25">
            <v>10.76923076923077</v>
          </cell>
          <cell r="HQ25">
            <v>5.340940088190564</v>
          </cell>
          <cell r="HR25">
            <v>16.110170857421334</v>
          </cell>
          <cell r="HS25">
            <v>5.4282906810402061</v>
          </cell>
          <cell r="HT25" t="str">
            <v>Over</v>
          </cell>
          <cell r="HU25">
            <v>4</v>
          </cell>
          <cell r="HV25">
            <v>10.692307692307692</v>
          </cell>
          <cell r="HW25">
            <v>5.8078196623835723</v>
          </cell>
          <cell r="HX25">
            <v>16.500127354691266</v>
          </cell>
          <cell r="HY25">
            <v>4.8844880299241193</v>
          </cell>
          <cell r="HZ25" t="str">
            <v>Under</v>
          </cell>
          <cell r="IA25">
            <v>30</v>
          </cell>
          <cell r="IB25">
            <v>29.5716</v>
          </cell>
          <cell r="IC25">
            <v>2</v>
          </cell>
          <cell r="ID25">
            <v>3</v>
          </cell>
          <cell r="IE25">
            <v>1.2247448713915889</v>
          </cell>
          <cell r="IF25">
            <v>4.2247448713915894</v>
          </cell>
          <cell r="IG25">
            <v>1.7752551286084111</v>
          </cell>
          <cell r="IH25" t="str">
            <v>OK</v>
          </cell>
          <cell r="II25">
            <v>0</v>
          </cell>
          <cell r="IJ25">
            <v>0.69230769230769229</v>
          </cell>
          <cell r="IK25">
            <v>0.63042517195611525</v>
          </cell>
          <cell r="IL25">
            <v>1.3227328642638074</v>
          </cell>
          <cell r="IM25">
            <v>6.1882520351577042E-2</v>
          </cell>
          <cell r="IN25" t="str">
            <v>Under</v>
          </cell>
          <cell r="IO25">
            <v>0</v>
          </cell>
          <cell r="IP25">
            <v>0.53846153846153844</v>
          </cell>
          <cell r="IQ25">
            <v>0.77625002580618474</v>
          </cell>
          <cell r="IR25">
            <v>1.3147115642677232</v>
          </cell>
          <cell r="IS25">
            <v>-0.2377884873446463</v>
          </cell>
          <cell r="IT25" t="str">
            <v>OK</v>
          </cell>
          <cell r="IU25">
            <v>2</v>
          </cell>
          <cell r="IV25">
            <v>5</v>
          </cell>
          <cell r="IW25">
            <v>2.8461538461538463</v>
          </cell>
          <cell r="IX25">
            <v>0.98709623358564913</v>
          </cell>
          <cell r="IY25">
            <v>3.8332500797394955</v>
          </cell>
          <cell r="IZ25">
            <v>1.859057612568197</v>
          </cell>
          <cell r="JA25" t="str">
            <v>Over</v>
          </cell>
          <cell r="JB25">
            <v>1</v>
          </cell>
          <cell r="JC25">
            <v>1</v>
          </cell>
          <cell r="JD25">
            <v>0</v>
          </cell>
          <cell r="JE25">
            <v>1</v>
          </cell>
          <cell r="JF25">
            <v>1</v>
          </cell>
          <cell r="JG25" t="str">
            <v>OK</v>
          </cell>
          <cell r="JH25">
            <v>1</v>
          </cell>
          <cell r="JI25">
            <v>6</v>
          </cell>
          <cell r="JJ25">
            <v>7</v>
          </cell>
          <cell r="JK25">
            <v>7</v>
          </cell>
          <cell r="JL25">
            <v>0</v>
          </cell>
          <cell r="JM25">
            <v>7</v>
          </cell>
          <cell r="JN25">
            <v>7</v>
          </cell>
          <cell r="JO25" t="str">
            <v>OK</v>
          </cell>
          <cell r="JP25">
            <v>0</v>
          </cell>
          <cell r="JQ25">
            <v>2.4615384615384617</v>
          </cell>
          <cell r="JR25">
            <v>1.1266014242982161</v>
          </cell>
          <cell r="JS25">
            <v>3.5881398858366778</v>
          </cell>
          <cell r="JT25">
            <v>1.3349370372402456</v>
          </cell>
          <cell r="JU25" t="str">
            <v>Under</v>
          </cell>
          <cell r="JV25">
            <v>0</v>
          </cell>
          <cell r="JW25">
            <v>0.61538461538461542</v>
          </cell>
          <cell r="JX25">
            <v>0.76794764778830449</v>
          </cell>
          <cell r="JY25">
            <v>1.3833322631729199</v>
          </cell>
          <cell r="JZ25">
            <v>-0.15256303240368907</v>
          </cell>
          <cell r="KA25" t="str">
            <v>OK</v>
          </cell>
          <cell r="KB25">
            <v>1</v>
          </cell>
          <cell r="KC25">
            <v>3</v>
          </cell>
          <cell r="KD25">
            <v>4</v>
          </cell>
          <cell r="KE25">
            <v>4.615384615384615</v>
          </cell>
          <cell r="KF25">
            <v>0.8697184926229049</v>
          </cell>
          <cell r="KG25">
            <v>5.4851031080075199</v>
          </cell>
          <cell r="KH25">
            <v>3.7456661227617101</v>
          </cell>
          <cell r="KI25" t="str">
            <v>OK</v>
          </cell>
          <cell r="KJ25">
            <v>17</v>
          </cell>
          <cell r="KK25">
            <v>1</v>
          </cell>
          <cell r="KL25">
            <v>1.5384615384615385</v>
          </cell>
          <cell r="KM25">
            <v>0.66022529177352474</v>
          </cell>
          <cell r="KN25">
            <v>2.1986868302350633</v>
          </cell>
          <cell r="KO25">
            <v>0.87823624668801381</v>
          </cell>
          <cell r="KP25" t="str">
            <v>OK</v>
          </cell>
          <cell r="KQ25">
            <v>2</v>
          </cell>
          <cell r="KR25">
            <v>2.5384615384615383</v>
          </cell>
          <cell r="KS25">
            <v>1.1266014242982161</v>
          </cell>
          <cell r="KT25">
            <v>3.6650629627597544</v>
          </cell>
          <cell r="KU25">
            <v>1.4118601141633222</v>
          </cell>
          <cell r="KV25" t="str">
            <v>OK</v>
          </cell>
          <cell r="KW25">
            <v>2</v>
          </cell>
          <cell r="KX25">
            <v>2.3076923076923075</v>
          </cell>
          <cell r="KY25">
            <v>1.0315534712764842</v>
          </cell>
          <cell r="KZ25">
            <v>3.3392457789687917</v>
          </cell>
          <cell r="LA25">
            <v>1.2761388364158233</v>
          </cell>
          <cell r="LB25" t="str">
            <v>OK</v>
          </cell>
          <cell r="LC25">
            <v>0</v>
          </cell>
          <cell r="LD25">
            <v>0.84615384615384615</v>
          </cell>
          <cell r="LE25">
            <v>0.89871703427291705</v>
          </cell>
          <cell r="LF25">
            <v>1.7448708804267632</v>
          </cell>
          <cell r="LG25">
            <v>-5.2563188119070903E-2</v>
          </cell>
          <cell r="LH25" t="str">
            <v>OK</v>
          </cell>
          <cell r="LI25">
            <v>5</v>
          </cell>
          <cell r="LJ25">
            <v>83</v>
          </cell>
          <cell r="LK25">
            <v>8</v>
          </cell>
          <cell r="LL25">
            <v>9.9230769230769234</v>
          </cell>
          <cell r="LM25">
            <v>1.4411533842457835</v>
          </cell>
          <cell r="LN25">
            <v>11.364230307322707</v>
          </cell>
          <cell r="LO25">
            <v>8.4819235388311398</v>
          </cell>
          <cell r="LP25" t="str">
            <v>Under</v>
          </cell>
          <cell r="LQ25">
            <v>4</v>
          </cell>
          <cell r="LR25">
            <v>16</v>
          </cell>
          <cell r="LS25">
            <v>0</v>
          </cell>
          <cell r="LT25">
            <v>20</v>
          </cell>
          <cell r="LU25">
            <v>20</v>
          </cell>
          <cell r="LV25">
            <v>0</v>
          </cell>
          <cell r="LW25">
            <v>20</v>
          </cell>
          <cell r="LX25">
            <v>20</v>
          </cell>
          <cell r="LY25" t="str">
            <v>OK</v>
          </cell>
          <cell r="LZ25">
            <v>28</v>
          </cell>
          <cell r="MA25">
            <v>43</v>
          </cell>
          <cell r="MB25">
            <v>48.153846153846153</v>
          </cell>
          <cell r="MC25">
            <v>10.738141939259901</v>
          </cell>
          <cell r="MD25">
            <v>58.89198809310605</v>
          </cell>
          <cell r="ME25">
            <v>37.415704214586256</v>
          </cell>
          <cell r="MF25" t="str">
            <v>OK</v>
          </cell>
          <cell r="MG25">
            <v>5</v>
          </cell>
          <cell r="MH25">
            <v>3.4615384615384617</v>
          </cell>
          <cell r="MI25">
            <v>2.9330128030003726</v>
          </cell>
          <cell r="MJ25">
            <v>6.3945512645388343</v>
          </cell>
          <cell r="MK25">
            <v>0.52852565853808908</v>
          </cell>
          <cell r="ML25" t="str">
            <v>OK</v>
          </cell>
          <cell r="MM25">
            <v>48</v>
          </cell>
          <cell r="MN25">
            <v>38</v>
          </cell>
          <cell r="MO25">
            <v>39.307692307692307</v>
          </cell>
          <cell r="MP25">
            <v>8.6157280151342537</v>
          </cell>
          <cell r="MQ25">
            <v>47.923420322826559</v>
          </cell>
          <cell r="MR25">
            <v>30.691964292558055</v>
          </cell>
          <cell r="MS25" t="str">
            <v>OK</v>
          </cell>
          <cell r="MT25">
            <v>4</v>
          </cell>
          <cell r="MU25">
            <v>3.4615384615384617</v>
          </cell>
          <cell r="MV25">
            <v>3.3320510354080866</v>
          </cell>
          <cell r="MW25">
            <v>6.7935894969465487</v>
          </cell>
          <cell r="MX25">
            <v>0.12948742613037512</v>
          </cell>
          <cell r="MY25" t="str">
            <v>OK</v>
          </cell>
          <cell r="MZ25">
            <v>42</v>
          </cell>
          <cell r="NA25">
            <v>14</v>
          </cell>
          <cell r="NB25">
            <v>14.692307692307692</v>
          </cell>
          <cell r="NC25">
            <v>3.9239566635522252</v>
          </cell>
          <cell r="ND25">
            <v>18.616264355859919</v>
          </cell>
          <cell r="NE25">
            <v>10.768351028755466</v>
          </cell>
          <cell r="NF25" t="str">
            <v>OK</v>
          </cell>
          <cell r="NG25">
            <v>14</v>
          </cell>
          <cell r="NH25">
            <v>20</v>
          </cell>
          <cell r="NI25">
            <v>25.692307692307693</v>
          </cell>
          <cell r="NJ25">
            <v>8.2095941371931342</v>
          </cell>
          <cell r="NK25">
            <v>33.901901829500829</v>
          </cell>
          <cell r="NL25">
            <v>17.482713555114557</v>
          </cell>
          <cell r="NM25" t="str">
            <v>OK</v>
          </cell>
          <cell r="NN25">
            <v>20</v>
          </cell>
          <cell r="NO25">
            <v>4</v>
          </cell>
          <cell r="NP25">
            <v>2.8461538461538463</v>
          </cell>
          <cell r="NQ25">
            <v>0.68873723172119461</v>
          </cell>
          <cell r="NR25">
            <v>3.5348910778750406</v>
          </cell>
          <cell r="NS25">
            <v>2.1574166144326519</v>
          </cell>
          <cell r="NT25" t="str">
            <v>Over</v>
          </cell>
          <cell r="NU25">
            <v>1</v>
          </cell>
          <cell r="NV25">
            <v>1</v>
          </cell>
          <cell r="NW25">
            <v>0</v>
          </cell>
          <cell r="NX25">
            <v>1</v>
          </cell>
          <cell r="NY25">
            <v>1</v>
          </cell>
          <cell r="NZ25" t="str">
            <v>OK</v>
          </cell>
          <cell r="OA25">
            <v>5</v>
          </cell>
          <cell r="OB25">
            <v>10</v>
          </cell>
          <cell r="OC25">
            <v>8.5384615384615383</v>
          </cell>
          <cell r="OD25">
            <v>2.221687969967304</v>
          </cell>
          <cell r="OE25">
            <v>10.760149508428842</v>
          </cell>
          <cell r="OF25">
            <v>6.3167735684942343</v>
          </cell>
          <cell r="OG25" t="str">
            <v>OK</v>
          </cell>
          <cell r="OH25">
            <v>10</v>
          </cell>
          <cell r="OI25">
            <v>5</v>
          </cell>
          <cell r="OJ25">
            <v>6.1538461538461542</v>
          </cell>
          <cell r="OK25">
            <v>1.7246329970051522</v>
          </cell>
          <cell r="OL25">
            <v>7.8784791508513061</v>
          </cell>
          <cell r="OM25">
            <v>4.4292131568410023</v>
          </cell>
          <cell r="ON25" t="str">
            <v>OK</v>
          </cell>
          <cell r="OO25">
            <v>7</v>
          </cell>
          <cell r="OP25">
            <v>0</v>
          </cell>
          <cell r="OQ25">
            <v>7</v>
          </cell>
          <cell r="OR25">
            <v>7</v>
          </cell>
          <cell r="OS25">
            <v>0</v>
          </cell>
          <cell r="OT25">
            <v>7</v>
          </cell>
          <cell r="OU25">
            <v>7</v>
          </cell>
          <cell r="OV25" t="str">
            <v>OK</v>
          </cell>
          <cell r="OW25">
            <v>12</v>
          </cell>
          <cell r="OX25">
            <v>9</v>
          </cell>
          <cell r="OY25">
            <v>0</v>
          </cell>
          <cell r="OZ25">
            <v>9</v>
          </cell>
          <cell r="PA25">
            <v>11.153846153846153</v>
          </cell>
          <cell r="PB25">
            <v>2.9110752265029101</v>
          </cell>
          <cell r="PC25">
            <v>14.064921380349062</v>
          </cell>
          <cell r="PD25">
            <v>8.2427709273432441</v>
          </cell>
          <cell r="PE25" t="str">
            <v>OK</v>
          </cell>
          <cell r="PF25">
            <v>9</v>
          </cell>
          <cell r="PG25">
            <v>6</v>
          </cell>
          <cell r="PH25">
            <v>4.2307692307692308</v>
          </cell>
          <cell r="PI25">
            <v>1.0919284281983381</v>
          </cell>
          <cell r="PJ25">
            <v>5.3226976589675692</v>
          </cell>
          <cell r="PK25">
            <v>3.1388408025708925</v>
          </cell>
          <cell r="PL25" t="str">
            <v>Over</v>
          </cell>
          <cell r="PM25">
            <v>7</v>
          </cell>
          <cell r="PN25">
            <v>0</v>
          </cell>
          <cell r="PO25">
            <v>7</v>
          </cell>
          <cell r="PP25">
            <v>7</v>
          </cell>
          <cell r="PQ25">
            <v>0</v>
          </cell>
          <cell r="PR25">
            <v>7</v>
          </cell>
          <cell r="PS25">
            <v>7</v>
          </cell>
          <cell r="PT25" t="str">
            <v>OK</v>
          </cell>
          <cell r="PU25">
            <v>13</v>
          </cell>
          <cell r="PV25">
            <v>15</v>
          </cell>
          <cell r="PW25">
            <v>15.615384615384615</v>
          </cell>
          <cell r="PX25">
            <v>3.4287622047045256</v>
          </cell>
          <cell r="PY25">
            <v>19.044146820089139</v>
          </cell>
          <cell r="PZ25">
            <v>12.186622410680089</v>
          </cell>
          <cell r="QA25" t="str">
            <v>OK</v>
          </cell>
          <cell r="QB25">
            <v>15</v>
          </cell>
          <cell r="QC25">
            <v>12</v>
          </cell>
          <cell r="QD25">
            <v>14.615384615384615</v>
          </cell>
          <cell r="QE25">
            <v>2.7245324228345873</v>
          </cell>
          <cell r="QF25">
            <v>17.339917038219202</v>
          </cell>
          <cell r="QG25">
            <v>11.890852192550028</v>
          </cell>
          <cell r="QH25" t="str">
            <v>OK</v>
          </cell>
          <cell r="QI25">
            <v>8</v>
          </cell>
          <cell r="QJ25">
            <v>8</v>
          </cell>
          <cell r="QK25">
            <v>6</v>
          </cell>
          <cell r="QL25">
            <v>1.0801234497346435</v>
          </cell>
          <cell r="QM25">
            <v>7.0801234497346437</v>
          </cell>
          <cell r="QN25">
            <v>4.9198765502653563</v>
          </cell>
          <cell r="QO25" t="str">
            <v>Over</v>
          </cell>
          <cell r="QP25">
            <v>5</v>
          </cell>
          <cell r="QQ25">
            <v>4.5384615384615383</v>
          </cell>
          <cell r="QR25">
            <v>3.6655009802068581</v>
          </cell>
          <cell r="QS25">
            <v>8.203962518668396</v>
          </cell>
          <cell r="QT25">
            <v>0.87296055825468022</v>
          </cell>
          <cell r="QU25" t="str">
            <v>OK</v>
          </cell>
          <cell r="QV25">
            <v>8</v>
          </cell>
          <cell r="QW25">
            <v>0</v>
          </cell>
          <cell r="QX25">
            <v>8</v>
          </cell>
          <cell r="QY25">
            <v>8</v>
          </cell>
          <cell r="QZ25">
            <v>0</v>
          </cell>
          <cell r="RA25">
            <v>8</v>
          </cell>
          <cell r="RB25">
            <v>8</v>
          </cell>
          <cell r="RC25" t="str">
            <v>OK</v>
          </cell>
          <cell r="RD25">
            <v>21</v>
          </cell>
          <cell r="RE25">
            <v>25</v>
          </cell>
          <cell r="RF25">
            <v>29.076923076923077</v>
          </cell>
          <cell r="RG25">
            <v>8.5971074443824627</v>
          </cell>
          <cell r="RH25">
            <v>37.674030521305539</v>
          </cell>
          <cell r="RI25">
            <v>20.479815632540614</v>
          </cell>
          <cell r="RJ25" t="str">
            <v>OK</v>
          </cell>
          <cell r="RK25">
            <v>10</v>
          </cell>
          <cell r="RL25">
            <v>0</v>
          </cell>
          <cell r="RM25">
            <v>10</v>
          </cell>
          <cell r="RN25">
            <v>7.615384615384615</v>
          </cell>
          <cell r="RO25">
            <v>5.7087427328391307</v>
          </cell>
          <cell r="RP25">
            <v>13.324127348223746</v>
          </cell>
          <cell r="RQ25">
            <v>1.9066418825454843</v>
          </cell>
          <cell r="RR25" t="str">
            <v>OK</v>
          </cell>
          <cell r="RS25">
            <v>1</v>
          </cell>
          <cell r="RT25">
            <v>1</v>
          </cell>
          <cell r="RU25">
            <v>0</v>
          </cell>
          <cell r="RV25">
            <v>1</v>
          </cell>
          <cell r="RW25">
            <v>1</v>
          </cell>
          <cell r="RX25" t="str">
            <v>OK</v>
          </cell>
          <cell r="RY25">
            <v>36</v>
          </cell>
          <cell r="RZ25">
            <v>13</v>
          </cell>
          <cell r="SA25">
            <v>11.461538461538462</v>
          </cell>
          <cell r="SB25">
            <v>1.265924208854585</v>
          </cell>
          <cell r="SC25">
            <v>12.727462670393047</v>
          </cell>
          <cell r="SD25">
            <v>10.195614252683876</v>
          </cell>
          <cell r="SE25" t="str">
            <v>Over</v>
          </cell>
          <cell r="SF25">
            <v>32</v>
          </cell>
          <cell r="SG25">
            <v>0</v>
          </cell>
          <cell r="SH25">
            <v>0</v>
          </cell>
          <cell r="SI25">
            <v>0</v>
          </cell>
          <cell r="SJ25">
            <v>0</v>
          </cell>
          <cell r="SK25">
            <v>32</v>
          </cell>
          <cell r="SL25">
            <v>32</v>
          </cell>
          <cell r="SM25">
            <v>36.769230769230766</v>
          </cell>
          <cell r="SN25">
            <v>11.240950776467901</v>
          </cell>
          <cell r="SO25">
            <v>48.010181545698671</v>
          </cell>
          <cell r="SP25">
            <v>25.528279992762865</v>
          </cell>
          <cell r="SQ25" t="str">
            <v>OK</v>
          </cell>
          <cell r="SR25">
            <v>45</v>
          </cell>
          <cell r="SS25">
            <v>0</v>
          </cell>
          <cell r="ST25">
            <v>0.84615384615384615</v>
          </cell>
          <cell r="SU25">
            <v>0.98709623358564913</v>
          </cell>
          <cell r="SV25">
            <v>1.8332500797394953</v>
          </cell>
          <cell r="SW25">
            <v>-0.14094238743180298</v>
          </cell>
          <cell r="SX25" t="str">
            <v>OK</v>
          </cell>
          <cell r="SY25">
            <v>77</v>
          </cell>
          <cell r="SZ25">
            <v>4</v>
          </cell>
          <cell r="TA25">
            <v>0</v>
          </cell>
          <cell r="TB25">
            <v>81</v>
          </cell>
          <cell r="TC25">
            <v>88.384615384615387</v>
          </cell>
          <cell r="TD25">
            <v>20.242440817658579</v>
          </cell>
          <cell r="TE25">
            <v>108.62705620227396</v>
          </cell>
          <cell r="TF25">
            <v>68.142174566956811</v>
          </cell>
          <cell r="TG25" t="str">
            <v>OK</v>
          </cell>
          <cell r="TH25">
            <v>81</v>
          </cell>
          <cell r="TI25">
            <v>6</v>
          </cell>
          <cell r="TJ25">
            <v>4.8461538461538458</v>
          </cell>
          <cell r="TK25">
            <v>0.55470019622522815</v>
          </cell>
          <cell r="TL25">
            <v>5.4008540423790743</v>
          </cell>
          <cell r="TM25">
            <v>4.2914536499286173</v>
          </cell>
          <cell r="TN25" t="str">
            <v>Over</v>
          </cell>
          <cell r="TO25">
            <v>25</v>
          </cell>
          <cell r="TP25">
            <v>0</v>
          </cell>
          <cell r="TQ25">
            <v>25</v>
          </cell>
          <cell r="TR25">
            <v>25.615384615384617</v>
          </cell>
          <cell r="TS25">
            <v>7.0301548292393239</v>
          </cell>
          <cell r="TT25">
            <v>32.645539444623942</v>
          </cell>
          <cell r="TU25">
            <v>18.585229786145291</v>
          </cell>
          <cell r="TV25" t="str">
            <v>OK</v>
          </cell>
          <cell r="TW25">
            <v>5</v>
          </cell>
          <cell r="TX25">
            <v>0</v>
          </cell>
          <cell r="TY25">
            <v>5</v>
          </cell>
          <cell r="TZ25">
            <v>5</v>
          </cell>
          <cell r="UA25">
            <v>0</v>
          </cell>
          <cell r="UB25">
            <v>5</v>
          </cell>
          <cell r="UC25">
            <v>5</v>
          </cell>
          <cell r="UD25" t="str">
            <v>OK</v>
          </cell>
          <cell r="UE25">
            <v>3</v>
          </cell>
          <cell r="UF25">
            <v>2</v>
          </cell>
          <cell r="UG25">
            <v>5</v>
          </cell>
          <cell r="UH25">
            <v>5</v>
          </cell>
          <cell r="UI25">
            <v>0</v>
          </cell>
          <cell r="UJ25">
            <v>5</v>
          </cell>
          <cell r="UK25">
            <v>5</v>
          </cell>
          <cell r="UL25" t="str">
            <v>OK</v>
          </cell>
          <cell r="UM25">
            <v>41</v>
          </cell>
          <cell r="UN25">
            <v>7</v>
          </cell>
          <cell r="UO25">
            <v>7</v>
          </cell>
          <cell r="UP25">
            <v>0</v>
          </cell>
          <cell r="UQ25">
            <v>7</v>
          </cell>
          <cell r="UR25">
            <v>7</v>
          </cell>
          <cell r="US25" t="str">
            <v>OK</v>
          </cell>
          <cell r="UT25">
            <v>7</v>
          </cell>
          <cell r="UU25">
            <v>67</v>
          </cell>
          <cell r="UV25">
            <v>71.07692307692308</v>
          </cell>
          <cell r="UW25">
            <v>10.873986837567436</v>
          </cell>
          <cell r="UX25">
            <v>81.950909914490524</v>
          </cell>
          <cell r="UY25">
            <v>60.202936239355644</v>
          </cell>
          <cell r="UZ25" t="str">
            <v>OK</v>
          </cell>
          <cell r="VA25">
            <v>53</v>
          </cell>
          <cell r="VB25">
            <v>59.615384615384613</v>
          </cell>
          <cell r="VC25">
            <v>10.332299369279337</v>
          </cell>
          <cell r="VD25">
            <v>69.947683984663954</v>
          </cell>
          <cell r="VE25">
            <v>49.283085246105273</v>
          </cell>
          <cell r="VF25" t="str">
            <v>OK</v>
          </cell>
          <cell r="VG25">
            <v>120</v>
          </cell>
          <cell r="VH25">
            <v>575</v>
          </cell>
          <cell r="VI25">
            <v>90</v>
          </cell>
          <cell r="VJ25">
            <v>0</v>
          </cell>
          <cell r="VK25">
            <v>90</v>
          </cell>
          <cell r="VL25">
            <v>81.615384615384613</v>
          </cell>
          <cell r="VM25">
            <v>11.948071403218604</v>
          </cell>
          <cell r="VN25">
            <v>93.563456018603219</v>
          </cell>
          <cell r="VO25">
            <v>69.667313212166007</v>
          </cell>
          <cell r="VP25" t="str">
            <v>OK</v>
          </cell>
          <cell r="VQ25">
            <v>90</v>
          </cell>
          <cell r="VR25">
            <v>70</v>
          </cell>
          <cell r="VS25">
            <v>0</v>
          </cell>
          <cell r="VT25">
            <v>70</v>
          </cell>
          <cell r="VU25">
            <v>68.15384615384616</v>
          </cell>
          <cell r="VV25">
            <v>12.772667131066456</v>
          </cell>
          <cell r="VW25">
            <v>80.926513284912616</v>
          </cell>
          <cell r="VX25">
            <v>55.381179022779705</v>
          </cell>
          <cell r="VY25" t="str">
            <v>OK</v>
          </cell>
          <cell r="VZ25">
            <v>70</v>
          </cell>
          <cell r="WA25">
            <v>172</v>
          </cell>
          <cell r="WB25">
            <v>0</v>
          </cell>
          <cell r="WC25">
            <v>172</v>
          </cell>
          <cell r="WD25">
            <v>228.07692307692307</v>
          </cell>
          <cell r="WE25">
            <v>78.765962973082011</v>
          </cell>
          <cell r="WF25">
            <v>306.84288605000506</v>
          </cell>
          <cell r="WG25">
            <v>149.31096010384107</v>
          </cell>
          <cell r="WH25" t="str">
            <v>OK</v>
          </cell>
          <cell r="WI25">
            <v>172</v>
          </cell>
          <cell r="WJ25">
            <v>20</v>
          </cell>
          <cell r="WK25">
            <v>0</v>
          </cell>
          <cell r="WL25">
            <v>20</v>
          </cell>
          <cell r="WM25">
            <v>28</v>
          </cell>
          <cell r="WN25">
            <v>8.0932070281193234</v>
          </cell>
          <cell r="WO25">
            <v>36.093207028119323</v>
          </cell>
          <cell r="WP25">
            <v>19.906792971880677</v>
          </cell>
          <cell r="WQ25" t="str">
            <v>OK</v>
          </cell>
          <cell r="WR25">
            <v>20</v>
          </cell>
          <cell r="WS25">
            <v>80</v>
          </cell>
          <cell r="WT25">
            <v>0</v>
          </cell>
          <cell r="WU25">
            <v>80</v>
          </cell>
          <cell r="WV25">
            <v>80.615384615384613</v>
          </cell>
          <cell r="WW25">
            <v>11.885134002459129</v>
          </cell>
          <cell r="WX25">
            <v>92.500518617843738</v>
          </cell>
          <cell r="WY25">
            <v>68.730250612925488</v>
          </cell>
          <cell r="WZ25" t="str">
            <v>OK</v>
          </cell>
          <cell r="XA25">
            <v>80</v>
          </cell>
          <cell r="XB25">
            <v>62</v>
          </cell>
          <cell r="XC25">
            <v>0</v>
          </cell>
          <cell r="XD25">
            <v>62</v>
          </cell>
          <cell r="XE25">
            <v>59.692307692307693</v>
          </cell>
          <cell r="XF25">
            <v>11.033166781607605</v>
          </cell>
          <cell r="XG25">
            <v>70.725474473915298</v>
          </cell>
          <cell r="XH25">
            <v>48.659140910700089</v>
          </cell>
          <cell r="XI25" t="str">
            <v>OK</v>
          </cell>
          <cell r="XJ25">
            <v>62</v>
          </cell>
          <cell r="XK25">
            <v>174</v>
          </cell>
          <cell r="XL25">
            <v>0</v>
          </cell>
          <cell r="XM25">
            <v>174</v>
          </cell>
          <cell r="XN25">
            <v>268</v>
          </cell>
          <cell r="XO25">
            <v>77.685262437607818</v>
          </cell>
          <cell r="XP25">
            <v>345.68526243760783</v>
          </cell>
          <cell r="XQ25">
            <v>190.31473756239217</v>
          </cell>
          <cell r="XR25" t="str">
            <v>Under</v>
          </cell>
          <cell r="XS25">
            <v>174</v>
          </cell>
          <cell r="XT25">
            <v>140</v>
          </cell>
          <cell r="XU25">
            <v>0</v>
          </cell>
          <cell r="XV25">
            <v>140</v>
          </cell>
          <cell r="XW25">
            <v>216.61538461538461</v>
          </cell>
          <cell r="XX25">
            <v>69.597100588001553</v>
          </cell>
          <cell r="XY25">
            <v>286.21248520338617</v>
          </cell>
          <cell r="XZ25">
            <v>147.01828402738306</v>
          </cell>
          <cell r="YA25" t="str">
            <v>Under</v>
          </cell>
          <cell r="YB25">
            <v>140</v>
          </cell>
          <cell r="YC25">
            <v>39</v>
          </cell>
          <cell r="YD25">
            <v>0</v>
          </cell>
          <cell r="YE25">
            <v>39</v>
          </cell>
          <cell r="YF25">
            <v>60.153846153846153</v>
          </cell>
          <cell r="YG25">
            <v>12.889570421120535</v>
          </cell>
          <cell r="YH25">
            <v>73.043416574966685</v>
          </cell>
          <cell r="YI25">
            <v>47.264275732725622</v>
          </cell>
          <cell r="YJ25" t="str">
            <v>Under</v>
          </cell>
          <cell r="YK25">
            <v>39</v>
          </cell>
          <cell r="YL25">
            <v>20</v>
          </cell>
          <cell r="YM25">
            <v>0</v>
          </cell>
          <cell r="YN25">
            <v>20</v>
          </cell>
          <cell r="YO25">
            <v>15.23076923076923</v>
          </cell>
          <cell r="YP25">
            <v>3.5155332965247768</v>
          </cell>
          <cell r="YQ25">
            <v>18.746302527294006</v>
          </cell>
          <cell r="YR25">
            <v>11.715235934244454</v>
          </cell>
          <cell r="YS25" t="str">
            <v>Over</v>
          </cell>
          <cell r="YT25">
            <v>20</v>
          </cell>
          <cell r="YU25">
            <v>60</v>
          </cell>
          <cell r="YV25">
            <v>0</v>
          </cell>
          <cell r="YW25">
            <v>60</v>
          </cell>
          <cell r="YX25">
            <v>85</v>
          </cell>
          <cell r="YY25">
            <v>22.293496809607955</v>
          </cell>
          <cell r="YZ25">
            <v>107.29349680960796</v>
          </cell>
          <cell r="ZA25">
            <v>62.706503190392041</v>
          </cell>
          <cell r="ZB25" t="str">
            <v>Under</v>
          </cell>
          <cell r="ZC25">
            <v>60</v>
          </cell>
          <cell r="ZD25">
            <v>57</v>
          </cell>
          <cell r="ZE25">
            <v>0</v>
          </cell>
          <cell r="ZF25">
            <v>57</v>
          </cell>
          <cell r="ZG25">
            <v>69.692307692307693</v>
          </cell>
          <cell r="ZH25">
            <v>18.825446499284851</v>
          </cell>
          <cell r="ZI25">
            <v>88.517754191592545</v>
          </cell>
          <cell r="ZJ25">
            <v>50.866861193022842</v>
          </cell>
          <cell r="ZK25" t="str">
            <v>OK</v>
          </cell>
          <cell r="ZL25">
            <v>57</v>
          </cell>
          <cell r="ZM25">
            <v>48</v>
          </cell>
          <cell r="ZN25">
            <v>0</v>
          </cell>
          <cell r="ZO25">
            <v>48</v>
          </cell>
          <cell r="ZP25">
            <v>36.53846153846154</v>
          </cell>
          <cell r="ZQ25">
            <v>10.405250154091961</v>
          </cell>
          <cell r="ZR25">
            <v>46.943711692553499</v>
          </cell>
          <cell r="ZS25">
            <v>26.133211384369581</v>
          </cell>
          <cell r="ZT25" t="str">
            <v>Over</v>
          </cell>
          <cell r="ZU25">
            <v>48</v>
          </cell>
          <cell r="ZV25">
            <v>8</v>
          </cell>
          <cell r="ZW25">
            <v>0</v>
          </cell>
          <cell r="ZX25">
            <v>8</v>
          </cell>
          <cell r="ZY25">
            <v>7.384615384615385</v>
          </cell>
          <cell r="ZZ25">
            <v>2.1031112483834336</v>
          </cell>
          <cell r="AAA25">
            <v>9.4877266329988181</v>
          </cell>
          <cell r="AAB25">
            <v>5.2815041362319519</v>
          </cell>
          <cell r="AAC25" t="str">
            <v>OK</v>
          </cell>
          <cell r="AAD25">
            <v>8</v>
          </cell>
          <cell r="AAE25">
            <v>50</v>
          </cell>
          <cell r="AAF25">
            <v>0</v>
          </cell>
          <cell r="AAG25">
            <v>50</v>
          </cell>
          <cell r="AAH25">
            <v>52.615384615384613</v>
          </cell>
          <cell r="AAI25">
            <v>15.207117092217386</v>
          </cell>
          <cell r="AAJ25">
            <v>67.822501707602001</v>
          </cell>
          <cell r="AAK25">
            <v>37.408267523167225</v>
          </cell>
          <cell r="AAL25" t="str">
            <v>OK</v>
          </cell>
          <cell r="AAM25">
            <v>50</v>
          </cell>
          <cell r="AAN25">
            <v>5</v>
          </cell>
          <cell r="AAO25">
            <v>12</v>
          </cell>
          <cell r="AAP25">
            <v>4.9665548085837798</v>
          </cell>
          <cell r="AAQ25">
            <v>16.96655480858378</v>
          </cell>
          <cell r="AAR25">
            <v>7.0334451914162202</v>
          </cell>
          <cell r="AAS25" t="str">
            <v>Under</v>
          </cell>
          <cell r="AAT25">
            <v>5</v>
          </cell>
          <cell r="AAU25">
            <v>1095</v>
          </cell>
          <cell r="AAV25">
            <v>2086</v>
          </cell>
          <cell r="AAW25">
            <v>1668.8000000000002</v>
          </cell>
          <cell r="AAX25">
            <v>0</v>
          </cell>
          <cell r="AAY25">
            <v>25</v>
          </cell>
          <cell r="AAZ25">
            <v>2</v>
          </cell>
          <cell r="ABA25">
            <v>4</v>
          </cell>
          <cell r="ABB25">
            <v>3</v>
          </cell>
          <cell r="ABC25">
            <v>2</v>
          </cell>
          <cell r="ABD25">
            <v>3</v>
          </cell>
          <cell r="ABE25">
            <v>0</v>
          </cell>
          <cell r="ABF25">
            <v>1</v>
          </cell>
          <cell r="ABG25">
            <v>3</v>
          </cell>
          <cell r="ABH25">
            <v>1</v>
          </cell>
          <cell r="ABI25">
            <v>44</v>
          </cell>
          <cell r="ABJ25">
            <v>0</v>
          </cell>
          <cell r="ABK25">
            <v>0</v>
          </cell>
          <cell r="ABL25">
            <v>0</v>
          </cell>
          <cell r="ABM25">
            <v>0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44</v>
          </cell>
          <cell r="ABX25">
            <v>249</v>
          </cell>
          <cell r="ABY25">
            <v>0</v>
          </cell>
          <cell r="ABZ25">
            <v>185</v>
          </cell>
          <cell r="ACA25">
            <v>-64</v>
          </cell>
          <cell r="ACB25">
            <v>0</v>
          </cell>
          <cell r="ACC25">
            <v>1155</v>
          </cell>
          <cell r="ACD25">
            <v>53</v>
          </cell>
          <cell r="ACE25">
            <v>924</v>
          </cell>
          <cell r="ACF25">
            <v>-231</v>
          </cell>
          <cell r="ACG25">
            <v>0</v>
          </cell>
          <cell r="ACH25">
            <v>67</v>
          </cell>
          <cell r="ACI25">
            <v>67</v>
          </cell>
          <cell r="ACJ25">
            <v>54</v>
          </cell>
          <cell r="ACK25">
            <v>-13</v>
          </cell>
          <cell r="ACL25">
            <v>0</v>
          </cell>
          <cell r="ACM25">
            <v>53</v>
          </cell>
          <cell r="ACN25">
            <v>67</v>
          </cell>
          <cell r="ACO25">
            <v>43</v>
          </cell>
          <cell r="ACP25">
            <v>-10</v>
          </cell>
          <cell r="ACQ25">
            <v>0</v>
          </cell>
          <cell r="ACR25">
            <v>25</v>
          </cell>
          <cell r="ACS25">
            <v>249</v>
          </cell>
          <cell r="ACT25">
            <v>20</v>
          </cell>
          <cell r="ACU25">
            <v>-5</v>
          </cell>
          <cell r="ACV25">
            <v>0</v>
          </cell>
          <cell r="ACW25">
            <v>10</v>
          </cell>
          <cell r="ACX25">
            <v>25</v>
          </cell>
          <cell r="ACY25">
            <v>8</v>
          </cell>
          <cell r="ACZ25">
            <v>-2</v>
          </cell>
          <cell r="ADA25">
            <v>0</v>
          </cell>
          <cell r="ADB25">
            <v>36</v>
          </cell>
          <cell r="ADC25">
            <v>32</v>
          </cell>
          <cell r="ADD25">
            <v>30</v>
          </cell>
          <cell r="ADE25">
            <v>-6</v>
          </cell>
          <cell r="ADF25">
            <v>0</v>
          </cell>
          <cell r="ADG25">
            <v>81</v>
          </cell>
          <cell r="ADH25">
            <v>149</v>
          </cell>
          <cell r="ADI25">
            <v>65</v>
          </cell>
          <cell r="ADJ25">
            <v>-16</v>
          </cell>
          <cell r="ADK25">
            <v>0</v>
          </cell>
          <cell r="ADL25">
            <v>8</v>
          </cell>
          <cell r="ADM25">
            <v>6</v>
          </cell>
          <cell r="ADN25">
            <v>4</v>
          </cell>
          <cell r="ADO25">
            <v>-4</v>
          </cell>
          <cell r="ADP25">
            <v>0</v>
          </cell>
          <cell r="ADQ25">
            <v>25</v>
          </cell>
          <cell r="ADR25">
            <v>81</v>
          </cell>
          <cell r="ADS25">
            <v>20</v>
          </cell>
          <cell r="ADT25">
            <v>-5</v>
          </cell>
          <cell r="ADU25">
            <v>0</v>
          </cell>
          <cell r="ADV25">
            <v>2</v>
          </cell>
          <cell r="ADW25">
            <v>9</v>
          </cell>
          <cell r="ADX25">
            <v>1</v>
          </cell>
          <cell r="ADY25">
            <v>-1</v>
          </cell>
          <cell r="ADZ25">
            <v>0</v>
          </cell>
          <cell r="AEA25">
            <v>3</v>
          </cell>
          <cell r="AEB25">
            <v>2</v>
          </cell>
          <cell r="AEC25">
            <v>2</v>
          </cell>
          <cell r="AED25">
            <v>-1</v>
          </cell>
          <cell r="AEE25">
            <v>0</v>
          </cell>
          <cell r="AEF25">
            <v>5</v>
          </cell>
          <cell r="AEG25">
            <v>3</v>
          </cell>
          <cell r="AEH25">
            <v>4</v>
          </cell>
          <cell r="AEI25">
            <v>-1</v>
          </cell>
          <cell r="AEJ25">
            <v>0</v>
          </cell>
          <cell r="AEK25">
            <v>9</v>
          </cell>
          <cell r="AEL25">
            <v>36</v>
          </cell>
          <cell r="AEM25">
            <v>36</v>
          </cell>
          <cell r="AEN25">
            <v>27</v>
          </cell>
          <cell r="AEO25">
            <v>0</v>
          </cell>
          <cell r="AEP25">
            <v>8</v>
          </cell>
          <cell r="AEQ25">
            <v>5</v>
          </cell>
          <cell r="AER25">
            <v>6</v>
          </cell>
          <cell r="AES25">
            <v>-2</v>
          </cell>
          <cell r="AET25">
            <v>0</v>
          </cell>
          <cell r="AEU25">
            <v>6</v>
          </cell>
          <cell r="AEV25">
            <v>7</v>
          </cell>
          <cell r="AEW25">
            <v>6</v>
          </cell>
          <cell r="AEX25">
            <v>0</v>
          </cell>
          <cell r="AEY25">
            <v>0</v>
          </cell>
          <cell r="AEZ25">
            <v>7</v>
          </cell>
          <cell r="AFA25">
            <v>8</v>
          </cell>
          <cell r="AFB25">
            <v>6</v>
          </cell>
          <cell r="AFC25">
            <v>-1</v>
          </cell>
          <cell r="AFD25">
            <v>0</v>
          </cell>
          <cell r="AFE25">
            <v>20</v>
          </cell>
          <cell r="AFF25">
            <v>6</v>
          </cell>
          <cell r="AFG25">
            <v>16</v>
          </cell>
          <cell r="AFH25">
            <v>-4</v>
          </cell>
          <cell r="AFI25">
            <v>0</v>
          </cell>
          <cell r="AFJ25">
            <v>7</v>
          </cell>
          <cell r="AFK25">
            <v>20</v>
          </cell>
          <cell r="AFL25">
            <v>6</v>
          </cell>
          <cell r="AFM25">
            <v>-1</v>
          </cell>
          <cell r="AFN25">
            <v>0</v>
          </cell>
          <cell r="AFO25">
            <v>1</v>
          </cell>
          <cell r="AFP25">
            <v>7</v>
          </cell>
          <cell r="AFQ25">
            <v>1</v>
          </cell>
          <cell r="AFR25">
            <v>0</v>
          </cell>
          <cell r="AFS25">
            <v>0</v>
          </cell>
          <cell r="AFT25">
            <v>15</v>
          </cell>
          <cell r="AFU25">
            <v>1</v>
          </cell>
          <cell r="AFV25">
            <v>10</v>
          </cell>
          <cell r="AFW25">
            <v>-5</v>
          </cell>
          <cell r="AFX25">
            <v>0</v>
          </cell>
          <cell r="AFY25">
            <v>7</v>
          </cell>
          <cell r="AFZ25">
            <v>9</v>
          </cell>
          <cell r="AGA25">
            <v>5</v>
          </cell>
          <cell r="AGB25">
            <v>-2</v>
          </cell>
          <cell r="AGC25">
            <v>0</v>
          </cell>
          <cell r="AGD25">
            <v>9</v>
          </cell>
          <cell r="AGE25">
            <v>0</v>
          </cell>
          <cell r="AGF25">
            <v>0</v>
          </cell>
          <cell r="AGG25">
            <v>-9</v>
          </cell>
          <cell r="AGH25">
            <v>0</v>
          </cell>
          <cell r="AGI25">
            <v>32</v>
          </cell>
          <cell r="AGJ25">
            <v>7</v>
          </cell>
          <cell r="AGK25">
            <v>26</v>
          </cell>
          <cell r="AGL25">
            <v>-6</v>
          </cell>
          <cell r="AGM25">
            <v>0</v>
          </cell>
          <cell r="AGN25">
            <v>51</v>
          </cell>
          <cell r="AGO25">
            <v>51</v>
          </cell>
          <cell r="AGP25">
            <v>0</v>
          </cell>
          <cell r="AGQ25">
            <v>0</v>
          </cell>
          <cell r="AGR25">
            <v>15</v>
          </cell>
          <cell r="AGS25">
            <v>15</v>
          </cell>
          <cell r="AGT25">
            <v>0</v>
          </cell>
          <cell r="AGU25">
            <v>0</v>
          </cell>
          <cell r="AGV25">
            <v>53</v>
          </cell>
          <cell r="AGW25">
            <v>53</v>
          </cell>
          <cell r="AGX25">
            <v>0</v>
          </cell>
          <cell r="AGY25">
            <v>0</v>
          </cell>
          <cell r="AGZ25">
            <v>31</v>
          </cell>
          <cell r="AHA25">
            <v>31</v>
          </cell>
          <cell r="AHB25">
            <v>0</v>
          </cell>
          <cell r="AHC25">
            <v>0</v>
          </cell>
          <cell r="AHD25">
            <v>41</v>
          </cell>
          <cell r="AHE25">
            <v>41</v>
          </cell>
          <cell r="AHF25">
            <v>0</v>
          </cell>
          <cell r="AHG25">
            <v>0</v>
          </cell>
          <cell r="AHH25">
            <v>4</v>
          </cell>
          <cell r="AHI25">
            <v>4</v>
          </cell>
          <cell r="AHJ25">
            <v>0</v>
          </cell>
          <cell r="AHK25">
            <v>0</v>
          </cell>
          <cell r="AHL25">
            <v>5</v>
          </cell>
          <cell r="AHM25">
            <v>5</v>
          </cell>
          <cell r="AHN25">
            <v>0</v>
          </cell>
          <cell r="AHO25">
            <v>0</v>
          </cell>
          <cell r="AHP25">
            <v>4</v>
          </cell>
          <cell r="AHQ25">
            <v>4</v>
          </cell>
          <cell r="AHR25">
            <v>0</v>
          </cell>
          <cell r="AHS25">
            <v>0</v>
          </cell>
          <cell r="AHT25">
            <v>4</v>
          </cell>
          <cell r="AHU25">
            <v>4</v>
          </cell>
          <cell r="AHV25">
            <v>0</v>
          </cell>
          <cell r="AHW25">
            <v>0</v>
          </cell>
          <cell r="AHX25">
            <v>11</v>
          </cell>
          <cell r="AHY25">
            <v>11</v>
          </cell>
          <cell r="AHZ25">
            <v>0</v>
          </cell>
          <cell r="AIA25">
            <v>0</v>
          </cell>
          <cell r="AIB25">
            <v>30</v>
          </cell>
          <cell r="AIC25">
            <v>30</v>
          </cell>
          <cell r="AID25">
            <v>0</v>
          </cell>
          <cell r="AIF25" t="str">
            <v>*</v>
          </cell>
          <cell r="AIG25">
            <v>40</v>
          </cell>
          <cell r="AIH25">
            <v>50</v>
          </cell>
          <cell r="AII25">
            <v>6</v>
          </cell>
          <cell r="AIJ25">
            <v>15</v>
          </cell>
          <cell r="AIK25">
            <v>0</v>
          </cell>
          <cell r="AIL25">
            <v>0</v>
          </cell>
          <cell r="AIM25">
            <v>2</v>
          </cell>
        </row>
        <row r="26">
          <cell r="B26" t="str">
            <v>รพศ.พุทธชินราช</v>
          </cell>
          <cell r="C26">
            <v>2</v>
          </cell>
          <cell r="D26" t="str">
            <v>พิษณุโลก</v>
          </cell>
          <cell r="E26">
            <v>10676</v>
          </cell>
          <cell r="F26" t="str">
            <v>โรงพยาบาลพุทธชินราช</v>
          </cell>
          <cell r="G26" t="str">
            <v>A ใหญ่</v>
          </cell>
          <cell r="H26" t="str">
            <v>รพ.ระดับ A เตียง 700-1,000</v>
          </cell>
          <cell r="I26">
            <v>878</v>
          </cell>
          <cell r="J26">
            <v>911</v>
          </cell>
          <cell r="K26">
            <v>6</v>
          </cell>
          <cell r="L26">
            <v>755934</v>
          </cell>
          <cell r="M26">
            <v>310764</v>
          </cell>
          <cell r="N26">
            <v>37589</v>
          </cell>
          <cell r="O26">
            <v>108074</v>
          </cell>
          <cell r="P26">
            <v>165101</v>
          </cell>
          <cell r="Q26">
            <v>9</v>
          </cell>
          <cell r="R26">
            <v>8.384615384615385</v>
          </cell>
          <cell r="S26">
            <v>1.1208970766356106</v>
          </cell>
          <cell r="T26">
            <v>9.505512461250996</v>
          </cell>
          <cell r="U26">
            <v>7.263718307979774</v>
          </cell>
          <cell r="V26" t="str">
            <v>OK</v>
          </cell>
          <cell r="W26">
            <v>4</v>
          </cell>
          <cell r="X26">
            <v>3.3076923076923075</v>
          </cell>
          <cell r="Y26">
            <v>0.48038446141526181</v>
          </cell>
          <cell r="Z26">
            <v>3.7880767691075694</v>
          </cell>
          <cell r="AA26">
            <v>2.8273078462770456</v>
          </cell>
          <cell r="AB26" t="str">
            <v>Over</v>
          </cell>
          <cell r="AC26">
            <v>29</v>
          </cell>
          <cell r="AD26">
            <v>29.53846153846154</v>
          </cell>
          <cell r="AE26">
            <v>2.8756270219259603</v>
          </cell>
          <cell r="AF26">
            <v>32.414088560387498</v>
          </cell>
          <cell r="AG26">
            <v>26.662834516535579</v>
          </cell>
          <cell r="AH26" t="str">
            <v>OK</v>
          </cell>
          <cell r="AI26">
            <v>2</v>
          </cell>
          <cell r="AJ26">
            <v>1.0769230769230769</v>
          </cell>
          <cell r="AK26">
            <v>0.8623164985025763</v>
          </cell>
          <cell r="AL26">
            <v>1.9392395754256531</v>
          </cell>
          <cell r="AM26">
            <v>0.21460657842050057</v>
          </cell>
          <cell r="AN26" t="str">
            <v>Over</v>
          </cell>
          <cell r="AO26">
            <v>4</v>
          </cell>
          <cell r="AP26">
            <v>1.4615384615384615</v>
          </cell>
          <cell r="AQ26">
            <v>0.8770580193070292</v>
          </cell>
          <cell r="AR26">
            <v>2.3385964808454904</v>
          </cell>
          <cell r="AS26">
            <v>0.58448044223143225</v>
          </cell>
          <cell r="AT26" t="str">
            <v>Over</v>
          </cell>
          <cell r="AU26">
            <v>4</v>
          </cell>
          <cell r="AV26">
            <v>7</v>
          </cell>
          <cell r="AW26">
            <v>11</v>
          </cell>
          <cell r="AX26">
            <v>9.615384615384615</v>
          </cell>
          <cell r="AY26">
            <v>2.0631069425529684</v>
          </cell>
          <cell r="AZ26">
            <v>11.678491557937583</v>
          </cell>
          <cell r="BA26">
            <v>7.5522776728316465</v>
          </cell>
          <cell r="BB26" t="str">
            <v>OK</v>
          </cell>
          <cell r="BC26">
            <v>59</v>
          </cell>
          <cell r="BD26">
            <v>16</v>
          </cell>
          <cell r="BE26">
            <v>33</v>
          </cell>
          <cell r="BF26">
            <v>49</v>
          </cell>
          <cell r="BG26">
            <v>43.692307692307693</v>
          </cell>
          <cell r="BH26">
            <v>11.571405960272758</v>
          </cell>
          <cell r="BI26">
            <v>55.263713652580449</v>
          </cell>
          <cell r="BJ26">
            <v>32.120901732034937</v>
          </cell>
          <cell r="BK26" t="str">
            <v>OK</v>
          </cell>
          <cell r="BL26">
            <v>6</v>
          </cell>
          <cell r="BM26">
            <v>62</v>
          </cell>
          <cell r="BN26">
            <v>68</v>
          </cell>
          <cell r="BO26">
            <v>53.230769230769234</v>
          </cell>
          <cell r="BP26">
            <v>13.766831190424369</v>
          </cell>
          <cell r="BQ26">
            <v>66.997600421193596</v>
          </cell>
          <cell r="BR26">
            <v>39.463938040344864</v>
          </cell>
          <cell r="BS26" t="str">
            <v>Over</v>
          </cell>
          <cell r="BT26">
            <v>2</v>
          </cell>
          <cell r="BU26">
            <v>1.3846153846153846</v>
          </cell>
          <cell r="BV26">
            <v>0.76794764778830449</v>
          </cell>
          <cell r="BW26">
            <v>2.1525630324036893</v>
          </cell>
          <cell r="BX26">
            <v>0.61666773682708009</v>
          </cell>
          <cell r="BY26" t="str">
            <v>OK</v>
          </cell>
          <cell r="BZ26">
            <v>70</v>
          </cell>
          <cell r="CA26">
            <v>12</v>
          </cell>
          <cell r="CB26">
            <v>6</v>
          </cell>
          <cell r="CC26">
            <v>18</v>
          </cell>
          <cell r="CD26">
            <v>19.307692307692307</v>
          </cell>
          <cell r="CE26">
            <v>6.6756349933247954</v>
          </cell>
          <cell r="CF26">
            <v>25.983327301017102</v>
          </cell>
          <cell r="CG26">
            <v>12.632057314367511</v>
          </cell>
          <cell r="CH26" t="str">
            <v>OK</v>
          </cell>
          <cell r="CI26">
            <v>8</v>
          </cell>
          <cell r="CJ26">
            <v>25</v>
          </cell>
          <cell r="CK26">
            <v>33</v>
          </cell>
          <cell r="CL26">
            <v>10</v>
          </cell>
          <cell r="CM26">
            <v>22</v>
          </cell>
          <cell r="CN26">
            <v>32</v>
          </cell>
          <cell r="CO26">
            <v>65</v>
          </cell>
          <cell r="CP26">
            <v>58.46153846153846</v>
          </cell>
          <cell r="CQ26">
            <v>8.4322336366210706</v>
          </cell>
          <cell r="CR26">
            <v>66.893772098159531</v>
          </cell>
          <cell r="CS26">
            <v>50.029304824917389</v>
          </cell>
          <cell r="CT26" t="str">
            <v>OK</v>
          </cell>
          <cell r="CU26">
            <v>261</v>
          </cell>
          <cell r="CV26">
            <v>32</v>
          </cell>
          <cell r="CW26">
            <v>32</v>
          </cell>
          <cell r="CX26">
            <v>0</v>
          </cell>
          <cell r="CY26">
            <v>1</v>
          </cell>
          <cell r="CZ26">
            <v>0</v>
          </cell>
          <cell r="DA26">
            <v>5</v>
          </cell>
          <cell r="DB26">
            <v>0</v>
          </cell>
          <cell r="DC26">
            <v>6</v>
          </cell>
          <cell r="DD26">
            <v>0</v>
          </cell>
          <cell r="DE26">
            <v>31</v>
          </cell>
          <cell r="DF26">
            <v>30</v>
          </cell>
          <cell r="DG26">
            <v>7</v>
          </cell>
          <cell r="DH26">
            <v>0</v>
          </cell>
          <cell r="DI26">
            <v>0</v>
          </cell>
          <cell r="DJ26">
            <v>12</v>
          </cell>
          <cell r="DK26">
            <v>2</v>
          </cell>
          <cell r="DL26">
            <v>0</v>
          </cell>
          <cell r="DM26">
            <v>0</v>
          </cell>
          <cell r="DN26">
            <v>2</v>
          </cell>
          <cell r="DO26">
            <v>84</v>
          </cell>
          <cell r="DP26">
            <v>2</v>
          </cell>
          <cell r="DQ26">
            <v>3</v>
          </cell>
          <cell r="DR26">
            <v>5</v>
          </cell>
          <cell r="DS26">
            <v>2</v>
          </cell>
          <cell r="DT26">
            <v>3</v>
          </cell>
          <cell r="DU26">
            <v>5</v>
          </cell>
          <cell r="DV26">
            <v>5</v>
          </cell>
          <cell r="DW26">
            <v>0</v>
          </cell>
          <cell r="DX26">
            <v>3</v>
          </cell>
          <cell r="DY26">
            <v>8</v>
          </cell>
          <cell r="DZ26">
            <v>1</v>
          </cell>
          <cell r="EA26">
            <v>3</v>
          </cell>
          <cell r="EB26">
            <v>4</v>
          </cell>
          <cell r="EC26">
            <v>106</v>
          </cell>
          <cell r="ED26">
            <v>7</v>
          </cell>
          <cell r="EE26">
            <v>7</v>
          </cell>
          <cell r="EF26">
            <v>0</v>
          </cell>
          <cell r="EG26">
            <v>0</v>
          </cell>
          <cell r="EH26">
            <v>2</v>
          </cell>
          <cell r="EI26">
            <v>2</v>
          </cell>
          <cell r="EJ26">
            <v>1</v>
          </cell>
          <cell r="EK26">
            <v>2</v>
          </cell>
          <cell r="EL26">
            <v>3</v>
          </cell>
          <cell r="EM26">
            <v>0</v>
          </cell>
          <cell r="EN26">
            <v>1</v>
          </cell>
          <cell r="EO26">
            <v>2</v>
          </cell>
          <cell r="EP26">
            <v>3</v>
          </cell>
          <cell r="EQ26">
            <v>1</v>
          </cell>
          <cell r="ER26">
            <v>2</v>
          </cell>
          <cell r="ES26">
            <v>3</v>
          </cell>
          <cell r="ET26">
            <v>2</v>
          </cell>
          <cell r="EU26">
            <v>2</v>
          </cell>
          <cell r="EV26">
            <v>4</v>
          </cell>
          <cell r="EW26">
            <v>0</v>
          </cell>
          <cell r="EX26">
            <v>3</v>
          </cell>
          <cell r="EY26">
            <v>1</v>
          </cell>
          <cell r="EZ26">
            <v>4</v>
          </cell>
          <cell r="FA26">
            <v>19</v>
          </cell>
          <cell r="FB26">
            <v>0</v>
          </cell>
          <cell r="FC26">
            <v>11</v>
          </cell>
          <cell r="FD26">
            <v>0</v>
          </cell>
          <cell r="FE26">
            <v>11</v>
          </cell>
          <cell r="FF26">
            <v>10</v>
          </cell>
          <cell r="FG26">
            <v>0</v>
          </cell>
          <cell r="FH26">
            <v>10</v>
          </cell>
          <cell r="FI26">
            <v>7</v>
          </cell>
          <cell r="FJ26">
            <v>0</v>
          </cell>
          <cell r="FK26">
            <v>7</v>
          </cell>
          <cell r="FL26">
            <v>3</v>
          </cell>
          <cell r="FM26">
            <v>0</v>
          </cell>
          <cell r="FN26">
            <v>3</v>
          </cell>
          <cell r="FO26">
            <v>31</v>
          </cell>
          <cell r="FP26">
            <v>61</v>
          </cell>
          <cell r="FQ26">
            <v>31.0764</v>
          </cell>
          <cell r="FR26">
            <v>63</v>
          </cell>
          <cell r="FS26">
            <v>42.153846153846153</v>
          </cell>
          <cell r="FT26">
            <v>17.232944001950422</v>
          </cell>
          <cell r="FU26">
            <v>59.386790155796575</v>
          </cell>
          <cell r="FV26">
            <v>24.920902151895731</v>
          </cell>
          <cell r="FW26" t="str">
            <v>Over</v>
          </cell>
          <cell r="FX26">
            <v>43.229599999999998</v>
          </cell>
          <cell r="FY26">
            <v>63</v>
          </cell>
          <cell r="FZ26">
            <v>54.769230769230766</v>
          </cell>
          <cell r="GA26">
            <v>30.378594015506618</v>
          </cell>
          <cell r="GB26">
            <v>85.147824784737381</v>
          </cell>
          <cell r="GC26">
            <v>24.390636753724149</v>
          </cell>
          <cell r="GD26" t="str">
            <v>OK</v>
          </cell>
          <cell r="GE26">
            <v>201</v>
          </cell>
          <cell r="GF26">
            <v>14</v>
          </cell>
          <cell r="GG26">
            <v>13</v>
          </cell>
          <cell r="GH26">
            <v>1.9578900207451218</v>
          </cell>
          <cell r="GI26">
            <v>14.957890020745122</v>
          </cell>
          <cell r="GJ26">
            <v>11.042109979254878</v>
          </cell>
          <cell r="GK26" t="str">
            <v>OK</v>
          </cell>
          <cell r="GL26">
            <v>0</v>
          </cell>
          <cell r="GM26">
            <v>1</v>
          </cell>
          <cell r="GN26">
            <v>1.0801234497346435</v>
          </cell>
          <cell r="GO26">
            <v>2.0801234497346437</v>
          </cell>
          <cell r="GP26">
            <v>-8.012344973464347E-2</v>
          </cell>
          <cell r="GQ26" t="str">
            <v>OK</v>
          </cell>
          <cell r="GR26">
            <v>4</v>
          </cell>
          <cell r="GS26">
            <v>11</v>
          </cell>
          <cell r="GT26">
            <v>15</v>
          </cell>
          <cell r="GU26">
            <v>13.692307692307692</v>
          </cell>
          <cell r="GV26">
            <v>1.3155870289605438</v>
          </cell>
          <cell r="GW26">
            <v>15.007894721268235</v>
          </cell>
          <cell r="GX26">
            <v>12.376720663347148</v>
          </cell>
          <cell r="GY26" t="str">
            <v>OK</v>
          </cell>
          <cell r="GZ26">
            <v>1</v>
          </cell>
          <cell r="HA26">
            <v>1.3846153846153846</v>
          </cell>
          <cell r="HB26">
            <v>0.76794764778830449</v>
          </cell>
          <cell r="HC26">
            <v>2.1525630324036893</v>
          </cell>
          <cell r="HD26">
            <v>0.61666773682708009</v>
          </cell>
          <cell r="HE26" t="str">
            <v>OK</v>
          </cell>
          <cell r="HF26">
            <v>30</v>
          </cell>
          <cell r="HG26">
            <v>9</v>
          </cell>
          <cell r="HH26">
            <v>4.1538461538461542</v>
          </cell>
          <cell r="HI26">
            <v>2.9395621512438956</v>
          </cell>
          <cell r="HJ26">
            <v>7.0934083050900494</v>
          </cell>
          <cell r="HK26">
            <v>1.2142840026022585</v>
          </cell>
          <cell r="HL26" t="str">
            <v>Over</v>
          </cell>
          <cell r="HM26">
            <v>4</v>
          </cell>
          <cell r="HN26">
            <v>7</v>
          </cell>
          <cell r="HO26">
            <v>11</v>
          </cell>
          <cell r="HP26">
            <v>10.76923076923077</v>
          </cell>
          <cell r="HQ26">
            <v>5.340940088190564</v>
          </cell>
          <cell r="HR26">
            <v>16.110170857421334</v>
          </cell>
          <cell r="HS26">
            <v>5.4282906810402061</v>
          </cell>
          <cell r="HT26" t="str">
            <v>OK</v>
          </cell>
          <cell r="HU26">
            <v>5</v>
          </cell>
          <cell r="HV26">
            <v>10.692307692307692</v>
          </cell>
          <cell r="HW26">
            <v>5.8078196623835723</v>
          </cell>
          <cell r="HX26">
            <v>16.500127354691266</v>
          </cell>
          <cell r="HY26">
            <v>4.8844880299241193</v>
          </cell>
          <cell r="HZ26" t="str">
            <v>OK</v>
          </cell>
          <cell r="IA26">
            <v>25</v>
          </cell>
          <cell r="IB26">
            <v>25.197800000000001</v>
          </cell>
          <cell r="IC26">
            <v>5</v>
          </cell>
          <cell r="ID26">
            <v>3</v>
          </cell>
          <cell r="IE26">
            <v>1.2247448713915889</v>
          </cell>
          <cell r="IF26">
            <v>4.2247448713915894</v>
          </cell>
          <cell r="IG26">
            <v>1.7752551286084111</v>
          </cell>
          <cell r="IH26" t="str">
            <v>Over</v>
          </cell>
          <cell r="II26">
            <v>0</v>
          </cell>
          <cell r="IJ26">
            <v>0.69230769230769229</v>
          </cell>
          <cell r="IK26">
            <v>0.63042517195611525</v>
          </cell>
          <cell r="IL26">
            <v>1.3227328642638074</v>
          </cell>
          <cell r="IM26">
            <v>6.1882520351577042E-2</v>
          </cell>
          <cell r="IN26" t="str">
            <v>Under</v>
          </cell>
          <cell r="IO26">
            <v>0</v>
          </cell>
          <cell r="IP26">
            <v>0.53846153846153844</v>
          </cell>
          <cell r="IQ26">
            <v>0.77625002580618474</v>
          </cell>
          <cell r="IR26">
            <v>1.3147115642677232</v>
          </cell>
          <cell r="IS26">
            <v>-0.2377884873446463</v>
          </cell>
          <cell r="IT26" t="str">
            <v>OK</v>
          </cell>
          <cell r="IU26">
            <v>5</v>
          </cell>
          <cell r="IV26">
            <v>4</v>
          </cell>
          <cell r="IW26">
            <v>2.8461538461538463</v>
          </cell>
          <cell r="IX26">
            <v>0.98709623358564913</v>
          </cell>
          <cell r="IY26">
            <v>3.8332500797394955</v>
          </cell>
          <cell r="IZ26">
            <v>1.859057612568197</v>
          </cell>
          <cell r="JA26" t="str">
            <v>Over</v>
          </cell>
          <cell r="JB26">
            <v>1</v>
          </cell>
          <cell r="JC26">
            <v>1</v>
          </cell>
          <cell r="JD26">
            <v>0</v>
          </cell>
          <cell r="JE26">
            <v>1</v>
          </cell>
          <cell r="JF26">
            <v>1</v>
          </cell>
          <cell r="JG26" t="str">
            <v>OK</v>
          </cell>
          <cell r="JH26">
            <v>4</v>
          </cell>
          <cell r="JI26">
            <v>3</v>
          </cell>
          <cell r="JJ26">
            <v>7</v>
          </cell>
          <cell r="JK26">
            <v>7</v>
          </cell>
          <cell r="JL26">
            <v>0</v>
          </cell>
          <cell r="JM26">
            <v>7</v>
          </cell>
          <cell r="JN26">
            <v>7</v>
          </cell>
          <cell r="JO26" t="str">
            <v>OK</v>
          </cell>
          <cell r="JP26">
            <v>2</v>
          </cell>
          <cell r="JQ26">
            <v>2.4615384615384617</v>
          </cell>
          <cell r="JR26">
            <v>1.1266014242982161</v>
          </cell>
          <cell r="JS26">
            <v>3.5881398858366778</v>
          </cell>
          <cell r="JT26">
            <v>1.3349370372402456</v>
          </cell>
          <cell r="JU26" t="str">
            <v>OK</v>
          </cell>
          <cell r="JV26">
            <v>0</v>
          </cell>
          <cell r="JW26">
            <v>0.61538461538461542</v>
          </cell>
          <cell r="JX26">
            <v>0.76794764778830449</v>
          </cell>
          <cell r="JY26">
            <v>1.3833322631729199</v>
          </cell>
          <cell r="JZ26">
            <v>-0.15256303240368907</v>
          </cell>
          <cell r="KA26" t="str">
            <v>OK</v>
          </cell>
          <cell r="KB26">
            <v>3</v>
          </cell>
          <cell r="KC26">
            <v>2</v>
          </cell>
          <cell r="KD26">
            <v>5</v>
          </cell>
          <cell r="KE26">
            <v>4.615384615384615</v>
          </cell>
          <cell r="KF26">
            <v>0.8697184926229049</v>
          </cell>
          <cell r="KG26">
            <v>5.4851031080075199</v>
          </cell>
          <cell r="KH26">
            <v>3.7456661227617101</v>
          </cell>
          <cell r="KI26" t="str">
            <v>OK</v>
          </cell>
          <cell r="KJ26">
            <v>19</v>
          </cell>
          <cell r="KK26">
            <v>1</v>
          </cell>
          <cell r="KL26">
            <v>1.5384615384615385</v>
          </cell>
          <cell r="KM26">
            <v>0.66022529177352474</v>
          </cell>
          <cell r="KN26">
            <v>2.1986868302350633</v>
          </cell>
          <cell r="KO26">
            <v>0.87823624668801381</v>
          </cell>
          <cell r="KP26" t="str">
            <v>OK</v>
          </cell>
          <cell r="KQ26">
            <v>3</v>
          </cell>
          <cell r="KR26">
            <v>2.5384615384615383</v>
          </cell>
          <cell r="KS26">
            <v>1.1266014242982161</v>
          </cell>
          <cell r="KT26">
            <v>3.6650629627597544</v>
          </cell>
          <cell r="KU26">
            <v>1.4118601141633222</v>
          </cell>
          <cell r="KV26" t="str">
            <v>OK</v>
          </cell>
          <cell r="KW26">
            <v>2</v>
          </cell>
          <cell r="KX26">
            <v>2.3076923076923075</v>
          </cell>
          <cell r="KY26">
            <v>1.0315534712764842</v>
          </cell>
          <cell r="KZ26">
            <v>3.3392457789687917</v>
          </cell>
          <cell r="LA26">
            <v>1.2761388364158233</v>
          </cell>
          <cell r="LB26" t="str">
            <v>OK</v>
          </cell>
          <cell r="LC26">
            <v>1</v>
          </cell>
          <cell r="LD26">
            <v>0.84615384615384615</v>
          </cell>
          <cell r="LE26">
            <v>0.89871703427291705</v>
          </cell>
          <cell r="LF26">
            <v>1.7448708804267632</v>
          </cell>
          <cell r="LG26">
            <v>-5.2563188119070903E-2</v>
          </cell>
          <cell r="LH26" t="str">
            <v>OK</v>
          </cell>
          <cell r="LI26">
            <v>7</v>
          </cell>
          <cell r="LJ26">
            <v>86</v>
          </cell>
          <cell r="LK26">
            <v>10</v>
          </cell>
          <cell r="LL26">
            <v>9.9230769230769234</v>
          </cell>
          <cell r="LM26">
            <v>1.4411533842457835</v>
          </cell>
          <cell r="LN26">
            <v>11.364230307322707</v>
          </cell>
          <cell r="LO26">
            <v>8.4819235388311398</v>
          </cell>
          <cell r="LP26" t="str">
            <v>OK</v>
          </cell>
          <cell r="LQ26">
            <v>4</v>
          </cell>
          <cell r="LR26">
            <v>16</v>
          </cell>
          <cell r="LS26">
            <v>0</v>
          </cell>
          <cell r="LT26">
            <v>20</v>
          </cell>
          <cell r="LU26">
            <v>20</v>
          </cell>
          <cell r="LV26">
            <v>0</v>
          </cell>
          <cell r="LW26">
            <v>20</v>
          </cell>
          <cell r="LX26">
            <v>20</v>
          </cell>
          <cell r="LY26" t="str">
            <v>OK</v>
          </cell>
          <cell r="LZ26">
            <v>30</v>
          </cell>
          <cell r="MA26">
            <v>48</v>
          </cell>
          <cell r="MB26">
            <v>48.153846153846153</v>
          </cell>
          <cell r="MC26">
            <v>10.738141939259901</v>
          </cell>
          <cell r="MD26">
            <v>58.89198809310605</v>
          </cell>
          <cell r="ME26">
            <v>37.415704214586256</v>
          </cell>
          <cell r="MF26" t="str">
            <v>OK</v>
          </cell>
          <cell r="MG26">
            <v>7</v>
          </cell>
          <cell r="MH26">
            <v>3.4615384615384617</v>
          </cell>
          <cell r="MI26">
            <v>2.9330128030003726</v>
          </cell>
          <cell r="MJ26">
            <v>6.3945512645388343</v>
          </cell>
          <cell r="MK26">
            <v>0.52852565853808908</v>
          </cell>
          <cell r="ML26" t="str">
            <v>Over</v>
          </cell>
          <cell r="MM26">
            <v>55</v>
          </cell>
          <cell r="MN26">
            <v>35</v>
          </cell>
          <cell r="MO26">
            <v>39.307692307692307</v>
          </cell>
          <cell r="MP26">
            <v>8.6157280151342537</v>
          </cell>
          <cell r="MQ26">
            <v>47.923420322826559</v>
          </cell>
          <cell r="MR26">
            <v>30.691964292558055</v>
          </cell>
          <cell r="MS26" t="str">
            <v>OK</v>
          </cell>
          <cell r="MT26">
            <v>2</v>
          </cell>
          <cell r="MU26">
            <v>3.4615384615384617</v>
          </cell>
          <cell r="MV26">
            <v>3.3320510354080866</v>
          </cell>
          <cell r="MW26">
            <v>6.7935894969465487</v>
          </cell>
          <cell r="MX26">
            <v>0.12948742613037512</v>
          </cell>
          <cell r="MY26" t="str">
            <v>OK</v>
          </cell>
          <cell r="MZ26">
            <v>37</v>
          </cell>
          <cell r="NA26">
            <v>13</v>
          </cell>
          <cell r="NB26">
            <v>14.692307692307692</v>
          </cell>
          <cell r="NC26">
            <v>3.9239566635522252</v>
          </cell>
          <cell r="ND26">
            <v>18.616264355859919</v>
          </cell>
          <cell r="NE26">
            <v>10.768351028755466</v>
          </cell>
          <cell r="NF26" t="str">
            <v>OK</v>
          </cell>
          <cell r="NG26">
            <v>13</v>
          </cell>
          <cell r="NH26">
            <v>26</v>
          </cell>
          <cell r="NI26">
            <v>25.692307692307693</v>
          </cell>
          <cell r="NJ26">
            <v>8.2095941371931342</v>
          </cell>
          <cell r="NK26">
            <v>33.901901829500829</v>
          </cell>
          <cell r="NL26">
            <v>17.482713555114557</v>
          </cell>
          <cell r="NM26" t="str">
            <v>OK</v>
          </cell>
          <cell r="NN26">
            <v>26</v>
          </cell>
          <cell r="NO26">
            <v>2</v>
          </cell>
          <cell r="NP26">
            <v>2.8461538461538463</v>
          </cell>
          <cell r="NQ26">
            <v>0.68873723172119461</v>
          </cell>
          <cell r="NR26">
            <v>3.5348910778750406</v>
          </cell>
          <cell r="NS26">
            <v>2.1574166144326519</v>
          </cell>
          <cell r="NT26" t="str">
            <v>Under</v>
          </cell>
          <cell r="NU26">
            <v>1</v>
          </cell>
          <cell r="NV26">
            <v>1</v>
          </cell>
          <cell r="NW26">
            <v>0</v>
          </cell>
          <cell r="NX26">
            <v>1</v>
          </cell>
          <cell r="NY26">
            <v>1</v>
          </cell>
          <cell r="NZ26" t="str">
            <v>OK</v>
          </cell>
          <cell r="OA26">
            <v>3</v>
          </cell>
          <cell r="OB26">
            <v>7</v>
          </cell>
          <cell r="OC26">
            <v>8.5384615384615383</v>
          </cell>
          <cell r="OD26">
            <v>2.221687969967304</v>
          </cell>
          <cell r="OE26">
            <v>10.760149508428842</v>
          </cell>
          <cell r="OF26">
            <v>6.3167735684942343</v>
          </cell>
          <cell r="OG26" t="str">
            <v>OK</v>
          </cell>
          <cell r="OH26">
            <v>7</v>
          </cell>
          <cell r="OI26">
            <v>5</v>
          </cell>
          <cell r="OJ26">
            <v>6.1538461538461542</v>
          </cell>
          <cell r="OK26">
            <v>1.7246329970051522</v>
          </cell>
          <cell r="OL26">
            <v>7.8784791508513061</v>
          </cell>
          <cell r="OM26">
            <v>4.4292131568410023</v>
          </cell>
          <cell r="ON26" t="str">
            <v>OK</v>
          </cell>
          <cell r="OO26">
            <v>7</v>
          </cell>
          <cell r="OP26">
            <v>0</v>
          </cell>
          <cell r="OQ26">
            <v>7</v>
          </cell>
          <cell r="OR26">
            <v>7</v>
          </cell>
          <cell r="OS26">
            <v>0</v>
          </cell>
          <cell r="OT26">
            <v>7</v>
          </cell>
          <cell r="OU26">
            <v>7</v>
          </cell>
          <cell r="OV26" t="str">
            <v>OK</v>
          </cell>
          <cell r="OW26">
            <v>12</v>
          </cell>
          <cell r="OX26">
            <v>10</v>
          </cell>
          <cell r="OY26">
            <v>2</v>
          </cell>
          <cell r="OZ26">
            <v>12</v>
          </cell>
          <cell r="PA26">
            <v>11.153846153846153</v>
          </cell>
          <cell r="PB26">
            <v>2.9110752265029101</v>
          </cell>
          <cell r="PC26">
            <v>14.064921380349062</v>
          </cell>
          <cell r="PD26">
            <v>8.2427709273432441</v>
          </cell>
          <cell r="PE26" t="str">
            <v>OK</v>
          </cell>
          <cell r="PF26">
            <v>12</v>
          </cell>
          <cell r="PG26">
            <v>4</v>
          </cell>
          <cell r="PH26">
            <v>4.2307692307692308</v>
          </cell>
          <cell r="PI26">
            <v>1.0919284281983381</v>
          </cell>
          <cell r="PJ26">
            <v>5.3226976589675692</v>
          </cell>
          <cell r="PK26">
            <v>3.1388408025708925</v>
          </cell>
          <cell r="PL26" t="str">
            <v>OK</v>
          </cell>
          <cell r="PM26">
            <v>7</v>
          </cell>
          <cell r="PN26">
            <v>0</v>
          </cell>
          <cell r="PO26">
            <v>7</v>
          </cell>
          <cell r="PP26">
            <v>7</v>
          </cell>
          <cell r="PQ26">
            <v>0</v>
          </cell>
          <cell r="PR26">
            <v>7</v>
          </cell>
          <cell r="PS26">
            <v>7</v>
          </cell>
          <cell r="PT26" t="str">
            <v>OK</v>
          </cell>
          <cell r="PU26">
            <v>11</v>
          </cell>
          <cell r="PV26">
            <v>13</v>
          </cell>
          <cell r="PW26">
            <v>15.615384615384615</v>
          </cell>
          <cell r="PX26">
            <v>3.4287622047045256</v>
          </cell>
          <cell r="PY26">
            <v>19.044146820089139</v>
          </cell>
          <cell r="PZ26">
            <v>12.186622410680089</v>
          </cell>
          <cell r="QA26" t="str">
            <v>OK</v>
          </cell>
          <cell r="QB26">
            <v>13</v>
          </cell>
          <cell r="QC26">
            <v>14</v>
          </cell>
          <cell r="QD26">
            <v>14.615384615384615</v>
          </cell>
          <cell r="QE26">
            <v>2.7245324228345873</v>
          </cell>
          <cell r="QF26">
            <v>17.339917038219202</v>
          </cell>
          <cell r="QG26">
            <v>11.890852192550028</v>
          </cell>
          <cell r="QH26" t="str">
            <v>OK</v>
          </cell>
          <cell r="QI26">
            <v>5</v>
          </cell>
          <cell r="QJ26">
            <v>5</v>
          </cell>
          <cell r="QK26">
            <v>6</v>
          </cell>
          <cell r="QL26">
            <v>1.0801234497346435</v>
          </cell>
          <cell r="QM26">
            <v>7.0801234497346437</v>
          </cell>
          <cell r="QN26">
            <v>4.9198765502653563</v>
          </cell>
          <cell r="QO26" t="str">
            <v>OK</v>
          </cell>
          <cell r="QP26">
            <v>5</v>
          </cell>
          <cell r="QQ26">
            <v>4.5384615384615383</v>
          </cell>
          <cell r="QR26">
            <v>3.6655009802068581</v>
          </cell>
          <cell r="QS26">
            <v>8.203962518668396</v>
          </cell>
          <cell r="QT26">
            <v>0.87296055825468022</v>
          </cell>
          <cell r="QU26" t="str">
            <v>OK</v>
          </cell>
          <cell r="QV26">
            <v>8</v>
          </cell>
          <cell r="QW26">
            <v>0</v>
          </cell>
          <cell r="QX26">
            <v>8</v>
          </cell>
          <cell r="QY26">
            <v>8</v>
          </cell>
          <cell r="QZ26">
            <v>0</v>
          </cell>
          <cell r="RA26">
            <v>8</v>
          </cell>
          <cell r="RB26">
            <v>8</v>
          </cell>
          <cell r="RC26" t="str">
            <v>OK</v>
          </cell>
          <cell r="RD26">
            <v>18</v>
          </cell>
          <cell r="RE26">
            <v>44</v>
          </cell>
          <cell r="RF26">
            <v>29.076923076923077</v>
          </cell>
          <cell r="RG26">
            <v>8.5971074443824627</v>
          </cell>
          <cell r="RH26">
            <v>37.674030521305539</v>
          </cell>
          <cell r="RI26">
            <v>20.479815632540614</v>
          </cell>
          <cell r="RJ26" t="str">
            <v>Over</v>
          </cell>
          <cell r="RK26">
            <v>0</v>
          </cell>
          <cell r="RL26">
            <v>0</v>
          </cell>
          <cell r="RM26">
            <v>0</v>
          </cell>
          <cell r="RN26">
            <v>7.615384615384615</v>
          </cell>
          <cell r="RO26">
            <v>5.7087427328391307</v>
          </cell>
          <cell r="RP26">
            <v>13.324127348223746</v>
          </cell>
          <cell r="RQ26">
            <v>1.9066418825454843</v>
          </cell>
          <cell r="RR26" t="str">
            <v>Under</v>
          </cell>
          <cell r="RS26">
            <v>1</v>
          </cell>
          <cell r="RT26">
            <v>1</v>
          </cell>
          <cell r="RU26">
            <v>0</v>
          </cell>
          <cell r="RV26">
            <v>1</v>
          </cell>
          <cell r="RW26">
            <v>1</v>
          </cell>
          <cell r="RX26" t="str">
            <v>OK</v>
          </cell>
          <cell r="RY26">
            <v>45</v>
          </cell>
          <cell r="RZ26">
            <v>12</v>
          </cell>
          <cell r="SA26">
            <v>11.461538461538462</v>
          </cell>
          <cell r="SB26">
            <v>1.265924208854585</v>
          </cell>
          <cell r="SC26">
            <v>12.727462670393047</v>
          </cell>
          <cell r="SD26">
            <v>10.195614252683876</v>
          </cell>
          <cell r="SE26" t="str">
            <v>OK</v>
          </cell>
          <cell r="SF26">
            <v>43</v>
          </cell>
          <cell r="SG26">
            <v>0</v>
          </cell>
          <cell r="SH26">
            <v>8</v>
          </cell>
          <cell r="SI26">
            <v>5</v>
          </cell>
          <cell r="SJ26">
            <v>8</v>
          </cell>
          <cell r="SK26">
            <v>51</v>
          </cell>
          <cell r="SL26">
            <v>59</v>
          </cell>
          <cell r="SM26">
            <v>36.769230769230766</v>
          </cell>
          <cell r="SN26">
            <v>11.240950776467901</v>
          </cell>
          <cell r="SO26">
            <v>48.010181545698671</v>
          </cell>
          <cell r="SP26">
            <v>25.528279992762865</v>
          </cell>
          <cell r="SQ26" t="str">
            <v>Over</v>
          </cell>
          <cell r="SR26">
            <v>71</v>
          </cell>
          <cell r="SS26">
            <v>1</v>
          </cell>
          <cell r="ST26">
            <v>0.84615384615384615</v>
          </cell>
          <cell r="SU26">
            <v>0.98709623358564913</v>
          </cell>
          <cell r="SV26">
            <v>1.8332500797394953</v>
          </cell>
          <cell r="SW26">
            <v>-0.14094238743180298</v>
          </cell>
          <cell r="SX26" t="str">
            <v>OK</v>
          </cell>
          <cell r="SY26">
            <v>54</v>
          </cell>
          <cell r="SZ26">
            <v>27</v>
          </cell>
          <cell r="TA26">
            <v>26</v>
          </cell>
          <cell r="TB26">
            <v>107</v>
          </cell>
          <cell r="TC26">
            <v>88.384615384615387</v>
          </cell>
          <cell r="TD26">
            <v>20.242440817658579</v>
          </cell>
          <cell r="TE26">
            <v>108.62705620227396</v>
          </cell>
          <cell r="TF26">
            <v>68.142174566956811</v>
          </cell>
          <cell r="TG26" t="str">
            <v>OK</v>
          </cell>
          <cell r="TH26">
            <v>108</v>
          </cell>
          <cell r="TI26">
            <v>5</v>
          </cell>
          <cell r="TJ26">
            <v>4.8461538461538458</v>
          </cell>
          <cell r="TK26">
            <v>0.55470019622522815</v>
          </cell>
          <cell r="TL26">
            <v>5.4008540423790743</v>
          </cell>
          <cell r="TM26">
            <v>4.2914536499286173</v>
          </cell>
          <cell r="TN26" t="str">
            <v>OK</v>
          </cell>
          <cell r="TO26">
            <v>30</v>
          </cell>
          <cell r="TP26">
            <v>0</v>
          </cell>
          <cell r="TQ26">
            <v>30</v>
          </cell>
          <cell r="TR26">
            <v>25.615384615384617</v>
          </cell>
          <cell r="TS26">
            <v>7.0301548292393239</v>
          </cell>
          <cell r="TT26">
            <v>32.645539444623942</v>
          </cell>
          <cell r="TU26">
            <v>18.585229786145291</v>
          </cell>
          <cell r="TV26" t="str">
            <v>OK</v>
          </cell>
          <cell r="TW26">
            <v>5</v>
          </cell>
          <cell r="TX26">
            <v>0</v>
          </cell>
          <cell r="TY26">
            <v>5</v>
          </cell>
          <cell r="TZ26">
            <v>5</v>
          </cell>
          <cell r="UA26">
            <v>0</v>
          </cell>
          <cell r="UB26">
            <v>5</v>
          </cell>
          <cell r="UC26">
            <v>5</v>
          </cell>
          <cell r="UD26" t="str">
            <v>OK</v>
          </cell>
          <cell r="UE26">
            <v>3</v>
          </cell>
          <cell r="UF26">
            <v>2</v>
          </cell>
          <cell r="UG26">
            <v>5</v>
          </cell>
          <cell r="UH26">
            <v>5</v>
          </cell>
          <cell r="UI26">
            <v>0</v>
          </cell>
          <cell r="UJ26">
            <v>5</v>
          </cell>
          <cell r="UK26">
            <v>5</v>
          </cell>
          <cell r="UL26" t="str">
            <v>OK</v>
          </cell>
          <cell r="UM26">
            <v>45</v>
          </cell>
          <cell r="UN26">
            <v>7</v>
          </cell>
          <cell r="UO26">
            <v>7</v>
          </cell>
          <cell r="UP26">
            <v>0</v>
          </cell>
          <cell r="UQ26">
            <v>7</v>
          </cell>
          <cell r="UR26">
            <v>7</v>
          </cell>
          <cell r="US26" t="str">
            <v>OK</v>
          </cell>
          <cell r="UT26">
            <v>7</v>
          </cell>
          <cell r="UU26">
            <v>77</v>
          </cell>
          <cell r="UV26">
            <v>71.07692307692308</v>
          </cell>
          <cell r="UW26">
            <v>10.873986837567436</v>
          </cell>
          <cell r="UX26">
            <v>81.950909914490524</v>
          </cell>
          <cell r="UY26">
            <v>60.202936239355644</v>
          </cell>
          <cell r="UZ26" t="str">
            <v>OK</v>
          </cell>
          <cell r="VA26">
            <v>61</v>
          </cell>
          <cell r="VB26">
            <v>59.615384615384613</v>
          </cell>
          <cell r="VC26">
            <v>10.332299369279337</v>
          </cell>
          <cell r="VD26">
            <v>69.947683984663954</v>
          </cell>
          <cell r="VE26">
            <v>49.283085246105273</v>
          </cell>
          <cell r="VF26" t="str">
            <v>OK</v>
          </cell>
          <cell r="VG26">
            <v>138</v>
          </cell>
          <cell r="VH26">
            <v>656</v>
          </cell>
          <cell r="VI26">
            <v>90</v>
          </cell>
          <cell r="VJ26">
            <v>0</v>
          </cell>
          <cell r="VK26">
            <v>90</v>
          </cell>
          <cell r="VL26">
            <v>81.615384615384613</v>
          </cell>
          <cell r="VM26">
            <v>11.948071403218604</v>
          </cell>
          <cell r="VN26">
            <v>93.563456018603219</v>
          </cell>
          <cell r="VO26">
            <v>69.667313212166007</v>
          </cell>
          <cell r="VP26" t="str">
            <v>OK</v>
          </cell>
          <cell r="VQ26">
            <v>90</v>
          </cell>
          <cell r="VR26">
            <v>70</v>
          </cell>
          <cell r="VS26">
            <v>0</v>
          </cell>
          <cell r="VT26">
            <v>70</v>
          </cell>
          <cell r="VU26">
            <v>68.15384615384616</v>
          </cell>
          <cell r="VV26">
            <v>12.772667131066456</v>
          </cell>
          <cell r="VW26">
            <v>80.926513284912616</v>
          </cell>
          <cell r="VX26">
            <v>55.381179022779705</v>
          </cell>
          <cell r="VY26" t="str">
            <v>OK</v>
          </cell>
          <cell r="VZ26">
            <v>70</v>
          </cell>
          <cell r="WA26">
            <v>267</v>
          </cell>
          <cell r="WB26">
            <v>0</v>
          </cell>
          <cell r="WC26">
            <v>267</v>
          </cell>
          <cell r="WD26">
            <v>228.07692307692307</v>
          </cell>
          <cell r="WE26">
            <v>78.765962973082011</v>
          </cell>
          <cell r="WF26">
            <v>306.84288605000506</v>
          </cell>
          <cell r="WG26">
            <v>149.31096010384107</v>
          </cell>
          <cell r="WH26" t="str">
            <v>OK</v>
          </cell>
          <cell r="WI26">
            <v>267</v>
          </cell>
          <cell r="WJ26">
            <v>24</v>
          </cell>
          <cell r="WK26">
            <v>0</v>
          </cell>
          <cell r="WL26">
            <v>24</v>
          </cell>
          <cell r="WM26">
            <v>28</v>
          </cell>
          <cell r="WN26">
            <v>8.0932070281193234</v>
          </cell>
          <cell r="WO26">
            <v>36.093207028119323</v>
          </cell>
          <cell r="WP26">
            <v>19.906792971880677</v>
          </cell>
          <cell r="WQ26" t="str">
            <v>OK</v>
          </cell>
          <cell r="WR26">
            <v>24</v>
          </cell>
          <cell r="WS26">
            <v>70</v>
          </cell>
          <cell r="WT26">
            <v>0</v>
          </cell>
          <cell r="WU26">
            <v>70</v>
          </cell>
          <cell r="WV26">
            <v>80.615384615384613</v>
          </cell>
          <cell r="WW26">
            <v>11.885134002459129</v>
          </cell>
          <cell r="WX26">
            <v>92.500518617843738</v>
          </cell>
          <cell r="WY26">
            <v>68.730250612925488</v>
          </cell>
          <cell r="WZ26" t="str">
            <v>OK</v>
          </cell>
          <cell r="XA26">
            <v>70</v>
          </cell>
          <cell r="XB26">
            <v>55</v>
          </cell>
          <cell r="XC26">
            <v>0</v>
          </cell>
          <cell r="XD26">
            <v>55</v>
          </cell>
          <cell r="XE26">
            <v>59.692307692307693</v>
          </cell>
          <cell r="XF26">
            <v>11.033166781607605</v>
          </cell>
          <cell r="XG26">
            <v>70.725474473915298</v>
          </cell>
          <cell r="XH26">
            <v>48.659140910700089</v>
          </cell>
          <cell r="XI26" t="str">
            <v>OK</v>
          </cell>
          <cell r="XJ26">
            <v>55</v>
          </cell>
          <cell r="XK26">
            <v>317</v>
          </cell>
          <cell r="XL26">
            <v>0</v>
          </cell>
          <cell r="XM26">
            <v>317</v>
          </cell>
          <cell r="XN26">
            <v>268</v>
          </cell>
          <cell r="XO26">
            <v>77.685262437607818</v>
          </cell>
          <cell r="XP26">
            <v>345.68526243760783</v>
          </cell>
          <cell r="XQ26">
            <v>190.31473756239217</v>
          </cell>
          <cell r="XR26" t="str">
            <v>OK</v>
          </cell>
          <cell r="XS26">
            <v>317</v>
          </cell>
          <cell r="XT26">
            <v>220</v>
          </cell>
          <cell r="XU26">
            <v>0</v>
          </cell>
          <cell r="XV26">
            <v>220</v>
          </cell>
          <cell r="XW26">
            <v>216.61538461538461</v>
          </cell>
          <cell r="XX26">
            <v>69.597100588001553</v>
          </cell>
          <cell r="XY26">
            <v>286.21248520338617</v>
          </cell>
          <cell r="XZ26">
            <v>147.01828402738306</v>
          </cell>
          <cell r="YA26" t="str">
            <v>OK</v>
          </cell>
          <cell r="YB26">
            <v>220</v>
          </cell>
          <cell r="YC26">
            <v>68</v>
          </cell>
          <cell r="YD26">
            <v>0</v>
          </cell>
          <cell r="YE26">
            <v>68</v>
          </cell>
          <cell r="YF26">
            <v>60.153846153846153</v>
          </cell>
          <cell r="YG26">
            <v>12.889570421120535</v>
          </cell>
          <cell r="YH26">
            <v>73.043416574966685</v>
          </cell>
          <cell r="YI26">
            <v>47.264275732725622</v>
          </cell>
          <cell r="YJ26" t="str">
            <v>OK</v>
          </cell>
          <cell r="YK26">
            <v>68</v>
          </cell>
          <cell r="YL26">
            <v>10</v>
          </cell>
          <cell r="YM26">
            <v>0</v>
          </cell>
          <cell r="YN26">
            <v>10</v>
          </cell>
          <cell r="YO26">
            <v>15.23076923076923</v>
          </cell>
          <cell r="YP26">
            <v>3.5155332965247768</v>
          </cell>
          <cell r="YQ26">
            <v>18.746302527294006</v>
          </cell>
          <cell r="YR26">
            <v>11.715235934244454</v>
          </cell>
          <cell r="YS26" t="str">
            <v>Under</v>
          </cell>
          <cell r="YT26">
            <v>10</v>
          </cell>
          <cell r="YU26">
            <v>82</v>
          </cell>
          <cell r="YV26">
            <v>0</v>
          </cell>
          <cell r="YW26">
            <v>82</v>
          </cell>
          <cell r="YX26">
            <v>85</v>
          </cell>
          <cell r="YY26">
            <v>22.293496809607955</v>
          </cell>
          <cell r="YZ26">
            <v>107.29349680960796</v>
          </cell>
          <cell r="ZA26">
            <v>62.706503190392041</v>
          </cell>
          <cell r="ZB26" t="str">
            <v>OK</v>
          </cell>
          <cell r="ZC26">
            <v>82</v>
          </cell>
          <cell r="ZD26">
            <v>80</v>
          </cell>
          <cell r="ZE26">
            <v>0</v>
          </cell>
          <cell r="ZF26">
            <v>80</v>
          </cell>
          <cell r="ZG26">
            <v>69.692307692307693</v>
          </cell>
          <cell r="ZH26">
            <v>18.825446499284851</v>
          </cell>
          <cell r="ZI26">
            <v>88.517754191592545</v>
          </cell>
          <cell r="ZJ26">
            <v>50.866861193022842</v>
          </cell>
          <cell r="ZK26" t="str">
            <v>OK</v>
          </cell>
          <cell r="ZL26">
            <v>80</v>
          </cell>
          <cell r="ZM26">
            <v>48</v>
          </cell>
          <cell r="ZN26">
            <v>0</v>
          </cell>
          <cell r="ZO26">
            <v>48</v>
          </cell>
          <cell r="ZP26">
            <v>36.53846153846154</v>
          </cell>
          <cell r="ZQ26">
            <v>10.405250154091961</v>
          </cell>
          <cell r="ZR26">
            <v>46.943711692553499</v>
          </cell>
          <cell r="ZS26">
            <v>26.133211384369581</v>
          </cell>
          <cell r="ZT26" t="str">
            <v>Over</v>
          </cell>
          <cell r="ZU26">
            <v>48</v>
          </cell>
          <cell r="ZV26">
            <v>6</v>
          </cell>
          <cell r="ZW26">
            <v>0</v>
          </cell>
          <cell r="ZX26">
            <v>6</v>
          </cell>
          <cell r="ZY26">
            <v>7.384615384615385</v>
          </cell>
          <cell r="ZZ26">
            <v>2.1031112483834336</v>
          </cell>
          <cell r="AAA26">
            <v>9.4877266329988181</v>
          </cell>
          <cell r="AAB26">
            <v>5.2815041362319519</v>
          </cell>
          <cell r="AAC26" t="str">
            <v>OK</v>
          </cell>
          <cell r="AAD26">
            <v>6</v>
          </cell>
          <cell r="AAE26">
            <v>45</v>
          </cell>
          <cell r="AAF26">
            <v>0</v>
          </cell>
          <cell r="AAG26">
            <v>45</v>
          </cell>
          <cell r="AAH26">
            <v>52.615384615384613</v>
          </cell>
          <cell r="AAI26">
            <v>15.207117092217386</v>
          </cell>
          <cell r="AAJ26">
            <v>67.822501707602001</v>
          </cell>
          <cell r="AAK26">
            <v>37.408267523167225</v>
          </cell>
          <cell r="AAL26" t="str">
            <v>OK</v>
          </cell>
          <cell r="AAM26">
            <v>45</v>
          </cell>
          <cell r="AAN26">
            <v>15</v>
          </cell>
          <cell r="AAO26">
            <v>12</v>
          </cell>
          <cell r="AAP26">
            <v>4.9665548085837798</v>
          </cell>
          <cell r="AAQ26">
            <v>16.96655480858378</v>
          </cell>
          <cell r="AAR26">
            <v>7.0334451914162202</v>
          </cell>
          <cell r="AAS26" t="str">
            <v>OK</v>
          </cell>
          <cell r="AAT26">
            <v>15</v>
          </cell>
          <cell r="AAU26">
            <v>1467</v>
          </cell>
          <cell r="AAV26">
            <v>2671</v>
          </cell>
          <cell r="AAW26">
            <v>2136.8000000000002</v>
          </cell>
          <cell r="AAX26">
            <v>0</v>
          </cell>
          <cell r="AAY26">
            <v>25</v>
          </cell>
          <cell r="AAZ26">
            <v>2</v>
          </cell>
          <cell r="ABA26">
            <v>2</v>
          </cell>
          <cell r="ABB26">
            <v>2</v>
          </cell>
          <cell r="ABC26">
            <v>2</v>
          </cell>
          <cell r="ABD26">
            <v>2</v>
          </cell>
          <cell r="ABE26">
            <v>2</v>
          </cell>
          <cell r="ABF26">
            <v>1</v>
          </cell>
          <cell r="ABG26">
            <v>1</v>
          </cell>
          <cell r="ABH26">
            <v>1</v>
          </cell>
          <cell r="ABI26">
            <v>40</v>
          </cell>
          <cell r="ABJ26">
            <v>0</v>
          </cell>
          <cell r="ABK26">
            <v>0</v>
          </cell>
          <cell r="ABL26">
            <v>0</v>
          </cell>
          <cell r="ABM26">
            <v>0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40</v>
          </cell>
          <cell r="ABX26">
            <v>263</v>
          </cell>
          <cell r="ABY26">
            <v>0</v>
          </cell>
          <cell r="ABZ26">
            <v>199</v>
          </cell>
          <cell r="ACA26">
            <v>-64</v>
          </cell>
          <cell r="ACB26">
            <v>0</v>
          </cell>
          <cell r="ACC26">
            <v>1553</v>
          </cell>
          <cell r="ACD26">
            <v>61</v>
          </cell>
          <cell r="ACE26">
            <v>1243</v>
          </cell>
          <cell r="ACF26">
            <v>-310</v>
          </cell>
          <cell r="ACG26">
            <v>0</v>
          </cell>
          <cell r="ACH26">
            <v>79</v>
          </cell>
          <cell r="ACI26">
            <v>79</v>
          </cell>
          <cell r="ACJ26">
            <v>63</v>
          </cell>
          <cell r="ACK26">
            <v>-16</v>
          </cell>
          <cell r="ACL26">
            <v>0</v>
          </cell>
          <cell r="ACM26">
            <v>61</v>
          </cell>
          <cell r="ACN26">
            <v>79</v>
          </cell>
          <cell r="ACO26">
            <v>49</v>
          </cell>
          <cell r="ACP26">
            <v>-12</v>
          </cell>
          <cell r="ACQ26">
            <v>0</v>
          </cell>
          <cell r="ACR26">
            <v>44</v>
          </cell>
          <cell r="ACS26">
            <v>263</v>
          </cell>
          <cell r="ACT26">
            <v>35</v>
          </cell>
          <cell r="ACU26">
            <v>-9</v>
          </cell>
          <cell r="ACV26">
            <v>0</v>
          </cell>
          <cell r="ACW26">
            <v>14</v>
          </cell>
          <cell r="ACX26">
            <v>44</v>
          </cell>
          <cell r="ACY26">
            <v>11</v>
          </cell>
          <cell r="ACZ26">
            <v>-3</v>
          </cell>
          <cell r="ADA26">
            <v>0</v>
          </cell>
          <cell r="ADB26">
            <v>36</v>
          </cell>
          <cell r="ADC26">
            <v>43</v>
          </cell>
          <cell r="ADD26">
            <v>30</v>
          </cell>
          <cell r="ADE26">
            <v>-6</v>
          </cell>
          <cell r="ADF26">
            <v>0</v>
          </cell>
          <cell r="ADG26">
            <v>107</v>
          </cell>
          <cell r="ADH26">
            <v>209</v>
          </cell>
          <cell r="ADI26">
            <v>86</v>
          </cell>
          <cell r="ADJ26">
            <v>-21</v>
          </cell>
          <cell r="ADK26">
            <v>0</v>
          </cell>
          <cell r="ADL26">
            <v>8</v>
          </cell>
          <cell r="ADM26">
            <v>6</v>
          </cell>
          <cell r="ADN26">
            <v>4</v>
          </cell>
          <cell r="ADO26">
            <v>-4</v>
          </cell>
          <cell r="ADP26">
            <v>0</v>
          </cell>
          <cell r="ADQ26">
            <v>32</v>
          </cell>
          <cell r="ADR26">
            <v>107</v>
          </cell>
          <cell r="ADS26">
            <v>25</v>
          </cell>
          <cell r="ADT26">
            <v>-7</v>
          </cell>
          <cell r="ADU26">
            <v>0</v>
          </cell>
          <cell r="ADV26">
            <v>2</v>
          </cell>
          <cell r="ADW26">
            <v>12</v>
          </cell>
          <cell r="ADX26">
            <v>1</v>
          </cell>
          <cell r="ADY26">
            <v>-1</v>
          </cell>
          <cell r="ADZ26">
            <v>0</v>
          </cell>
          <cell r="AEA26">
            <v>3</v>
          </cell>
          <cell r="AEB26">
            <v>2</v>
          </cell>
          <cell r="AEC26">
            <v>2</v>
          </cell>
          <cell r="AED26">
            <v>-1</v>
          </cell>
          <cell r="AEE26">
            <v>0</v>
          </cell>
          <cell r="AEF26">
            <v>5</v>
          </cell>
          <cell r="AEG26">
            <v>3</v>
          </cell>
          <cell r="AEH26">
            <v>4</v>
          </cell>
          <cell r="AEI26">
            <v>-1</v>
          </cell>
          <cell r="AEJ26">
            <v>0</v>
          </cell>
          <cell r="AEK26">
            <v>12</v>
          </cell>
          <cell r="AEL26">
            <v>36</v>
          </cell>
          <cell r="AEM26">
            <v>36</v>
          </cell>
          <cell r="AEN26">
            <v>24</v>
          </cell>
          <cell r="AEO26">
            <v>0</v>
          </cell>
          <cell r="AEP26">
            <v>8</v>
          </cell>
          <cell r="AEQ26">
            <v>5</v>
          </cell>
          <cell r="AER26">
            <v>6</v>
          </cell>
          <cell r="AES26">
            <v>-2</v>
          </cell>
          <cell r="AET26">
            <v>0</v>
          </cell>
          <cell r="AEU26">
            <v>5</v>
          </cell>
          <cell r="AEV26">
            <v>7</v>
          </cell>
          <cell r="AEW26">
            <v>5</v>
          </cell>
          <cell r="AEX26">
            <v>0</v>
          </cell>
          <cell r="AEY26">
            <v>0</v>
          </cell>
          <cell r="AEZ26">
            <v>7</v>
          </cell>
          <cell r="AFA26">
            <v>8</v>
          </cell>
          <cell r="AFB26">
            <v>6</v>
          </cell>
          <cell r="AFC26">
            <v>-1</v>
          </cell>
          <cell r="AFD26">
            <v>0</v>
          </cell>
          <cell r="AFE26">
            <v>20</v>
          </cell>
          <cell r="AFF26">
            <v>5</v>
          </cell>
          <cell r="AFG26">
            <v>16</v>
          </cell>
          <cell r="AFH26">
            <v>-4</v>
          </cell>
          <cell r="AFI26">
            <v>0</v>
          </cell>
          <cell r="AFJ26">
            <v>7</v>
          </cell>
          <cell r="AFK26">
            <v>20</v>
          </cell>
          <cell r="AFL26">
            <v>6</v>
          </cell>
          <cell r="AFM26">
            <v>-1</v>
          </cell>
          <cell r="AFN26">
            <v>0</v>
          </cell>
          <cell r="AFO26">
            <v>1</v>
          </cell>
          <cell r="AFP26">
            <v>7</v>
          </cell>
          <cell r="AFQ26">
            <v>1</v>
          </cell>
          <cell r="AFR26">
            <v>0</v>
          </cell>
          <cell r="AFS26">
            <v>0</v>
          </cell>
          <cell r="AFT26">
            <v>15</v>
          </cell>
          <cell r="AFU26">
            <v>1</v>
          </cell>
          <cell r="AFV26">
            <v>10</v>
          </cell>
          <cell r="AFW26">
            <v>-5</v>
          </cell>
          <cell r="AFX26">
            <v>0</v>
          </cell>
          <cell r="AFY26">
            <v>7</v>
          </cell>
          <cell r="AFZ26">
            <v>9</v>
          </cell>
          <cell r="AGA26">
            <v>5</v>
          </cell>
          <cell r="AGB26">
            <v>-2</v>
          </cell>
          <cell r="AGC26">
            <v>0</v>
          </cell>
          <cell r="AGD26">
            <v>9</v>
          </cell>
          <cell r="AGE26">
            <v>13</v>
          </cell>
          <cell r="AGF26">
            <v>8</v>
          </cell>
          <cell r="AGG26">
            <v>-1</v>
          </cell>
          <cell r="AGH26">
            <v>0</v>
          </cell>
          <cell r="AGI26">
            <v>59</v>
          </cell>
          <cell r="AGJ26">
            <v>7</v>
          </cell>
          <cell r="AGK26">
            <v>55</v>
          </cell>
          <cell r="AGL26">
            <v>-4</v>
          </cell>
          <cell r="AGM26">
            <v>0</v>
          </cell>
          <cell r="AGN26">
            <v>60</v>
          </cell>
          <cell r="AGO26">
            <v>60</v>
          </cell>
          <cell r="AGP26">
            <v>0</v>
          </cell>
          <cell r="AGQ26">
            <v>0</v>
          </cell>
          <cell r="AGR26">
            <v>18</v>
          </cell>
          <cell r="AGS26">
            <v>18</v>
          </cell>
          <cell r="AGT26">
            <v>0</v>
          </cell>
          <cell r="AGU26">
            <v>0</v>
          </cell>
          <cell r="AGV26">
            <v>65</v>
          </cell>
          <cell r="AGW26">
            <v>65</v>
          </cell>
          <cell r="AGX26">
            <v>0</v>
          </cell>
          <cell r="AGY26">
            <v>0</v>
          </cell>
          <cell r="AGZ26">
            <v>49</v>
          </cell>
          <cell r="AHA26">
            <v>49</v>
          </cell>
          <cell r="AHB26">
            <v>0</v>
          </cell>
          <cell r="AHC26">
            <v>0</v>
          </cell>
          <cell r="AHD26">
            <v>70</v>
          </cell>
          <cell r="AHE26">
            <v>70</v>
          </cell>
          <cell r="AHF26">
            <v>0</v>
          </cell>
          <cell r="AHG26">
            <v>0</v>
          </cell>
          <cell r="AHH26">
            <v>5</v>
          </cell>
          <cell r="AHI26">
            <v>5</v>
          </cell>
          <cell r="AHJ26">
            <v>0</v>
          </cell>
          <cell r="AHK26">
            <v>0</v>
          </cell>
          <cell r="AHL26">
            <v>6</v>
          </cell>
          <cell r="AHM26">
            <v>6</v>
          </cell>
          <cell r="AHN26">
            <v>0</v>
          </cell>
          <cell r="AHO26">
            <v>0</v>
          </cell>
          <cell r="AHP26">
            <v>5</v>
          </cell>
          <cell r="AHQ26">
            <v>5</v>
          </cell>
          <cell r="AHR26">
            <v>0</v>
          </cell>
          <cell r="AHS26">
            <v>0</v>
          </cell>
          <cell r="AHT26">
            <v>5</v>
          </cell>
          <cell r="AHU26">
            <v>5</v>
          </cell>
          <cell r="AHV26">
            <v>0</v>
          </cell>
          <cell r="AHW26">
            <v>0</v>
          </cell>
          <cell r="AHX26">
            <v>14</v>
          </cell>
          <cell r="AHY26">
            <v>14</v>
          </cell>
          <cell r="AHZ26">
            <v>0</v>
          </cell>
          <cell r="AIA26">
            <v>0</v>
          </cell>
          <cell r="AIB26">
            <v>25</v>
          </cell>
          <cell r="AIC26">
            <v>25</v>
          </cell>
          <cell r="AID26">
            <v>0</v>
          </cell>
          <cell r="AIF26" t="str">
            <v>*</v>
          </cell>
          <cell r="AIG26">
            <v>40</v>
          </cell>
          <cell r="AIH26">
            <v>50</v>
          </cell>
          <cell r="AII26">
            <v>5</v>
          </cell>
          <cell r="AIJ26">
            <v>7</v>
          </cell>
          <cell r="AIK26">
            <v>14</v>
          </cell>
          <cell r="AIL26">
            <v>0</v>
          </cell>
          <cell r="AIM26">
            <v>3</v>
          </cell>
        </row>
        <row r="27">
          <cell r="B27" t="str">
            <v>รพศ.นครปฐม</v>
          </cell>
          <cell r="C27">
            <v>5</v>
          </cell>
          <cell r="D27" t="str">
            <v>นครปฐม</v>
          </cell>
          <cell r="E27">
            <v>10679</v>
          </cell>
          <cell r="F27" t="str">
            <v>โรงพยาบาลนครปฐม</v>
          </cell>
          <cell r="G27" t="str">
            <v>A ใหญ่</v>
          </cell>
          <cell r="H27" t="str">
            <v>รพ.ระดับ A เตียง 700-1,000</v>
          </cell>
          <cell r="I27">
            <v>722</v>
          </cell>
          <cell r="J27">
            <v>667</v>
          </cell>
          <cell r="K27">
            <v>3</v>
          </cell>
          <cell r="L27">
            <v>782727</v>
          </cell>
          <cell r="M27">
            <v>328628</v>
          </cell>
          <cell r="N27">
            <v>0</v>
          </cell>
          <cell r="O27">
            <v>162178</v>
          </cell>
          <cell r="P27">
            <v>166450</v>
          </cell>
          <cell r="Q27">
            <v>7</v>
          </cell>
          <cell r="R27">
            <v>5.3016929804259281</v>
          </cell>
          <cell r="S27">
            <v>1.1208970766356106</v>
          </cell>
          <cell r="T27">
            <v>6.6271162255324096</v>
          </cell>
          <cell r="U27">
            <v>4.3853220722611876</v>
          </cell>
          <cell r="V27" t="str">
            <v>Over</v>
          </cell>
          <cell r="W27">
            <v>3</v>
          </cell>
          <cell r="X27">
            <v>3.3076923076923075</v>
          </cell>
          <cell r="Y27">
            <v>0.48038446141526181</v>
          </cell>
          <cell r="Z27">
            <v>3.7880767691075694</v>
          </cell>
          <cell r="AA27">
            <v>2.8273078462770456</v>
          </cell>
          <cell r="AB27" t="str">
            <v>OK</v>
          </cell>
          <cell r="AC27">
            <v>30</v>
          </cell>
          <cell r="AD27">
            <v>29.53846153846154</v>
          </cell>
          <cell r="AE27">
            <v>2.8756270219259603</v>
          </cell>
          <cell r="AF27">
            <v>32.414088560387498</v>
          </cell>
          <cell r="AG27">
            <v>26.662834516535579</v>
          </cell>
          <cell r="AH27" t="str">
            <v>OK</v>
          </cell>
          <cell r="AI27">
            <v>0</v>
          </cell>
          <cell r="AJ27">
            <v>1.0769230769230769</v>
          </cell>
          <cell r="AK27">
            <v>0.8623164985025763</v>
          </cell>
          <cell r="AL27">
            <v>1.9392395754256531</v>
          </cell>
          <cell r="AM27">
            <v>0.21460657842050057</v>
          </cell>
          <cell r="AN27" t="str">
            <v>Under</v>
          </cell>
          <cell r="AO27">
            <v>1</v>
          </cell>
          <cell r="AP27">
            <v>1.4615384615384615</v>
          </cell>
          <cell r="AQ27">
            <v>0.8770580193070292</v>
          </cell>
          <cell r="AR27">
            <v>2.3385964808454904</v>
          </cell>
          <cell r="AS27">
            <v>0.58448044223143225</v>
          </cell>
          <cell r="AT27" t="str">
            <v>OK</v>
          </cell>
          <cell r="AU27">
            <v>3</v>
          </cell>
          <cell r="AV27">
            <v>4</v>
          </cell>
          <cell r="AW27">
            <v>7</v>
          </cell>
          <cell r="AX27">
            <v>9.615384615384615</v>
          </cell>
          <cell r="AY27">
            <v>2.0631069425529684</v>
          </cell>
          <cell r="AZ27">
            <v>11.678491557937583</v>
          </cell>
          <cell r="BA27">
            <v>7.5522776728316465</v>
          </cell>
          <cell r="BB27" t="str">
            <v>Under</v>
          </cell>
          <cell r="BC27">
            <v>48</v>
          </cell>
          <cell r="BD27">
            <v>10</v>
          </cell>
          <cell r="BE27">
            <v>21</v>
          </cell>
          <cell r="BF27">
            <v>31</v>
          </cell>
          <cell r="BG27">
            <v>43.692307692307693</v>
          </cell>
          <cell r="BH27">
            <v>11.571405960272758</v>
          </cell>
          <cell r="BI27">
            <v>55.263713652580449</v>
          </cell>
          <cell r="BJ27">
            <v>32.120901732034937</v>
          </cell>
          <cell r="BK27" t="str">
            <v>Under</v>
          </cell>
          <cell r="BL27">
            <v>4</v>
          </cell>
          <cell r="BM27">
            <v>37</v>
          </cell>
          <cell r="BN27">
            <v>41</v>
          </cell>
          <cell r="BO27">
            <v>53.230769230769234</v>
          </cell>
          <cell r="BP27">
            <v>13.766831190424369</v>
          </cell>
          <cell r="BQ27">
            <v>66.997600421193596</v>
          </cell>
          <cell r="BR27">
            <v>39.463938040344864</v>
          </cell>
          <cell r="BS27" t="str">
            <v>OK</v>
          </cell>
          <cell r="BT27">
            <v>1</v>
          </cell>
          <cell r="BU27">
            <v>1.3846153846153846</v>
          </cell>
          <cell r="BV27">
            <v>0.76794764778830449</v>
          </cell>
          <cell r="BW27">
            <v>2.1525630324036893</v>
          </cell>
          <cell r="BX27">
            <v>0.61666773682708009</v>
          </cell>
          <cell r="BY27" t="str">
            <v>OK</v>
          </cell>
          <cell r="BZ27">
            <v>42</v>
          </cell>
          <cell r="CA27">
            <v>10</v>
          </cell>
          <cell r="CB27">
            <v>5</v>
          </cell>
          <cell r="CC27">
            <v>15</v>
          </cell>
          <cell r="CD27">
            <v>19.307692307692307</v>
          </cell>
          <cell r="CE27">
            <v>6.6756349933247954</v>
          </cell>
          <cell r="CF27">
            <v>25.983327301017102</v>
          </cell>
          <cell r="CG27">
            <v>12.632057314367511</v>
          </cell>
          <cell r="CH27" t="str">
            <v>OK</v>
          </cell>
          <cell r="CI27">
            <v>8</v>
          </cell>
          <cell r="CJ27">
            <v>25</v>
          </cell>
          <cell r="CK27">
            <v>33</v>
          </cell>
          <cell r="CL27">
            <v>6</v>
          </cell>
          <cell r="CM27">
            <v>14</v>
          </cell>
          <cell r="CN27">
            <v>20</v>
          </cell>
          <cell r="CO27">
            <v>53</v>
          </cell>
          <cell r="CP27">
            <v>58.46153846153846</v>
          </cell>
          <cell r="CQ27">
            <v>8.4322336366210706</v>
          </cell>
          <cell r="CR27">
            <v>66.893772098159531</v>
          </cell>
          <cell r="CS27">
            <v>50.029304824917389</v>
          </cell>
          <cell r="CT27" t="str">
            <v>OK</v>
          </cell>
          <cell r="CU27">
            <v>189</v>
          </cell>
          <cell r="CV27">
            <v>5</v>
          </cell>
          <cell r="CW27">
            <v>5</v>
          </cell>
          <cell r="CX27">
            <v>0</v>
          </cell>
          <cell r="CY27">
            <v>2</v>
          </cell>
          <cell r="CZ27">
            <v>1</v>
          </cell>
          <cell r="DA27">
            <v>5</v>
          </cell>
          <cell r="DB27">
            <v>0</v>
          </cell>
          <cell r="DC27">
            <v>8</v>
          </cell>
          <cell r="DD27">
            <v>0</v>
          </cell>
          <cell r="DE27">
            <v>34</v>
          </cell>
          <cell r="DF27">
            <v>50</v>
          </cell>
          <cell r="DG27">
            <v>5</v>
          </cell>
          <cell r="DH27">
            <v>0</v>
          </cell>
          <cell r="DI27">
            <v>0</v>
          </cell>
          <cell r="DJ27">
            <v>2</v>
          </cell>
          <cell r="DK27">
            <v>0</v>
          </cell>
          <cell r="DL27">
            <v>0</v>
          </cell>
          <cell r="DM27">
            <v>1</v>
          </cell>
          <cell r="DN27">
            <v>1</v>
          </cell>
          <cell r="DO27">
            <v>93</v>
          </cell>
          <cell r="DP27">
            <v>0</v>
          </cell>
          <cell r="DQ27">
            <v>6</v>
          </cell>
          <cell r="DR27">
            <v>6</v>
          </cell>
          <cell r="DS27">
            <v>6</v>
          </cell>
          <cell r="DT27">
            <v>4</v>
          </cell>
          <cell r="DU27">
            <v>10</v>
          </cell>
          <cell r="DV27">
            <v>5</v>
          </cell>
          <cell r="DW27">
            <v>2</v>
          </cell>
          <cell r="DX27">
            <v>0</v>
          </cell>
          <cell r="DY27">
            <v>7</v>
          </cell>
          <cell r="DZ27">
            <v>2</v>
          </cell>
          <cell r="EA27">
            <v>3</v>
          </cell>
          <cell r="EB27">
            <v>5</v>
          </cell>
          <cell r="EC27">
            <v>121</v>
          </cell>
          <cell r="ED27">
            <v>7</v>
          </cell>
          <cell r="EE27">
            <v>7</v>
          </cell>
          <cell r="EF27">
            <v>0</v>
          </cell>
          <cell r="EG27">
            <v>1</v>
          </cell>
          <cell r="EH27">
            <v>5</v>
          </cell>
          <cell r="EI27">
            <v>6</v>
          </cell>
          <cell r="EJ27">
            <v>4</v>
          </cell>
          <cell r="EK27">
            <v>0</v>
          </cell>
          <cell r="EL27">
            <v>4</v>
          </cell>
          <cell r="EM27">
            <v>1</v>
          </cell>
          <cell r="EN27">
            <v>1</v>
          </cell>
          <cell r="EO27">
            <v>2</v>
          </cell>
          <cell r="EP27">
            <v>4</v>
          </cell>
          <cell r="EQ27">
            <v>1</v>
          </cell>
          <cell r="ER27">
            <v>2</v>
          </cell>
          <cell r="ES27">
            <v>3</v>
          </cell>
          <cell r="ET27">
            <v>1</v>
          </cell>
          <cell r="EU27">
            <v>2</v>
          </cell>
          <cell r="EV27">
            <v>3</v>
          </cell>
          <cell r="EW27">
            <v>1</v>
          </cell>
          <cell r="EX27">
            <v>3</v>
          </cell>
          <cell r="EY27">
            <v>3</v>
          </cell>
          <cell r="EZ27">
            <v>7</v>
          </cell>
          <cell r="FA27">
            <v>27</v>
          </cell>
          <cell r="FB27">
            <v>0</v>
          </cell>
          <cell r="FC27">
            <v>9</v>
          </cell>
          <cell r="FD27">
            <v>0</v>
          </cell>
          <cell r="FE27">
            <v>9</v>
          </cell>
          <cell r="FF27">
            <v>4</v>
          </cell>
          <cell r="FG27">
            <v>0</v>
          </cell>
          <cell r="FH27">
            <v>4</v>
          </cell>
          <cell r="FI27">
            <v>1</v>
          </cell>
          <cell r="FJ27">
            <v>0</v>
          </cell>
          <cell r="FK27">
            <v>1</v>
          </cell>
          <cell r="FL27">
            <v>0</v>
          </cell>
          <cell r="FM27">
            <v>0</v>
          </cell>
          <cell r="FN27">
            <v>0</v>
          </cell>
          <cell r="FO27">
            <v>14</v>
          </cell>
          <cell r="FP27">
            <v>64</v>
          </cell>
          <cell r="FQ27">
            <v>32.8628</v>
          </cell>
          <cell r="FR27">
            <v>42</v>
          </cell>
          <cell r="FS27">
            <v>42.153846153846153</v>
          </cell>
          <cell r="FT27">
            <v>17.232944001950422</v>
          </cell>
          <cell r="FU27">
            <v>59.386790155796575</v>
          </cell>
          <cell r="FV27">
            <v>24.920902151895731</v>
          </cell>
          <cell r="FW27" t="str">
            <v>OK</v>
          </cell>
          <cell r="FX27">
            <v>64.871200000000002</v>
          </cell>
          <cell r="FY27">
            <v>70</v>
          </cell>
          <cell r="FZ27">
            <v>54.769230769230766</v>
          </cell>
          <cell r="GA27">
            <v>30.378594015506618</v>
          </cell>
          <cell r="GB27">
            <v>85.147824784737381</v>
          </cell>
          <cell r="GC27">
            <v>24.390636753724149</v>
          </cell>
          <cell r="GD27" t="str">
            <v>OK</v>
          </cell>
          <cell r="GE27">
            <v>182</v>
          </cell>
          <cell r="GF27">
            <v>11</v>
          </cell>
          <cell r="GG27">
            <v>13</v>
          </cell>
          <cell r="GH27">
            <v>1.9578900207451218</v>
          </cell>
          <cell r="GI27">
            <v>14.957890020745122</v>
          </cell>
          <cell r="GJ27">
            <v>11.042109979254878</v>
          </cell>
          <cell r="GK27" t="str">
            <v>Under</v>
          </cell>
          <cell r="GL27">
            <v>0</v>
          </cell>
          <cell r="GM27">
            <v>1</v>
          </cell>
          <cell r="GN27">
            <v>1.0801234497346435</v>
          </cell>
          <cell r="GO27">
            <v>2.0801234497346437</v>
          </cell>
          <cell r="GP27">
            <v>-8.012344973464347E-2</v>
          </cell>
          <cell r="GQ27" t="str">
            <v>OK</v>
          </cell>
          <cell r="GR27">
            <v>3</v>
          </cell>
          <cell r="GS27">
            <v>10</v>
          </cell>
          <cell r="GT27">
            <v>13</v>
          </cell>
          <cell r="GU27">
            <v>13.692307692307692</v>
          </cell>
          <cell r="GV27">
            <v>1.3155870289605438</v>
          </cell>
          <cell r="GW27">
            <v>15.007894721268235</v>
          </cell>
          <cell r="GX27">
            <v>12.376720663347148</v>
          </cell>
          <cell r="GY27" t="str">
            <v>OK</v>
          </cell>
          <cell r="GZ27">
            <v>1</v>
          </cell>
          <cell r="HA27">
            <v>1.3846153846153846</v>
          </cell>
          <cell r="HB27">
            <v>0.76794764778830449</v>
          </cell>
          <cell r="HC27">
            <v>2.1525630324036893</v>
          </cell>
          <cell r="HD27">
            <v>0.61666773682708009</v>
          </cell>
          <cell r="HE27" t="str">
            <v>OK</v>
          </cell>
          <cell r="HF27">
            <v>25</v>
          </cell>
          <cell r="HG27">
            <v>2</v>
          </cell>
          <cell r="HH27">
            <v>4.1538461538461542</v>
          </cell>
          <cell r="HI27">
            <v>2.9395621512438956</v>
          </cell>
          <cell r="HJ27">
            <v>7.0934083050900494</v>
          </cell>
          <cell r="HK27">
            <v>1.2142840026022585</v>
          </cell>
          <cell r="HL27" t="str">
            <v>OK</v>
          </cell>
          <cell r="HM27">
            <v>2</v>
          </cell>
          <cell r="HN27">
            <v>3</v>
          </cell>
          <cell r="HO27">
            <v>5</v>
          </cell>
          <cell r="HP27">
            <v>10.76923076923077</v>
          </cell>
          <cell r="HQ27">
            <v>5.340940088190564</v>
          </cell>
          <cell r="HR27">
            <v>16.110170857421334</v>
          </cell>
          <cell r="HS27">
            <v>5.4282906810402061</v>
          </cell>
          <cell r="HT27" t="str">
            <v>Under</v>
          </cell>
          <cell r="HU27">
            <v>19</v>
          </cell>
          <cell r="HV27">
            <v>10.692307692307692</v>
          </cell>
          <cell r="HW27">
            <v>5.8078196623835723</v>
          </cell>
          <cell r="HX27">
            <v>16.500127354691266</v>
          </cell>
          <cell r="HY27">
            <v>4.8844880299241193</v>
          </cell>
          <cell r="HZ27" t="str">
            <v>Over</v>
          </cell>
          <cell r="IA27">
            <v>26</v>
          </cell>
          <cell r="IB27">
            <v>26.090900000000001</v>
          </cell>
          <cell r="IC27">
            <v>3</v>
          </cell>
          <cell r="ID27">
            <v>3</v>
          </cell>
          <cell r="IE27">
            <v>1.2247448713915889</v>
          </cell>
          <cell r="IF27">
            <v>4.2247448713915894</v>
          </cell>
          <cell r="IG27">
            <v>1.7752551286084111</v>
          </cell>
          <cell r="IH27" t="str">
            <v>OK</v>
          </cell>
          <cell r="II27">
            <v>1</v>
          </cell>
          <cell r="IJ27">
            <v>0.69230769230769229</v>
          </cell>
          <cell r="IK27">
            <v>0.63042517195611525</v>
          </cell>
          <cell r="IL27">
            <v>1.3227328642638074</v>
          </cell>
          <cell r="IM27">
            <v>6.1882520351577042E-2</v>
          </cell>
          <cell r="IN27" t="str">
            <v>OK</v>
          </cell>
          <cell r="IO27">
            <v>2</v>
          </cell>
          <cell r="IP27">
            <v>0.53846153846153844</v>
          </cell>
          <cell r="IQ27">
            <v>0.77625002580618474</v>
          </cell>
          <cell r="IR27">
            <v>1.3147115642677232</v>
          </cell>
          <cell r="IS27">
            <v>-0.2377884873446463</v>
          </cell>
          <cell r="IT27" t="str">
            <v>Over</v>
          </cell>
          <cell r="IU27">
            <v>6</v>
          </cell>
          <cell r="IV27">
            <v>2</v>
          </cell>
          <cell r="IW27">
            <v>2.8461538461538463</v>
          </cell>
          <cell r="IX27">
            <v>0.98709623358564913</v>
          </cell>
          <cell r="IY27">
            <v>3.8332500797394955</v>
          </cell>
          <cell r="IZ27">
            <v>1.859057612568197</v>
          </cell>
          <cell r="JA27" t="str">
            <v>OK</v>
          </cell>
          <cell r="JB27">
            <v>1</v>
          </cell>
          <cell r="JC27">
            <v>1</v>
          </cell>
          <cell r="JD27">
            <v>0</v>
          </cell>
          <cell r="JE27">
            <v>1</v>
          </cell>
          <cell r="JF27">
            <v>1</v>
          </cell>
          <cell r="JG27" t="str">
            <v>OK</v>
          </cell>
          <cell r="JH27">
            <v>4</v>
          </cell>
          <cell r="JI27">
            <v>3</v>
          </cell>
          <cell r="JJ27">
            <v>7</v>
          </cell>
          <cell r="JK27">
            <v>7</v>
          </cell>
          <cell r="JL27">
            <v>0</v>
          </cell>
          <cell r="JM27">
            <v>7</v>
          </cell>
          <cell r="JN27">
            <v>7</v>
          </cell>
          <cell r="JO27" t="str">
            <v>OK</v>
          </cell>
          <cell r="JP27">
            <v>3</v>
          </cell>
          <cell r="JQ27">
            <v>2.4615384615384617</v>
          </cell>
          <cell r="JR27">
            <v>1.1266014242982161</v>
          </cell>
          <cell r="JS27">
            <v>3.5881398858366778</v>
          </cell>
          <cell r="JT27">
            <v>1.3349370372402456</v>
          </cell>
          <cell r="JU27" t="str">
            <v>OK</v>
          </cell>
          <cell r="JV27">
            <v>1</v>
          </cell>
          <cell r="JW27">
            <v>0.61538461538461542</v>
          </cell>
          <cell r="JX27">
            <v>0.76794764778830449</v>
          </cell>
          <cell r="JY27">
            <v>1.3833322631729199</v>
          </cell>
          <cell r="JZ27">
            <v>-0.15256303240368907</v>
          </cell>
          <cell r="KA27" t="str">
            <v>OK</v>
          </cell>
          <cell r="KB27">
            <v>2</v>
          </cell>
          <cell r="KC27">
            <v>2</v>
          </cell>
          <cell r="KD27">
            <v>4</v>
          </cell>
          <cell r="KE27">
            <v>4.615384615384615</v>
          </cell>
          <cell r="KF27">
            <v>0.8697184926229049</v>
          </cell>
          <cell r="KG27">
            <v>5.4851031080075199</v>
          </cell>
          <cell r="KH27">
            <v>3.7456661227617101</v>
          </cell>
          <cell r="KI27" t="str">
            <v>OK</v>
          </cell>
          <cell r="KJ27">
            <v>18</v>
          </cell>
          <cell r="KK27">
            <v>1</v>
          </cell>
          <cell r="KL27">
            <v>1.5384615384615385</v>
          </cell>
          <cell r="KM27">
            <v>0.66022529177352474</v>
          </cell>
          <cell r="KN27">
            <v>2.1986868302350633</v>
          </cell>
          <cell r="KO27">
            <v>0.87823624668801381</v>
          </cell>
          <cell r="KP27" t="str">
            <v>OK</v>
          </cell>
          <cell r="KQ27">
            <v>2</v>
          </cell>
          <cell r="KR27">
            <v>2.5384615384615383</v>
          </cell>
          <cell r="KS27">
            <v>1.1266014242982161</v>
          </cell>
          <cell r="KT27">
            <v>3.6650629627597544</v>
          </cell>
          <cell r="KU27">
            <v>1.4118601141633222</v>
          </cell>
          <cell r="KV27" t="str">
            <v>OK</v>
          </cell>
          <cell r="KW27">
            <v>2</v>
          </cell>
          <cell r="KX27">
            <v>2.3076923076923075</v>
          </cell>
          <cell r="KY27">
            <v>1.0315534712764842</v>
          </cell>
          <cell r="KZ27">
            <v>3.3392457789687917</v>
          </cell>
          <cell r="LA27">
            <v>1.2761388364158233</v>
          </cell>
          <cell r="LB27" t="str">
            <v>OK</v>
          </cell>
          <cell r="LC27">
            <v>0</v>
          </cell>
          <cell r="LD27">
            <v>0.84615384615384615</v>
          </cell>
          <cell r="LE27">
            <v>0.89871703427291705</v>
          </cell>
          <cell r="LF27">
            <v>1.7448708804267632</v>
          </cell>
          <cell r="LG27">
            <v>-5.2563188119070903E-2</v>
          </cell>
          <cell r="LH27" t="str">
            <v>OK</v>
          </cell>
          <cell r="LI27">
            <v>5</v>
          </cell>
          <cell r="LJ27">
            <v>80</v>
          </cell>
          <cell r="LK27">
            <v>9</v>
          </cell>
          <cell r="LL27">
            <v>9.9230769230769234</v>
          </cell>
          <cell r="LM27">
            <v>1.4411533842457835</v>
          </cell>
          <cell r="LN27">
            <v>11.364230307322707</v>
          </cell>
          <cell r="LO27">
            <v>8.4819235388311398</v>
          </cell>
          <cell r="LP27" t="str">
            <v>OK</v>
          </cell>
          <cell r="LQ27">
            <v>4</v>
          </cell>
          <cell r="LR27">
            <v>16</v>
          </cell>
          <cell r="LS27">
            <v>0</v>
          </cell>
          <cell r="LT27">
            <v>20</v>
          </cell>
          <cell r="LU27">
            <v>20</v>
          </cell>
          <cell r="LV27">
            <v>0</v>
          </cell>
          <cell r="LW27">
            <v>20</v>
          </cell>
          <cell r="LX27">
            <v>20</v>
          </cell>
          <cell r="LY27" t="str">
            <v>OK</v>
          </cell>
          <cell r="LZ27">
            <v>29</v>
          </cell>
          <cell r="MA27">
            <v>42</v>
          </cell>
          <cell r="MB27">
            <v>48.153846153846153</v>
          </cell>
          <cell r="MC27">
            <v>10.738141939259901</v>
          </cell>
          <cell r="MD27">
            <v>58.89198809310605</v>
          </cell>
          <cell r="ME27">
            <v>37.415704214586256</v>
          </cell>
          <cell r="MF27" t="str">
            <v>OK</v>
          </cell>
          <cell r="MG27">
            <v>6</v>
          </cell>
          <cell r="MH27">
            <v>3.4615384615384617</v>
          </cell>
          <cell r="MI27">
            <v>2.9330128030003726</v>
          </cell>
          <cell r="MJ27">
            <v>6.3945512645388343</v>
          </cell>
          <cell r="MK27">
            <v>0.52852565853808908</v>
          </cell>
          <cell r="ML27" t="str">
            <v>OK</v>
          </cell>
          <cell r="MM27">
            <v>48</v>
          </cell>
          <cell r="MN27">
            <v>34</v>
          </cell>
          <cell r="MO27">
            <v>39.307692307692307</v>
          </cell>
          <cell r="MP27">
            <v>8.6157280151342537</v>
          </cell>
          <cell r="MQ27">
            <v>47.923420322826559</v>
          </cell>
          <cell r="MR27">
            <v>30.691964292558055</v>
          </cell>
          <cell r="MS27" t="str">
            <v>OK</v>
          </cell>
          <cell r="MT27">
            <v>3</v>
          </cell>
          <cell r="MU27">
            <v>3.4615384615384617</v>
          </cell>
          <cell r="MV27">
            <v>3.3320510354080866</v>
          </cell>
          <cell r="MW27">
            <v>6.7935894969465487</v>
          </cell>
          <cell r="MX27">
            <v>0.12948742613037512</v>
          </cell>
          <cell r="MY27" t="str">
            <v>OK</v>
          </cell>
          <cell r="MZ27">
            <v>37</v>
          </cell>
          <cell r="NA27">
            <v>12</v>
          </cell>
          <cell r="NB27">
            <v>14.692307692307692</v>
          </cell>
          <cell r="NC27">
            <v>3.9239566635522252</v>
          </cell>
          <cell r="ND27">
            <v>18.616264355859919</v>
          </cell>
          <cell r="NE27">
            <v>10.768351028755466</v>
          </cell>
          <cell r="NF27" t="str">
            <v>OK</v>
          </cell>
          <cell r="NG27">
            <v>12</v>
          </cell>
          <cell r="NH27">
            <v>26</v>
          </cell>
          <cell r="NI27">
            <v>25.692307692307693</v>
          </cell>
          <cell r="NJ27">
            <v>8.2095941371931342</v>
          </cell>
          <cell r="NK27">
            <v>33.901901829500829</v>
          </cell>
          <cell r="NL27">
            <v>17.482713555114557</v>
          </cell>
          <cell r="NM27" t="str">
            <v>OK</v>
          </cell>
          <cell r="NN27">
            <v>26</v>
          </cell>
          <cell r="NO27">
            <v>3</v>
          </cell>
          <cell r="NP27">
            <v>2.8461538461538463</v>
          </cell>
          <cell r="NQ27">
            <v>0.68873723172119461</v>
          </cell>
          <cell r="NR27">
            <v>3.5348910778750406</v>
          </cell>
          <cell r="NS27">
            <v>2.1574166144326519</v>
          </cell>
          <cell r="NT27" t="str">
            <v>OK</v>
          </cell>
          <cell r="NU27">
            <v>1</v>
          </cell>
          <cell r="NV27">
            <v>1</v>
          </cell>
          <cell r="NW27">
            <v>0</v>
          </cell>
          <cell r="NX27">
            <v>1</v>
          </cell>
          <cell r="NY27">
            <v>1</v>
          </cell>
          <cell r="NZ27" t="str">
            <v>OK</v>
          </cell>
          <cell r="OA27">
            <v>4</v>
          </cell>
          <cell r="OB27">
            <v>7</v>
          </cell>
          <cell r="OC27">
            <v>8.5384615384615383</v>
          </cell>
          <cell r="OD27">
            <v>2.221687969967304</v>
          </cell>
          <cell r="OE27">
            <v>10.760149508428842</v>
          </cell>
          <cell r="OF27">
            <v>6.3167735684942343</v>
          </cell>
          <cell r="OG27" t="str">
            <v>OK</v>
          </cell>
          <cell r="OH27">
            <v>7</v>
          </cell>
          <cell r="OI27">
            <v>5</v>
          </cell>
          <cell r="OJ27">
            <v>6.1538461538461542</v>
          </cell>
          <cell r="OK27">
            <v>1.7246329970051522</v>
          </cell>
          <cell r="OL27">
            <v>7.8784791508513061</v>
          </cell>
          <cell r="OM27">
            <v>4.4292131568410023</v>
          </cell>
          <cell r="ON27" t="str">
            <v>OK</v>
          </cell>
          <cell r="OO27">
            <v>7</v>
          </cell>
          <cell r="OP27">
            <v>0</v>
          </cell>
          <cell r="OQ27">
            <v>7</v>
          </cell>
          <cell r="OR27">
            <v>7</v>
          </cell>
          <cell r="OS27">
            <v>0</v>
          </cell>
          <cell r="OT27">
            <v>7</v>
          </cell>
          <cell r="OU27">
            <v>7</v>
          </cell>
          <cell r="OV27" t="str">
            <v>OK</v>
          </cell>
          <cell r="OW27">
            <v>12</v>
          </cell>
          <cell r="OX27">
            <v>9</v>
          </cell>
          <cell r="OY27">
            <v>0</v>
          </cell>
          <cell r="OZ27">
            <v>9</v>
          </cell>
          <cell r="PA27">
            <v>11.153846153846153</v>
          </cell>
          <cell r="PB27">
            <v>2.9110752265029101</v>
          </cell>
          <cell r="PC27">
            <v>14.064921380349062</v>
          </cell>
          <cell r="PD27">
            <v>8.2427709273432441</v>
          </cell>
          <cell r="PE27" t="str">
            <v>OK</v>
          </cell>
          <cell r="PF27">
            <v>9</v>
          </cell>
          <cell r="PG27">
            <v>3</v>
          </cell>
          <cell r="PH27">
            <v>4.2307692307692308</v>
          </cell>
          <cell r="PI27">
            <v>1.0919284281983381</v>
          </cell>
          <cell r="PJ27">
            <v>5.3226976589675692</v>
          </cell>
          <cell r="PK27">
            <v>3.1388408025708925</v>
          </cell>
          <cell r="PL27" t="str">
            <v>Under</v>
          </cell>
          <cell r="PM27">
            <v>7</v>
          </cell>
          <cell r="PN27">
            <v>0</v>
          </cell>
          <cell r="PO27">
            <v>7</v>
          </cell>
          <cell r="PP27">
            <v>7</v>
          </cell>
          <cell r="PQ27">
            <v>0</v>
          </cell>
          <cell r="PR27">
            <v>7</v>
          </cell>
          <cell r="PS27">
            <v>7</v>
          </cell>
          <cell r="PT27" t="str">
            <v>OK</v>
          </cell>
          <cell r="PU27">
            <v>10</v>
          </cell>
          <cell r="PV27">
            <v>13</v>
          </cell>
          <cell r="PW27">
            <v>15.615384615384615</v>
          </cell>
          <cell r="PX27">
            <v>3.4287622047045256</v>
          </cell>
          <cell r="PY27">
            <v>19.044146820089139</v>
          </cell>
          <cell r="PZ27">
            <v>12.186622410680089</v>
          </cell>
          <cell r="QA27" t="str">
            <v>OK</v>
          </cell>
          <cell r="QB27">
            <v>13</v>
          </cell>
          <cell r="QC27">
            <v>15</v>
          </cell>
          <cell r="QD27">
            <v>14.615384615384615</v>
          </cell>
          <cell r="QE27">
            <v>2.7245324228345873</v>
          </cell>
          <cell r="QF27">
            <v>17.339917038219202</v>
          </cell>
          <cell r="QG27">
            <v>11.890852192550028</v>
          </cell>
          <cell r="QH27" t="str">
            <v>OK</v>
          </cell>
          <cell r="QI27">
            <v>6</v>
          </cell>
          <cell r="QJ27">
            <v>6</v>
          </cell>
          <cell r="QK27">
            <v>6</v>
          </cell>
          <cell r="QL27">
            <v>1.0801234497346435</v>
          </cell>
          <cell r="QM27">
            <v>7.0801234497346437</v>
          </cell>
          <cell r="QN27">
            <v>4.9198765502653563</v>
          </cell>
          <cell r="QO27" t="str">
            <v>OK</v>
          </cell>
          <cell r="QP27">
            <v>8</v>
          </cell>
          <cell r="QQ27">
            <v>4.5384615384615383</v>
          </cell>
          <cell r="QR27">
            <v>3.6655009802068581</v>
          </cell>
          <cell r="QS27">
            <v>8.203962518668396</v>
          </cell>
          <cell r="QT27">
            <v>0.87296055825468022</v>
          </cell>
          <cell r="QU27" t="str">
            <v>OK</v>
          </cell>
          <cell r="QV27">
            <v>8</v>
          </cell>
          <cell r="QW27">
            <v>0</v>
          </cell>
          <cell r="QX27">
            <v>8</v>
          </cell>
          <cell r="QY27">
            <v>8</v>
          </cell>
          <cell r="QZ27">
            <v>0</v>
          </cell>
          <cell r="RA27">
            <v>8</v>
          </cell>
          <cell r="RB27">
            <v>8</v>
          </cell>
          <cell r="RC27" t="str">
            <v>OK</v>
          </cell>
          <cell r="RD27">
            <v>22</v>
          </cell>
          <cell r="RE27">
            <v>28</v>
          </cell>
          <cell r="RF27">
            <v>29.076923076923077</v>
          </cell>
          <cell r="RG27">
            <v>8.5971074443824627</v>
          </cell>
          <cell r="RH27">
            <v>37.674030521305539</v>
          </cell>
          <cell r="RI27">
            <v>20.479815632540614</v>
          </cell>
          <cell r="RJ27" t="str">
            <v>OK</v>
          </cell>
          <cell r="RK27">
            <v>18</v>
          </cell>
          <cell r="RL27">
            <v>0</v>
          </cell>
          <cell r="RM27">
            <v>18</v>
          </cell>
          <cell r="RN27">
            <v>7.615384615384615</v>
          </cell>
          <cell r="RO27">
            <v>5.7087427328391307</v>
          </cell>
          <cell r="RP27">
            <v>13.324127348223746</v>
          </cell>
          <cell r="RQ27">
            <v>1.9066418825454843</v>
          </cell>
          <cell r="RR27" t="str">
            <v>Over</v>
          </cell>
          <cell r="RS27">
            <v>1</v>
          </cell>
          <cell r="RT27">
            <v>1</v>
          </cell>
          <cell r="RU27">
            <v>0</v>
          </cell>
          <cell r="RV27">
            <v>1</v>
          </cell>
          <cell r="RW27">
            <v>1</v>
          </cell>
          <cell r="RX27" t="str">
            <v>OK</v>
          </cell>
          <cell r="RY27">
            <v>47</v>
          </cell>
          <cell r="RZ27">
            <v>10</v>
          </cell>
          <cell r="SA27">
            <v>11.461538461538462</v>
          </cell>
          <cell r="SB27">
            <v>1.265924208854585</v>
          </cell>
          <cell r="SC27">
            <v>12.727462670393047</v>
          </cell>
          <cell r="SD27">
            <v>10.195614252683876</v>
          </cell>
          <cell r="SE27" t="str">
            <v>Under</v>
          </cell>
          <cell r="SF27">
            <v>22</v>
          </cell>
          <cell r="SG27">
            <v>0</v>
          </cell>
          <cell r="SH27">
            <v>0</v>
          </cell>
          <cell r="SI27">
            <v>0</v>
          </cell>
          <cell r="SJ27">
            <v>0</v>
          </cell>
          <cell r="SK27">
            <v>22</v>
          </cell>
          <cell r="SL27">
            <v>22</v>
          </cell>
          <cell r="SM27">
            <v>36.769230769230766</v>
          </cell>
          <cell r="SN27">
            <v>11.240950776467901</v>
          </cell>
          <cell r="SO27">
            <v>48.010181545698671</v>
          </cell>
          <cell r="SP27">
            <v>25.528279992762865</v>
          </cell>
          <cell r="SQ27" t="str">
            <v>Under</v>
          </cell>
          <cell r="SR27">
            <v>32</v>
          </cell>
          <cell r="SS27">
            <v>0</v>
          </cell>
          <cell r="ST27">
            <v>0.84615384615384615</v>
          </cell>
          <cell r="SU27">
            <v>0.98709623358564913</v>
          </cell>
          <cell r="SV27">
            <v>1.8332500797394953</v>
          </cell>
          <cell r="SW27">
            <v>-0.14094238743180298</v>
          </cell>
          <cell r="SX27" t="str">
            <v>OK</v>
          </cell>
          <cell r="SY27">
            <v>68</v>
          </cell>
          <cell r="SZ27">
            <v>1</v>
          </cell>
          <cell r="TA27">
            <v>0</v>
          </cell>
          <cell r="TB27">
            <v>69</v>
          </cell>
          <cell r="TC27">
            <v>88.384615384615387</v>
          </cell>
          <cell r="TD27">
            <v>20.242440817658579</v>
          </cell>
          <cell r="TE27">
            <v>108.62705620227396</v>
          </cell>
          <cell r="TF27">
            <v>68.142174566956811</v>
          </cell>
          <cell r="TG27" t="str">
            <v>OK</v>
          </cell>
          <cell r="TH27">
            <v>69</v>
          </cell>
          <cell r="TI27">
            <v>4</v>
          </cell>
          <cell r="TJ27">
            <v>4.8461538461538458</v>
          </cell>
          <cell r="TK27">
            <v>0.55470019622522815</v>
          </cell>
          <cell r="TL27">
            <v>5.4008540423790743</v>
          </cell>
          <cell r="TM27">
            <v>4.2914536499286173</v>
          </cell>
          <cell r="TN27" t="str">
            <v>Under</v>
          </cell>
          <cell r="TO27">
            <v>27</v>
          </cell>
          <cell r="TP27">
            <v>0</v>
          </cell>
          <cell r="TQ27">
            <v>27</v>
          </cell>
          <cell r="TR27">
            <v>25.615384615384617</v>
          </cell>
          <cell r="TS27">
            <v>7.0301548292393239</v>
          </cell>
          <cell r="TT27">
            <v>32.645539444623942</v>
          </cell>
          <cell r="TU27">
            <v>18.585229786145291</v>
          </cell>
          <cell r="TV27" t="str">
            <v>OK</v>
          </cell>
          <cell r="TW27">
            <v>5</v>
          </cell>
          <cell r="TX27">
            <v>0</v>
          </cell>
          <cell r="TY27">
            <v>5</v>
          </cell>
          <cell r="TZ27">
            <v>5</v>
          </cell>
          <cell r="UA27">
            <v>0</v>
          </cell>
          <cell r="UB27">
            <v>5</v>
          </cell>
          <cell r="UC27">
            <v>5</v>
          </cell>
          <cell r="UD27" t="str">
            <v>OK</v>
          </cell>
          <cell r="UE27">
            <v>3</v>
          </cell>
          <cell r="UF27">
            <v>2</v>
          </cell>
          <cell r="UG27">
            <v>5</v>
          </cell>
          <cell r="UH27">
            <v>5</v>
          </cell>
          <cell r="UI27">
            <v>0</v>
          </cell>
          <cell r="UJ27">
            <v>5</v>
          </cell>
          <cell r="UK27">
            <v>5</v>
          </cell>
          <cell r="UL27" t="str">
            <v>OK</v>
          </cell>
          <cell r="UM27">
            <v>41</v>
          </cell>
          <cell r="UN27">
            <v>7</v>
          </cell>
          <cell r="UO27">
            <v>7</v>
          </cell>
          <cell r="UP27">
            <v>0</v>
          </cell>
          <cell r="UQ27">
            <v>7</v>
          </cell>
          <cell r="UR27">
            <v>7</v>
          </cell>
          <cell r="US27" t="str">
            <v>OK</v>
          </cell>
          <cell r="UT27">
            <v>7</v>
          </cell>
          <cell r="UU27">
            <v>66</v>
          </cell>
          <cell r="UV27">
            <v>71.07692307692308</v>
          </cell>
          <cell r="UW27">
            <v>10.873986837567436</v>
          </cell>
          <cell r="UX27">
            <v>81.950909914490524</v>
          </cell>
          <cell r="UY27">
            <v>60.202936239355644</v>
          </cell>
          <cell r="UZ27" t="str">
            <v>OK</v>
          </cell>
          <cell r="VA27">
            <v>54</v>
          </cell>
          <cell r="VB27">
            <v>59.615384615384613</v>
          </cell>
          <cell r="VC27">
            <v>10.332299369279337</v>
          </cell>
          <cell r="VD27">
            <v>69.947683984663954</v>
          </cell>
          <cell r="VE27">
            <v>49.283085246105273</v>
          </cell>
          <cell r="VF27" t="str">
            <v>OK</v>
          </cell>
          <cell r="VG27">
            <v>120</v>
          </cell>
          <cell r="VH27">
            <v>551</v>
          </cell>
          <cell r="VI27">
            <v>70</v>
          </cell>
          <cell r="VJ27">
            <v>0</v>
          </cell>
          <cell r="VK27">
            <v>70</v>
          </cell>
          <cell r="VL27">
            <v>81.615384615384613</v>
          </cell>
          <cell r="VM27">
            <v>11.948071403218604</v>
          </cell>
          <cell r="VN27">
            <v>93.563456018603219</v>
          </cell>
          <cell r="VO27">
            <v>69.667313212166007</v>
          </cell>
          <cell r="VP27" t="str">
            <v>OK</v>
          </cell>
          <cell r="VQ27">
            <v>70</v>
          </cell>
          <cell r="VR27">
            <v>56</v>
          </cell>
          <cell r="VS27">
            <v>0</v>
          </cell>
          <cell r="VT27">
            <v>56</v>
          </cell>
          <cell r="VU27">
            <v>68.15384615384616</v>
          </cell>
          <cell r="VV27">
            <v>12.772667131066456</v>
          </cell>
          <cell r="VW27">
            <v>80.926513284912616</v>
          </cell>
          <cell r="VX27">
            <v>55.381179022779705</v>
          </cell>
          <cell r="VY27" t="str">
            <v>OK</v>
          </cell>
          <cell r="VZ27">
            <v>56</v>
          </cell>
          <cell r="WA27">
            <v>170</v>
          </cell>
          <cell r="WB27">
            <v>0</v>
          </cell>
          <cell r="WC27">
            <v>170</v>
          </cell>
          <cell r="WD27">
            <v>228.07692307692307</v>
          </cell>
          <cell r="WE27">
            <v>78.765962973082011</v>
          </cell>
          <cell r="WF27">
            <v>306.84288605000506</v>
          </cell>
          <cell r="WG27">
            <v>149.31096010384107</v>
          </cell>
          <cell r="WH27" t="str">
            <v>OK</v>
          </cell>
          <cell r="WI27">
            <v>170</v>
          </cell>
          <cell r="WJ27">
            <v>30</v>
          </cell>
          <cell r="WK27">
            <v>0</v>
          </cell>
          <cell r="WL27">
            <v>30</v>
          </cell>
          <cell r="WM27">
            <v>28</v>
          </cell>
          <cell r="WN27">
            <v>8.0932070281193234</v>
          </cell>
          <cell r="WO27">
            <v>36.093207028119323</v>
          </cell>
          <cell r="WP27">
            <v>19.906792971880677</v>
          </cell>
          <cell r="WQ27" t="str">
            <v>OK</v>
          </cell>
          <cell r="WR27">
            <v>30</v>
          </cell>
          <cell r="WS27">
            <v>69</v>
          </cell>
          <cell r="WT27">
            <v>0</v>
          </cell>
          <cell r="WU27">
            <v>69</v>
          </cell>
          <cell r="WV27">
            <v>80.615384615384613</v>
          </cell>
          <cell r="WW27">
            <v>11.885134002459129</v>
          </cell>
          <cell r="WX27">
            <v>92.500518617843738</v>
          </cell>
          <cell r="WY27">
            <v>68.730250612925488</v>
          </cell>
          <cell r="WZ27" t="str">
            <v>OK</v>
          </cell>
          <cell r="XA27">
            <v>69</v>
          </cell>
          <cell r="XB27">
            <v>40</v>
          </cell>
          <cell r="XC27">
            <v>0</v>
          </cell>
          <cell r="XD27">
            <v>40</v>
          </cell>
          <cell r="XE27">
            <v>59.692307692307693</v>
          </cell>
          <cell r="XF27">
            <v>11.033166781607605</v>
          </cell>
          <cell r="XG27">
            <v>70.725474473915298</v>
          </cell>
          <cell r="XH27">
            <v>48.659140910700089</v>
          </cell>
          <cell r="XI27" t="str">
            <v>Under</v>
          </cell>
          <cell r="XJ27">
            <v>40</v>
          </cell>
          <cell r="XK27">
            <v>250</v>
          </cell>
          <cell r="XL27">
            <v>0</v>
          </cell>
          <cell r="XM27">
            <v>250</v>
          </cell>
          <cell r="XN27">
            <v>268</v>
          </cell>
          <cell r="XO27">
            <v>77.685262437607818</v>
          </cell>
          <cell r="XP27">
            <v>345.68526243760783</v>
          </cell>
          <cell r="XQ27">
            <v>190.31473756239217</v>
          </cell>
          <cell r="XR27" t="str">
            <v>OK</v>
          </cell>
          <cell r="XS27">
            <v>250</v>
          </cell>
          <cell r="XT27">
            <v>125</v>
          </cell>
          <cell r="XU27">
            <v>0</v>
          </cell>
          <cell r="XV27">
            <v>125</v>
          </cell>
          <cell r="XW27">
            <v>216.61538461538461</v>
          </cell>
          <cell r="XX27">
            <v>69.597100588001553</v>
          </cell>
          <cell r="XY27">
            <v>286.21248520338617</v>
          </cell>
          <cell r="XZ27">
            <v>147.01828402738306</v>
          </cell>
          <cell r="YA27" t="str">
            <v>Under</v>
          </cell>
          <cell r="YB27">
            <v>125</v>
          </cell>
          <cell r="YC27">
            <v>65</v>
          </cell>
          <cell r="YD27">
            <v>0</v>
          </cell>
          <cell r="YE27">
            <v>65</v>
          </cell>
          <cell r="YF27">
            <v>60.153846153846153</v>
          </cell>
          <cell r="YG27">
            <v>12.889570421120535</v>
          </cell>
          <cell r="YH27">
            <v>73.043416574966685</v>
          </cell>
          <cell r="YI27">
            <v>47.264275732725622</v>
          </cell>
          <cell r="YJ27" t="str">
            <v>OK</v>
          </cell>
          <cell r="YK27">
            <v>65</v>
          </cell>
          <cell r="YL27">
            <v>15</v>
          </cell>
          <cell r="YM27">
            <v>0</v>
          </cell>
          <cell r="YN27">
            <v>15</v>
          </cell>
          <cell r="YO27">
            <v>15.23076923076923</v>
          </cell>
          <cell r="YP27">
            <v>3.5155332965247768</v>
          </cell>
          <cell r="YQ27">
            <v>18.746302527294006</v>
          </cell>
          <cell r="YR27">
            <v>11.715235934244454</v>
          </cell>
          <cell r="YS27" t="str">
            <v>OK</v>
          </cell>
          <cell r="YT27">
            <v>15</v>
          </cell>
          <cell r="YU27">
            <v>75</v>
          </cell>
          <cell r="YV27">
            <v>0</v>
          </cell>
          <cell r="YW27">
            <v>75</v>
          </cell>
          <cell r="YX27">
            <v>85</v>
          </cell>
          <cell r="YY27">
            <v>22.293496809607955</v>
          </cell>
          <cell r="YZ27">
            <v>107.29349680960796</v>
          </cell>
          <cell r="ZA27">
            <v>62.706503190392041</v>
          </cell>
          <cell r="ZB27" t="str">
            <v>OK</v>
          </cell>
          <cell r="ZC27">
            <v>75</v>
          </cell>
          <cell r="ZD27">
            <v>56</v>
          </cell>
          <cell r="ZE27">
            <v>0</v>
          </cell>
          <cell r="ZF27">
            <v>56</v>
          </cell>
          <cell r="ZG27">
            <v>69.692307692307693</v>
          </cell>
          <cell r="ZH27">
            <v>18.825446499284851</v>
          </cell>
          <cell r="ZI27">
            <v>88.517754191592545</v>
          </cell>
          <cell r="ZJ27">
            <v>50.866861193022842</v>
          </cell>
          <cell r="ZK27" t="str">
            <v>OK</v>
          </cell>
          <cell r="ZL27">
            <v>56</v>
          </cell>
          <cell r="ZM27">
            <v>36</v>
          </cell>
          <cell r="ZN27">
            <v>0</v>
          </cell>
          <cell r="ZO27">
            <v>36</v>
          </cell>
          <cell r="ZP27">
            <v>36.53846153846154</v>
          </cell>
          <cell r="ZQ27">
            <v>10.405250154091961</v>
          </cell>
          <cell r="ZR27">
            <v>46.943711692553499</v>
          </cell>
          <cell r="ZS27">
            <v>26.133211384369581</v>
          </cell>
          <cell r="ZT27" t="str">
            <v>OK</v>
          </cell>
          <cell r="ZU27">
            <v>36</v>
          </cell>
          <cell r="ZV27">
            <v>6</v>
          </cell>
          <cell r="ZW27">
            <v>1</v>
          </cell>
          <cell r="ZX27">
            <v>7</v>
          </cell>
          <cell r="ZY27">
            <v>7.384615384615385</v>
          </cell>
          <cell r="ZZ27">
            <v>2.1031112483834336</v>
          </cell>
          <cell r="AAA27">
            <v>9.4877266329988181</v>
          </cell>
          <cell r="AAB27">
            <v>5.2815041362319519</v>
          </cell>
          <cell r="AAC27" t="str">
            <v>OK</v>
          </cell>
          <cell r="AAD27">
            <v>7</v>
          </cell>
          <cell r="AAE27">
            <v>30</v>
          </cell>
          <cell r="AAF27">
            <v>0</v>
          </cell>
          <cell r="AAG27">
            <v>30</v>
          </cell>
          <cell r="AAH27">
            <v>52.615384615384613</v>
          </cell>
          <cell r="AAI27">
            <v>15.207117092217386</v>
          </cell>
          <cell r="AAJ27">
            <v>67.822501707602001</v>
          </cell>
          <cell r="AAK27">
            <v>37.408267523167225</v>
          </cell>
          <cell r="AAL27" t="str">
            <v>Under</v>
          </cell>
          <cell r="AAM27">
            <v>30</v>
          </cell>
          <cell r="AAN27">
            <v>6</v>
          </cell>
          <cell r="AAO27">
            <v>12</v>
          </cell>
          <cell r="AAP27">
            <v>4.9665548085837798</v>
          </cell>
          <cell r="AAQ27">
            <v>16.96655480858378</v>
          </cell>
          <cell r="AAR27">
            <v>7.0334451914162202</v>
          </cell>
          <cell r="AAS27" t="str">
            <v>Under</v>
          </cell>
          <cell r="AAT27">
            <v>6</v>
          </cell>
          <cell r="AAU27">
            <v>1100</v>
          </cell>
          <cell r="AAV27">
            <v>2102</v>
          </cell>
          <cell r="AAW27">
            <v>1681.6000000000001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0</v>
          </cell>
          <cell r="ABI27">
            <v>0</v>
          </cell>
          <cell r="ABJ27">
            <v>1</v>
          </cell>
          <cell r="ABK27">
            <v>1</v>
          </cell>
          <cell r="ABL27">
            <v>1</v>
          </cell>
          <cell r="ABM27">
            <v>1</v>
          </cell>
          <cell r="ABN27">
            <v>1</v>
          </cell>
          <cell r="ABO27">
            <v>1</v>
          </cell>
          <cell r="ABP27">
            <v>1</v>
          </cell>
          <cell r="ABQ27">
            <v>1</v>
          </cell>
          <cell r="ABR27">
            <v>1</v>
          </cell>
          <cell r="ABS27">
            <v>1</v>
          </cell>
          <cell r="ABT27">
            <v>1</v>
          </cell>
          <cell r="ABU27">
            <v>11</v>
          </cell>
          <cell r="ABV27">
            <v>11</v>
          </cell>
          <cell r="ABX27">
            <v>231</v>
          </cell>
          <cell r="ABY27">
            <v>0</v>
          </cell>
          <cell r="ABZ27">
            <v>185</v>
          </cell>
          <cell r="ACA27">
            <v>-46</v>
          </cell>
          <cell r="ACB27">
            <v>0</v>
          </cell>
          <cell r="ACC27">
            <v>1200</v>
          </cell>
          <cell r="ACD27">
            <v>54</v>
          </cell>
          <cell r="ACE27">
            <v>960</v>
          </cell>
          <cell r="ACF27">
            <v>-240</v>
          </cell>
          <cell r="ACG27">
            <v>0</v>
          </cell>
          <cell r="ACH27">
            <v>70</v>
          </cell>
          <cell r="ACI27">
            <v>70</v>
          </cell>
          <cell r="ACJ27">
            <v>56</v>
          </cell>
          <cell r="ACK27">
            <v>-14</v>
          </cell>
          <cell r="ACL27">
            <v>0</v>
          </cell>
          <cell r="ACM27">
            <v>54</v>
          </cell>
          <cell r="ACN27">
            <v>70</v>
          </cell>
          <cell r="ACO27">
            <v>768</v>
          </cell>
          <cell r="ACP27">
            <v>714</v>
          </cell>
          <cell r="ACQ27">
            <v>0</v>
          </cell>
          <cell r="ACR27">
            <v>28</v>
          </cell>
          <cell r="ACS27">
            <v>231</v>
          </cell>
          <cell r="ACT27">
            <v>22</v>
          </cell>
          <cell r="ACU27">
            <v>-6</v>
          </cell>
          <cell r="ACV27">
            <v>0</v>
          </cell>
          <cell r="ACW27">
            <v>20</v>
          </cell>
          <cell r="ACX27">
            <v>28</v>
          </cell>
          <cell r="ACY27">
            <v>16</v>
          </cell>
          <cell r="ACZ27">
            <v>-4</v>
          </cell>
          <cell r="ADA27">
            <v>0</v>
          </cell>
          <cell r="ADB27">
            <v>36</v>
          </cell>
          <cell r="ADC27">
            <v>22</v>
          </cell>
          <cell r="ADD27">
            <v>30</v>
          </cell>
          <cell r="ADE27">
            <v>-6</v>
          </cell>
          <cell r="ADF27">
            <v>0</v>
          </cell>
          <cell r="ADG27">
            <v>69</v>
          </cell>
          <cell r="ADH27">
            <v>151</v>
          </cell>
          <cell r="ADI27">
            <v>55</v>
          </cell>
          <cell r="ADJ27">
            <v>-14</v>
          </cell>
          <cell r="ADK27">
            <v>0</v>
          </cell>
          <cell r="ADL27">
            <v>8</v>
          </cell>
          <cell r="ADM27">
            <v>6</v>
          </cell>
          <cell r="ADN27">
            <v>4</v>
          </cell>
          <cell r="ADO27">
            <v>-4</v>
          </cell>
          <cell r="ADP27">
            <v>0</v>
          </cell>
          <cell r="ADQ27">
            <v>28</v>
          </cell>
          <cell r="ADR27">
            <v>69</v>
          </cell>
          <cell r="ADS27">
            <v>22</v>
          </cell>
          <cell r="ADT27">
            <v>-6</v>
          </cell>
          <cell r="ADU27">
            <v>0</v>
          </cell>
          <cell r="ADV27">
            <v>2</v>
          </cell>
          <cell r="ADW27">
            <v>9</v>
          </cell>
          <cell r="ADX27">
            <v>1</v>
          </cell>
          <cell r="ADY27">
            <v>-1</v>
          </cell>
          <cell r="ADZ27">
            <v>0</v>
          </cell>
          <cell r="AEA27">
            <v>3</v>
          </cell>
          <cell r="AEB27">
            <v>2</v>
          </cell>
          <cell r="AEC27">
            <v>2</v>
          </cell>
          <cell r="AED27">
            <v>-1</v>
          </cell>
          <cell r="AEE27">
            <v>0</v>
          </cell>
          <cell r="AEF27">
            <v>5</v>
          </cell>
          <cell r="AEG27">
            <v>3</v>
          </cell>
          <cell r="AEH27">
            <v>4</v>
          </cell>
          <cell r="AEI27">
            <v>-1</v>
          </cell>
          <cell r="AEJ27">
            <v>0</v>
          </cell>
          <cell r="AEK27">
            <v>9</v>
          </cell>
          <cell r="AEL27">
            <v>36</v>
          </cell>
          <cell r="AEM27">
            <v>36</v>
          </cell>
          <cell r="AEN27">
            <v>27</v>
          </cell>
          <cell r="AEO27">
            <v>0</v>
          </cell>
          <cell r="AEP27">
            <v>8</v>
          </cell>
          <cell r="AEQ27">
            <v>5</v>
          </cell>
          <cell r="AER27">
            <v>6</v>
          </cell>
          <cell r="AES27">
            <v>-2</v>
          </cell>
          <cell r="AET27">
            <v>0</v>
          </cell>
          <cell r="AEU27">
            <v>6</v>
          </cell>
          <cell r="AEV27">
            <v>7</v>
          </cell>
          <cell r="AEW27">
            <v>6</v>
          </cell>
          <cell r="AEX27">
            <v>0</v>
          </cell>
          <cell r="AEY27">
            <v>0</v>
          </cell>
          <cell r="AEZ27">
            <v>7</v>
          </cell>
          <cell r="AFA27">
            <v>8</v>
          </cell>
          <cell r="AFB27">
            <v>6</v>
          </cell>
          <cell r="AFC27">
            <v>-1</v>
          </cell>
          <cell r="AFD27">
            <v>0</v>
          </cell>
          <cell r="AFE27">
            <v>20</v>
          </cell>
          <cell r="AFF27">
            <v>6</v>
          </cell>
          <cell r="AFG27">
            <v>16</v>
          </cell>
          <cell r="AFH27">
            <v>-4</v>
          </cell>
          <cell r="AFI27">
            <v>0</v>
          </cell>
          <cell r="AFJ27">
            <v>7</v>
          </cell>
          <cell r="AFK27">
            <v>20</v>
          </cell>
          <cell r="AFL27">
            <v>6</v>
          </cell>
          <cell r="AFM27">
            <v>-1</v>
          </cell>
          <cell r="AFN27">
            <v>0</v>
          </cell>
          <cell r="AFO27">
            <v>1</v>
          </cell>
          <cell r="AFP27">
            <v>7</v>
          </cell>
          <cell r="AFQ27">
            <v>1</v>
          </cell>
          <cell r="AFR27">
            <v>0</v>
          </cell>
          <cell r="AFS27">
            <v>0</v>
          </cell>
          <cell r="AFT27">
            <v>15</v>
          </cell>
          <cell r="AFU27">
            <v>1</v>
          </cell>
          <cell r="AFV27">
            <v>10</v>
          </cell>
          <cell r="AFW27">
            <v>-5</v>
          </cell>
          <cell r="AFX27">
            <v>0</v>
          </cell>
          <cell r="AFY27">
            <v>7</v>
          </cell>
          <cell r="AFZ27">
            <v>9</v>
          </cell>
          <cell r="AGA27">
            <v>5</v>
          </cell>
          <cell r="AGB27">
            <v>-2</v>
          </cell>
          <cell r="AGC27">
            <v>0</v>
          </cell>
          <cell r="AGD27">
            <v>9</v>
          </cell>
          <cell r="AGE27">
            <v>0</v>
          </cell>
          <cell r="AGF27">
            <v>0</v>
          </cell>
          <cell r="AGG27">
            <v>-9</v>
          </cell>
          <cell r="AGH27">
            <v>0</v>
          </cell>
          <cell r="AGI27">
            <v>22</v>
          </cell>
          <cell r="AGJ27">
            <v>7</v>
          </cell>
          <cell r="AGK27">
            <v>18</v>
          </cell>
          <cell r="AGL27">
            <v>-4</v>
          </cell>
          <cell r="AGM27">
            <v>0</v>
          </cell>
          <cell r="AGN27">
            <v>51</v>
          </cell>
          <cell r="AGO27">
            <v>51</v>
          </cell>
          <cell r="AGP27">
            <v>0</v>
          </cell>
          <cell r="AGQ27">
            <v>0</v>
          </cell>
          <cell r="AGR27">
            <v>15</v>
          </cell>
          <cell r="AGS27">
            <v>15</v>
          </cell>
          <cell r="AGT27">
            <v>0</v>
          </cell>
          <cell r="AGU27">
            <v>0</v>
          </cell>
          <cell r="AGV27">
            <v>53</v>
          </cell>
          <cell r="AGW27">
            <v>53</v>
          </cell>
          <cell r="AGX27">
            <v>0</v>
          </cell>
          <cell r="AGY27">
            <v>0</v>
          </cell>
          <cell r="AGZ27">
            <v>31</v>
          </cell>
          <cell r="AHA27">
            <v>31</v>
          </cell>
          <cell r="AHB27">
            <v>0</v>
          </cell>
          <cell r="AHC27">
            <v>0</v>
          </cell>
          <cell r="AHD27">
            <v>41</v>
          </cell>
          <cell r="AHE27">
            <v>41</v>
          </cell>
          <cell r="AHF27">
            <v>0</v>
          </cell>
          <cell r="AHG27">
            <v>0</v>
          </cell>
          <cell r="AHH27">
            <v>4</v>
          </cell>
          <cell r="AHI27">
            <v>4</v>
          </cell>
          <cell r="AHJ27">
            <v>0</v>
          </cell>
          <cell r="AHK27">
            <v>0</v>
          </cell>
          <cell r="AHL27">
            <v>5</v>
          </cell>
          <cell r="AHM27">
            <v>5</v>
          </cell>
          <cell r="AHN27">
            <v>0</v>
          </cell>
          <cell r="AHO27">
            <v>0</v>
          </cell>
          <cell r="AHP27">
            <v>4</v>
          </cell>
          <cell r="AHQ27">
            <v>4</v>
          </cell>
          <cell r="AHR27">
            <v>0</v>
          </cell>
          <cell r="AHS27">
            <v>0</v>
          </cell>
          <cell r="AHT27">
            <v>4</v>
          </cell>
          <cell r="AHU27">
            <v>4</v>
          </cell>
          <cell r="AHV27">
            <v>0</v>
          </cell>
          <cell r="AHW27">
            <v>0</v>
          </cell>
          <cell r="AHX27">
            <v>11</v>
          </cell>
          <cell r="AHY27">
            <v>11</v>
          </cell>
          <cell r="AHZ27">
            <v>0</v>
          </cell>
          <cell r="AIA27">
            <v>0</v>
          </cell>
          <cell r="AIB27">
            <v>26</v>
          </cell>
          <cell r="AIC27">
            <v>26</v>
          </cell>
          <cell r="AID27">
            <v>0</v>
          </cell>
          <cell r="AIF27" t="str">
            <v>-</v>
          </cell>
          <cell r="AIG27" t="str">
            <v>-</v>
          </cell>
          <cell r="AIH27" t="str">
            <v>-</v>
          </cell>
          <cell r="AII27">
            <v>5</v>
          </cell>
          <cell r="AIJ27">
            <v>5</v>
          </cell>
          <cell r="AIK27">
            <v>2</v>
          </cell>
          <cell r="AIL27">
            <v>1</v>
          </cell>
          <cell r="AIM27">
            <v>2</v>
          </cell>
        </row>
        <row r="28">
          <cell r="B28" t="str">
            <v>รพศ.ราชบุรี</v>
          </cell>
          <cell r="C28">
            <v>5</v>
          </cell>
          <cell r="D28" t="str">
            <v>ราชบุรี</v>
          </cell>
          <cell r="E28">
            <v>10677</v>
          </cell>
          <cell r="F28" t="str">
            <v>โรงพยาบาลราชบุรี</v>
          </cell>
          <cell r="G28" t="str">
            <v>A ใหญ่</v>
          </cell>
          <cell r="H28" t="str">
            <v>รพ.ระดับ A เตียง 700-1,000</v>
          </cell>
          <cell r="I28">
            <v>855</v>
          </cell>
          <cell r="J28">
            <v>701</v>
          </cell>
          <cell r="K28">
            <v>5</v>
          </cell>
          <cell r="L28">
            <v>769408</v>
          </cell>
          <cell r="M28">
            <v>240189</v>
          </cell>
          <cell r="N28">
            <v>44594</v>
          </cell>
          <cell r="O28">
            <v>44130</v>
          </cell>
          <cell r="P28">
            <v>151465</v>
          </cell>
          <cell r="Q28">
            <v>9</v>
          </cell>
          <cell r="R28">
            <v>8.384615384615385</v>
          </cell>
          <cell r="S28">
            <v>1.1208970766356106</v>
          </cell>
          <cell r="T28">
            <v>9.505512461250996</v>
          </cell>
          <cell r="U28">
            <v>7.263718307979774</v>
          </cell>
          <cell r="V28" t="str">
            <v>OK</v>
          </cell>
          <cell r="W28">
            <v>3</v>
          </cell>
          <cell r="X28">
            <v>3.3076923076923075</v>
          </cell>
          <cell r="Y28">
            <v>0.48038446141526181</v>
          </cell>
          <cell r="Z28">
            <v>3.7880767691075694</v>
          </cell>
          <cell r="AA28">
            <v>2.8273078462770456</v>
          </cell>
          <cell r="AB28" t="str">
            <v>OK</v>
          </cell>
          <cell r="AC28">
            <v>32</v>
          </cell>
          <cell r="AD28">
            <v>29.53846153846154</v>
          </cell>
          <cell r="AE28">
            <v>2.8756270219259603</v>
          </cell>
          <cell r="AF28">
            <v>32.414088560387498</v>
          </cell>
          <cell r="AG28">
            <v>26.662834516535579</v>
          </cell>
          <cell r="AH28" t="str">
            <v>OK</v>
          </cell>
          <cell r="AI28">
            <v>1</v>
          </cell>
          <cell r="AJ28">
            <v>1.0769230769230769</v>
          </cell>
          <cell r="AK28">
            <v>0.8623164985025763</v>
          </cell>
          <cell r="AL28">
            <v>1.9392395754256531</v>
          </cell>
          <cell r="AM28">
            <v>0.21460657842050057</v>
          </cell>
          <cell r="AN28" t="str">
            <v>OK</v>
          </cell>
          <cell r="AO28">
            <v>1</v>
          </cell>
          <cell r="AP28">
            <v>1.4615384615384615</v>
          </cell>
          <cell r="AQ28">
            <v>0.8770580193070292</v>
          </cell>
          <cell r="AR28">
            <v>2.3385964808454904</v>
          </cell>
          <cell r="AS28">
            <v>0.58448044223143225</v>
          </cell>
          <cell r="AT28" t="str">
            <v>OK</v>
          </cell>
          <cell r="AU28">
            <v>4</v>
          </cell>
          <cell r="AV28">
            <v>6</v>
          </cell>
          <cell r="AW28">
            <v>10</v>
          </cell>
          <cell r="AX28">
            <v>9.615384615384615</v>
          </cell>
          <cell r="AY28">
            <v>2.0631069425529684</v>
          </cell>
          <cell r="AZ28">
            <v>11.678491557937583</v>
          </cell>
          <cell r="BA28">
            <v>7.5522776728316465</v>
          </cell>
          <cell r="BB28" t="str">
            <v>OK</v>
          </cell>
          <cell r="BC28">
            <v>56</v>
          </cell>
          <cell r="BD28">
            <v>15</v>
          </cell>
          <cell r="BE28">
            <v>30</v>
          </cell>
          <cell r="BF28">
            <v>45</v>
          </cell>
          <cell r="BG28">
            <v>43.692307692307693</v>
          </cell>
          <cell r="BH28">
            <v>11.571405960272758</v>
          </cell>
          <cell r="BI28">
            <v>55.263713652580449</v>
          </cell>
          <cell r="BJ28">
            <v>32.120901732034937</v>
          </cell>
          <cell r="BK28" t="str">
            <v>OK</v>
          </cell>
          <cell r="BL28">
            <v>5</v>
          </cell>
          <cell r="BM28">
            <v>49</v>
          </cell>
          <cell r="BN28">
            <v>54</v>
          </cell>
          <cell r="BO28">
            <v>53.230769230769234</v>
          </cell>
          <cell r="BP28">
            <v>13.766831190424369</v>
          </cell>
          <cell r="BQ28">
            <v>66.997600421193596</v>
          </cell>
          <cell r="BR28">
            <v>39.463938040344864</v>
          </cell>
          <cell r="BS28" t="str">
            <v>OK</v>
          </cell>
          <cell r="BT28">
            <v>1</v>
          </cell>
          <cell r="BU28">
            <v>1.3846153846153846</v>
          </cell>
          <cell r="BV28">
            <v>0.76794764778830449</v>
          </cell>
          <cell r="BW28">
            <v>2.1525630324036893</v>
          </cell>
          <cell r="BX28">
            <v>0.61666773682708009</v>
          </cell>
          <cell r="BY28" t="str">
            <v>OK</v>
          </cell>
          <cell r="BZ28">
            <v>55</v>
          </cell>
          <cell r="CA28">
            <v>12</v>
          </cell>
          <cell r="CB28">
            <v>6</v>
          </cell>
          <cell r="CC28">
            <v>18</v>
          </cell>
          <cell r="CD28">
            <v>19.307692307692307</v>
          </cell>
          <cell r="CE28">
            <v>6.6756349933247954</v>
          </cell>
          <cell r="CF28">
            <v>25.983327301017102</v>
          </cell>
          <cell r="CG28">
            <v>12.632057314367511</v>
          </cell>
          <cell r="CH28" t="str">
            <v>OK</v>
          </cell>
          <cell r="CI28">
            <v>8</v>
          </cell>
          <cell r="CJ28">
            <v>26</v>
          </cell>
          <cell r="CK28">
            <v>34</v>
          </cell>
          <cell r="CL28">
            <v>9</v>
          </cell>
          <cell r="CM28">
            <v>19</v>
          </cell>
          <cell r="CN28">
            <v>28</v>
          </cell>
          <cell r="CO28">
            <v>62</v>
          </cell>
          <cell r="CP28">
            <v>58.46153846153846</v>
          </cell>
          <cell r="CQ28">
            <v>8.4322336366210706</v>
          </cell>
          <cell r="CR28">
            <v>66.893772098159531</v>
          </cell>
          <cell r="CS28">
            <v>50.029304824917389</v>
          </cell>
          <cell r="CT28" t="str">
            <v>OK</v>
          </cell>
          <cell r="CU28">
            <v>236</v>
          </cell>
          <cell r="CV28">
            <v>6</v>
          </cell>
          <cell r="CW28">
            <v>6</v>
          </cell>
          <cell r="CX28">
            <v>1</v>
          </cell>
          <cell r="CY28">
            <v>0</v>
          </cell>
          <cell r="CZ28">
            <v>4</v>
          </cell>
          <cell r="DA28">
            <v>7</v>
          </cell>
          <cell r="DB28">
            <v>1</v>
          </cell>
          <cell r="DC28">
            <v>13</v>
          </cell>
          <cell r="DD28">
            <v>0</v>
          </cell>
          <cell r="DE28">
            <v>3</v>
          </cell>
          <cell r="DF28">
            <v>12</v>
          </cell>
          <cell r="DG28">
            <v>2</v>
          </cell>
          <cell r="DH28">
            <v>3</v>
          </cell>
          <cell r="DI28">
            <v>2</v>
          </cell>
          <cell r="DJ28">
            <v>1</v>
          </cell>
          <cell r="DK28">
            <v>1</v>
          </cell>
          <cell r="DL28">
            <v>0</v>
          </cell>
          <cell r="DM28">
            <v>0</v>
          </cell>
          <cell r="DN28">
            <v>2</v>
          </cell>
          <cell r="DO28">
            <v>26</v>
          </cell>
          <cell r="DP28">
            <v>2</v>
          </cell>
          <cell r="DQ28">
            <v>4</v>
          </cell>
          <cell r="DR28">
            <v>6</v>
          </cell>
          <cell r="DS28">
            <v>2</v>
          </cell>
          <cell r="DT28">
            <v>2</v>
          </cell>
          <cell r="DU28">
            <v>4</v>
          </cell>
          <cell r="DV28">
            <v>3</v>
          </cell>
          <cell r="DW28">
            <v>4</v>
          </cell>
          <cell r="DX28">
            <v>2</v>
          </cell>
          <cell r="DY28">
            <v>9</v>
          </cell>
          <cell r="DZ28">
            <v>1</v>
          </cell>
          <cell r="EA28">
            <v>2</v>
          </cell>
          <cell r="EB28">
            <v>3</v>
          </cell>
          <cell r="EC28">
            <v>48</v>
          </cell>
          <cell r="ED28">
            <v>8</v>
          </cell>
          <cell r="EE28">
            <v>8</v>
          </cell>
          <cell r="EF28">
            <v>0</v>
          </cell>
          <cell r="EG28">
            <v>2</v>
          </cell>
          <cell r="EH28">
            <v>1</v>
          </cell>
          <cell r="EI28">
            <v>3</v>
          </cell>
          <cell r="EJ28">
            <v>1</v>
          </cell>
          <cell r="EK28">
            <v>2</v>
          </cell>
          <cell r="EL28">
            <v>3</v>
          </cell>
          <cell r="EM28">
            <v>1</v>
          </cell>
          <cell r="EN28">
            <v>1</v>
          </cell>
          <cell r="EO28">
            <v>2</v>
          </cell>
          <cell r="EP28">
            <v>4</v>
          </cell>
          <cell r="EQ28">
            <v>1</v>
          </cell>
          <cell r="ER28">
            <v>2</v>
          </cell>
          <cell r="ES28">
            <v>3</v>
          </cell>
          <cell r="ET28">
            <v>1</v>
          </cell>
          <cell r="EU28">
            <v>2</v>
          </cell>
          <cell r="EV28">
            <v>3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16</v>
          </cell>
          <cell r="FB28">
            <v>0</v>
          </cell>
          <cell r="FC28">
            <v>6</v>
          </cell>
          <cell r="FD28">
            <v>0</v>
          </cell>
          <cell r="FE28">
            <v>6</v>
          </cell>
          <cell r="FF28">
            <v>5</v>
          </cell>
          <cell r="FG28">
            <v>0</v>
          </cell>
          <cell r="FH28">
            <v>5</v>
          </cell>
          <cell r="FI28">
            <v>2</v>
          </cell>
          <cell r="FJ28">
            <v>0</v>
          </cell>
          <cell r="FK28">
            <v>2</v>
          </cell>
          <cell r="FL28">
            <v>3</v>
          </cell>
          <cell r="FM28">
            <v>0</v>
          </cell>
          <cell r="FN28">
            <v>3</v>
          </cell>
          <cell r="FO28">
            <v>16</v>
          </cell>
          <cell r="FP28">
            <v>28</v>
          </cell>
          <cell r="FQ28">
            <v>24.018899999999999</v>
          </cell>
          <cell r="FR28">
            <v>13</v>
          </cell>
          <cell r="FS28">
            <v>42.153846153846153</v>
          </cell>
          <cell r="FT28">
            <v>17.232944001950422</v>
          </cell>
          <cell r="FU28">
            <v>59.386790155796575</v>
          </cell>
          <cell r="FV28">
            <v>24.920902151895731</v>
          </cell>
          <cell r="FW28" t="str">
            <v>Under</v>
          </cell>
          <cell r="FX28">
            <v>17.652000000000001</v>
          </cell>
          <cell r="FY28">
            <v>30</v>
          </cell>
          <cell r="FZ28">
            <v>54.769230769230766</v>
          </cell>
          <cell r="GA28">
            <v>30.378594015506618</v>
          </cell>
          <cell r="GB28">
            <v>85.147824784737381</v>
          </cell>
          <cell r="GC28">
            <v>24.390636753724149</v>
          </cell>
          <cell r="GD28" t="str">
            <v>OK</v>
          </cell>
          <cell r="GE28">
            <v>107</v>
          </cell>
          <cell r="GF28">
            <v>14</v>
          </cell>
          <cell r="GG28">
            <v>13</v>
          </cell>
          <cell r="GH28">
            <v>1.9578900207451218</v>
          </cell>
          <cell r="GI28">
            <v>14.957890020745122</v>
          </cell>
          <cell r="GJ28">
            <v>11.042109979254878</v>
          </cell>
          <cell r="GK28" t="str">
            <v>OK</v>
          </cell>
          <cell r="GL28">
            <v>2</v>
          </cell>
          <cell r="GM28">
            <v>1</v>
          </cell>
          <cell r="GN28">
            <v>1.0801234497346435</v>
          </cell>
          <cell r="GO28">
            <v>2.0801234497346437</v>
          </cell>
          <cell r="GP28">
            <v>-8.012344973464347E-2</v>
          </cell>
          <cell r="GQ28" t="str">
            <v>OK</v>
          </cell>
          <cell r="GR28">
            <v>4</v>
          </cell>
          <cell r="GS28">
            <v>7</v>
          </cell>
          <cell r="GT28">
            <v>11</v>
          </cell>
          <cell r="GU28">
            <v>13.692307692307692</v>
          </cell>
          <cell r="GV28">
            <v>1.3155870289605438</v>
          </cell>
          <cell r="GW28">
            <v>15.007894721268235</v>
          </cell>
          <cell r="GX28">
            <v>12.376720663347148</v>
          </cell>
          <cell r="GY28" t="str">
            <v>Under</v>
          </cell>
          <cell r="GZ28">
            <v>1</v>
          </cell>
          <cell r="HA28">
            <v>1.3846153846153846</v>
          </cell>
          <cell r="HB28">
            <v>0.76794764778830449</v>
          </cell>
          <cell r="HC28">
            <v>2.1525630324036893</v>
          </cell>
          <cell r="HD28">
            <v>0.61666773682708009</v>
          </cell>
          <cell r="HE28" t="str">
            <v>OK</v>
          </cell>
          <cell r="HF28">
            <v>28</v>
          </cell>
          <cell r="HG28">
            <v>6</v>
          </cell>
          <cell r="HH28">
            <v>4.1538461538461542</v>
          </cell>
          <cell r="HI28">
            <v>2.9395621512438956</v>
          </cell>
          <cell r="HJ28">
            <v>7.0934083050900494</v>
          </cell>
          <cell r="HK28">
            <v>1.2142840026022585</v>
          </cell>
          <cell r="HL28" t="str">
            <v>OK</v>
          </cell>
          <cell r="HM28">
            <v>4</v>
          </cell>
          <cell r="HN28">
            <v>4</v>
          </cell>
          <cell r="HO28">
            <v>8</v>
          </cell>
          <cell r="HP28">
            <v>10.76923076923077</v>
          </cell>
          <cell r="HQ28">
            <v>5.340940088190564</v>
          </cell>
          <cell r="HR28">
            <v>16.110170857421334</v>
          </cell>
          <cell r="HS28">
            <v>5.4282906810402061</v>
          </cell>
          <cell r="HT28" t="str">
            <v>OK</v>
          </cell>
          <cell r="HU28">
            <v>12</v>
          </cell>
          <cell r="HV28">
            <v>10.692307692307692</v>
          </cell>
          <cell r="HW28">
            <v>5.8078196623835723</v>
          </cell>
          <cell r="HX28">
            <v>16.500127354691266</v>
          </cell>
          <cell r="HY28">
            <v>4.8844880299241193</v>
          </cell>
          <cell r="HZ28" t="str">
            <v>OK</v>
          </cell>
          <cell r="IA28">
            <v>26</v>
          </cell>
          <cell r="IB28">
            <v>25.646933333333333</v>
          </cell>
          <cell r="IC28">
            <v>3</v>
          </cell>
          <cell r="ID28">
            <v>3</v>
          </cell>
          <cell r="IE28">
            <v>1.2247448713915889</v>
          </cell>
          <cell r="IF28">
            <v>4.2247448713915894</v>
          </cell>
          <cell r="IG28">
            <v>1.7752551286084111</v>
          </cell>
          <cell r="IH28" t="str">
            <v>OK</v>
          </cell>
          <cell r="II28">
            <v>0</v>
          </cell>
          <cell r="IJ28">
            <v>0.69230769230769229</v>
          </cell>
          <cell r="IK28">
            <v>0.63042517195611525</v>
          </cell>
          <cell r="IL28">
            <v>1.3227328642638074</v>
          </cell>
          <cell r="IM28">
            <v>6.1882520351577042E-2</v>
          </cell>
          <cell r="IN28" t="str">
            <v>Under</v>
          </cell>
          <cell r="IO28">
            <v>1</v>
          </cell>
          <cell r="IP28">
            <v>0.53846153846153844</v>
          </cell>
          <cell r="IQ28">
            <v>0.77625002580618474</v>
          </cell>
          <cell r="IR28">
            <v>1.3147115642677232</v>
          </cell>
          <cell r="IS28">
            <v>-0.2377884873446463</v>
          </cell>
          <cell r="IT28" t="str">
            <v>OK</v>
          </cell>
          <cell r="IU28">
            <v>4</v>
          </cell>
          <cell r="IV28">
            <v>2</v>
          </cell>
          <cell r="IW28">
            <v>2.8461538461538463</v>
          </cell>
          <cell r="IX28">
            <v>0.98709623358564913</v>
          </cell>
          <cell r="IY28">
            <v>3.8332500797394955</v>
          </cell>
          <cell r="IZ28">
            <v>1.859057612568197</v>
          </cell>
          <cell r="JA28" t="str">
            <v>OK</v>
          </cell>
          <cell r="JB28">
            <v>1</v>
          </cell>
          <cell r="JC28">
            <v>1</v>
          </cell>
          <cell r="JD28">
            <v>0</v>
          </cell>
          <cell r="JE28">
            <v>1</v>
          </cell>
          <cell r="JF28">
            <v>1</v>
          </cell>
          <cell r="JG28" t="str">
            <v>OK</v>
          </cell>
          <cell r="JH28">
            <v>2</v>
          </cell>
          <cell r="JI28">
            <v>5</v>
          </cell>
          <cell r="JJ28">
            <v>7</v>
          </cell>
          <cell r="JK28">
            <v>7</v>
          </cell>
          <cell r="JL28">
            <v>0</v>
          </cell>
          <cell r="JM28">
            <v>7</v>
          </cell>
          <cell r="JN28">
            <v>7</v>
          </cell>
          <cell r="JO28" t="str">
            <v>OK</v>
          </cell>
          <cell r="JP28">
            <v>3</v>
          </cell>
          <cell r="JQ28">
            <v>2.4615384615384617</v>
          </cell>
          <cell r="JR28">
            <v>1.1266014242982161</v>
          </cell>
          <cell r="JS28">
            <v>3.5881398858366778</v>
          </cell>
          <cell r="JT28">
            <v>1.3349370372402456</v>
          </cell>
          <cell r="JU28" t="str">
            <v>OK</v>
          </cell>
          <cell r="JV28">
            <v>0</v>
          </cell>
          <cell r="JW28">
            <v>0.61538461538461542</v>
          </cell>
          <cell r="JX28">
            <v>0.76794764778830449</v>
          </cell>
          <cell r="JY28">
            <v>1.3833322631729199</v>
          </cell>
          <cell r="JZ28">
            <v>-0.15256303240368907</v>
          </cell>
          <cell r="KA28" t="str">
            <v>OK</v>
          </cell>
          <cell r="KB28">
            <v>2</v>
          </cell>
          <cell r="KC28">
            <v>3</v>
          </cell>
          <cell r="KD28">
            <v>5</v>
          </cell>
          <cell r="KE28">
            <v>4.615384615384615</v>
          </cell>
          <cell r="KF28">
            <v>0.8697184926229049</v>
          </cell>
          <cell r="KG28">
            <v>5.4851031080075199</v>
          </cell>
          <cell r="KH28">
            <v>3.7456661227617101</v>
          </cell>
          <cell r="KI28" t="str">
            <v>OK</v>
          </cell>
          <cell r="KJ28">
            <v>18</v>
          </cell>
          <cell r="KK28">
            <v>1</v>
          </cell>
          <cell r="KL28">
            <v>1.5384615384615385</v>
          </cell>
          <cell r="KM28">
            <v>0.66022529177352474</v>
          </cell>
          <cell r="KN28">
            <v>2.1986868302350633</v>
          </cell>
          <cell r="KO28">
            <v>0.87823624668801381</v>
          </cell>
          <cell r="KP28" t="str">
            <v>OK</v>
          </cell>
          <cell r="KQ28">
            <v>2</v>
          </cell>
          <cell r="KR28">
            <v>2.5384615384615383</v>
          </cell>
          <cell r="KS28">
            <v>1.1266014242982161</v>
          </cell>
          <cell r="KT28">
            <v>3.6650629627597544</v>
          </cell>
          <cell r="KU28">
            <v>1.4118601141633222</v>
          </cell>
          <cell r="KV28" t="str">
            <v>OK</v>
          </cell>
          <cell r="KW28">
            <v>3</v>
          </cell>
          <cell r="KX28">
            <v>2.3076923076923075</v>
          </cell>
          <cell r="KY28">
            <v>1.0315534712764842</v>
          </cell>
          <cell r="KZ28">
            <v>3.3392457789687917</v>
          </cell>
          <cell r="LA28">
            <v>1.2761388364158233</v>
          </cell>
          <cell r="LB28" t="str">
            <v>OK</v>
          </cell>
          <cell r="LC28">
            <v>2</v>
          </cell>
          <cell r="LD28">
            <v>0.84615384615384615</v>
          </cell>
          <cell r="LE28">
            <v>0.89871703427291705</v>
          </cell>
          <cell r="LF28">
            <v>1.7448708804267632</v>
          </cell>
          <cell r="LG28">
            <v>-5.2563188119070903E-2</v>
          </cell>
          <cell r="LH28" t="str">
            <v>Over</v>
          </cell>
          <cell r="LI28">
            <v>8</v>
          </cell>
          <cell r="LJ28">
            <v>84</v>
          </cell>
          <cell r="LK28">
            <v>10</v>
          </cell>
          <cell r="LL28">
            <v>9.9230769230769234</v>
          </cell>
          <cell r="LM28">
            <v>1.4411533842457835</v>
          </cell>
          <cell r="LN28">
            <v>11.364230307322707</v>
          </cell>
          <cell r="LO28">
            <v>8.4819235388311398</v>
          </cell>
          <cell r="LP28" t="str">
            <v>OK</v>
          </cell>
          <cell r="LQ28">
            <v>4</v>
          </cell>
          <cell r="LR28">
            <v>16</v>
          </cell>
          <cell r="LS28">
            <v>0</v>
          </cell>
          <cell r="LT28">
            <v>20</v>
          </cell>
          <cell r="LU28">
            <v>20</v>
          </cell>
          <cell r="LV28">
            <v>0</v>
          </cell>
          <cell r="LW28">
            <v>20</v>
          </cell>
          <cell r="LX28">
            <v>20</v>
          </cell>
          <cell r="LY28" t="str">
            <v>OK</v>
          </cell>
          <cell r="LZ28">
            <v>30</v>
          </cell>
          <cell r="MA28">
            <v>44</v>
          </cell>
          <cell r="MB28">
            <v>48.153846153846153</v>
          </cell>
          <cell r="MC28">
            <v>10.738141939259901</v>
          </cell>
          <cell r="MD28">
            <v>58.89198809310605</v>
          </cell>
          <cell r="ME28">
            <v>37.415704214586256</v>
          </cell>
          <cell r="MF28" t="str">
            <v>OK</v>
          </cell>
          <cell r="MG28">
            <v>3</v>
          </cell>
          <cell r="MH28">
            <v>3.4615384615384617</v>
          </cell>
          <cell r="MI28">
            <v>2.9330128030003726</v>
          </cell>
          <cell r="MJ28">
            <v>6.3945512645388343</v>
          </cell>
          <cell r="MK28">
            <v>0.52852565853808908</v>
          </cell>
          <cell r="ML28" t="str">
            <v>OK</v>
          </cell>
          <cell r="MM28">
            <v>47</v>
          </cell>
          <cell r="MN28">
            <v>43</v>
          </cell>
          <cell r="MO28">
            <v>39.307692307692307</v>
          </cell>
          <cell r="MP28">
            <v>8.6157280151342537</v>
          </cell>
          <cell r="MQ28">
            <v>47.923420322826559</v>
          </cell>
          <cell r="MR28">
            <v>30.691964292558055</v>
          </cell>
          <cell r="MS28" t="str">
            <v>OK</v>
          </cell>
          <cell r="MT28">
            <v>3</v>
          </cell>
          <cell r="MU28">
            <v>3.4615384615384617</v>
          </cell>
          <cell r="MV28">
            <v>3.3320510354080866</v>
          </cell>
          <cell r="MW28">
            <v>6.7935894969465487</v>
          </cell>
          <cell r="MX28">
            <v>0.12948742613037512</v>
          </cell>
          <cell r="MY28" t="str">
            <v>OK</v>
          </cell>
          <cell r="MZ28">
            <v>46</v>
          </cell>
          <cell r="NA28">
            <v>12</v>
          </cell>
          <cell r="NB28">
            <v>14.692307692307692</v>
          </cell>
          <cell r="NC28">
            <v>3.9239566635522252</v>
          </cell>
          <cell r="ND28">
            <v>18.616264355859919</v>
          </cell>
          <cell r="NE28">
            <v>10.768351028755466</v>
          </cell>
          <cell r="NF28" t="str">
            <v>OK</v>
          </cell>
          <cell r="NG28">
            <v>12</v>
          </cell>
          <cell r="NH28">
            <v>26</v>
          </cell>
          <cell r="NI28">
            <v>25.692307692307693</v>
          </cell>
          <cell r="NJ28">
            <v>8.2095941371931342</v>
          </cell>
          <cell r="NK28">
            <v>33.901901829500829</v>
          </cell>
          <cell r="NL28">
            <v>17.482713555114557</v>
          </cell>
          <cell r="NM28" t="str">
            <v>OK</v>
          </cell>
          <cell r="NN28">
            <v>26</v>
          </cell>
          <cell r="NO28">
            <v>3</v>
          </cell>
          <cell r="NP28">
            <v>2.8461538461538463</v>
          </cell>
          <cell r="NQ28">
            <v>0.68873723172119461</v>
          </cell>
          <cell r="NR28">
            <v>3.5348910778750406</v>
          </cell>
          <cell r="NS28">
            <v>2.1574166144326519</v>
          </cell>
          <cell r="NT28" t="str">
            <v>OK</v>
          </cell>
          <cell r="NU28">
            <v>1</v>
          </cell>
          <cell r="NV28">
            <v>1</v>
          </cell>
          <cell r="NW28">
            <v>0</v>
          </cell>
          <cell r="NX28">
            <v>1</v>
          </cell>
          <cell r="NY28">
            <v>1</v>
          </cell>
          <cell r="NZ28" t="str">
            <v>OK</v>
          </cell>
          <cell r="OA28">
            <v>4</v>
          </cell>
          <cell r="OB28">
            <v>8</v>
          </cell>
          <cell r="OC28">
            <v>8.5384615384615383</v>
          </cell>
          <cell r="OD28">
            <v>2.221687969967304</v>
          </cell>
          <cell r="OE28">
            <v>10.760149508428842</v>
          </cell>
          <cell r="OF28">
            <v>6.3167735684942343</v>
          </cell>
          <cell r="OG28" t="str">
            <v>OK</v>
          </cell>
          <cell r="OH28">
            <v>8</v>
          </cell>
          <cell r="OI28">
            <v>6</v>
          </cell>
          <cell r="OJ28">
            <v>6.1538461538461542</v>
          </cell>
          <cell r="OK28">
            <v>1.7246329970051522</v>
          </cell>
          <cell r="OL28">
            <v>7.8784791508513061</v>
          </cell>
          <cell r="OM28">
            <v>4.4292131568410023</v>
          </cell>
          <cell r="ON28" t="str">
            <v>OK</v>
          </cell>
          <cell r="OO28">
            <v>5</v>
          </cell>
          <cell r="OP28">
            <v>2</v>
          </cell>
          <cell r="OQ28">
            <v>7</v>
          </cell>
          <cell r="OR28">
            <v>7</v>
          </cell>
          <cell r="OS28">
            <v>0</v>
          </cell>
          <cell r="OT28">
            <v>7</v>
          </cell>
          <cell r="OU28">
            <v>7</v>
          </cell>
          <cell r="OV28" t="str">
            <v>OK</v>
          </cell>
          <cell r="OW28">
            <v>13</v>
          </cell>
          <cell r="OX28">
            <v>5</v>
          </cell>
          <cell r="OY28">
            <v>4</v>
          </cell>
          <cell r="OZ28">
            <v>9</v>
          </cell>
          <cell r="PA28">
            <v>11.153846153846153</v>
          </cell>
          <cell r="PB28">
            <v>2.9110752265029101</v>
          </cell>
          <cell r="PC28">
            <v>14.064921380349062</v>
          </cell>
          <cell r="PD28">
            <v>8.2427709273432441</v>
          </cell>
          <cell r="PE28" t="str">
            <v>OK</v>
          </cell>
          <cell r="PF28">
            <v>9</v>
          </cell>
          <cell r="PG28">
            <v>4</v>
          </cell>
          <cell r="PH28">
            <v>4.2307692307692308</v>
          </cell>
          <cell r="PI28">
            <v>1.0919284281983381</v>
          </cell>
          <cell r="PJ28">
            <v>5.3226976589675692</v>
          </cell>
          <cell r="PK28">
            <v>3.1388408025708925</v>
          </cell>
          <cell r="PL28" t="str">
            <v>OK</v>
          </cell>
          <cell r="PM28">
            <v>1</v>
          </cell>
          <cell r="PN28">
            <v>6</v>
          </cell>
          <cell r="PO28">
            <v>7</v>
          </cell>
          <cell r="PP28">
            <v>7</v>
          </cell>
          <cell r="PQ28">
            <v>0</v>
          </cell>
          <cell r="PR28">
            <v>7</v>
          </cell>
          <cell r="PS28">
            <v>7</v>
          </cell>
          <cell r="PT28" t="str">
            <v>OK</v>
          </cell>
          <cell r="PU28">
            <v>11</v>
          </cell>
          <cell r="PV28">
            <v>15</v>
          </cell>
          <cell r="PW28">
            <v>15.615384615384615</v>
          </cell>
          <cell r="PX28">
            <v>3.4287622047045256</v>
          </cell>
          <cell r="PY28">
            <v>19.044146820089139</v>
          </cell>
          <cell r="PZ28">
            <v>12.186622410680089</v>
          </cell>
          <cell r="QA28" t="str">
            <v>OK</v>
          </cell>
          <cell r="QB28">
            <v>15</v>
          </cell>
          <cell r="QC28">
            <v>14</v>
          </cell>
          <cell r="QD28">
            <v>14.615384615384615</v>
          </cell>
          <cell r="QE28">
            <v>2.7245324228345873</v>
          </cell>
          <cell r="QF28">
            <v>17.339917038219202</v>
          </cell>
          <cell r="QG28">
            <v>11.890852192550028</v>
          </cell>
          <cell r="QH28" t="str">
            <v>OK</v>
          </cell>
          <cell r="QI28">
            <v>6</v>
          </cell>
          <cell r="QJ28">
            <v>6</v>
          </cell>
          <cell r="QK28">
            <v>6</v>
          </cell>
          <cell r="QL28">
            <v>1.0801234497346435</v>
          </cell>
          <cell r="QM28">
            <v>7.0801234497346437</v>
          </cell>
          <cell r="QN28">
            <v>4.9198765502653563</v>
          </cell>
          <cell r="QO28" t="str">
            <v>OK</v>
          </cell>
          <cell r="QP28">
            <v>11</v>
          </cell>
          <cell r="QQ28">
            <v>4.5384615384615383</v>
          </cell>
          <cell r="QR28">
            <v>3.6655009802068581</v>
          </cell>
          <cell r="QS28">
            <v>8.203962518668396</v>
          </cell>
          <cell r="QT28">
            <v>0.87296055825468022</v>
          </cell>
          <cell r="QU28" t="str">
            <v>Over</v>
          </cell>
          <cell r="QV28">
            <v>8</v>
          </cell>
          <cell r="QW28">
            <v>0</v>
          </cell>
          <cell r="QX28">
            <v>8</v>
          </cell>
          <cell r="QY28">
            <v>8</v>
          </cell>
          <cell r="QZ28">
            <v>0</v>
          </cell>
          <cell r="RA28">
            <v>8</v>
          </cell>
          <cell r="RB28">
            <v>8</v>
          </cell>
          <cell r="RC28" t="str">
            <v>OK</v>
          </cell>
          <cell r="RD28">
            <v>25</v>
          </cell>
          <cell r="RE28">
            <v>21</v>
          </cell>
          <cell r="RF28">
            <v>29.076923076923077</v>
          </cell>
          <cell r="RG28">
            <v>8.5971074443824627</v>
          </cell>
          <cell r="RH28">
            <v>37.674030521305539</v>
          </cell>
          <cell r="RI28">
            <v>20.479815632540614</v>
          </cell>
          <cell r="RJ28" t="str">
            <v>OK</v>
          </cell>
          <cell r="RK28">
            <v>4</v>
          </cell>
          <cell r="RL28">
            <v>0</v>
          </cell>
          <cell r="RM28">
            <v>4</v>
          </cell>
          <cell r="RN28">
            <v>7.615384615384615</v>
          </cell>
          <cell r="RO28">
            <v>5.7087427328391307</v>
          </cell>
          <cell r="RP28">
            <v>13.324127348223746</v>
          </cell>
          <cell r="RQ28">
            <v>1.9066418825454843</v>
          </cell>
          <cell r="RR28" t="str">
            <v>OK</v>
          </cell>
          <cell r="RS28">
            <v>1</v>
          </cell>
          <cell r="RT28">
            <v>1</v>
          </cell>
          <cell r="RU28">
            <v>0</v>
          </cell>
          <cell r="RV28">
            <v>1</v>
          </cell>
          <cell r="RW28">
            <v>1</v>
          </cell>
          <cell r="RX28" t="str">
            <v>OK</v>
          </cell>
          <cell r="RY28">
            <v>26</v>
          </cell>
          <cell r="RZ28">
            <v>12</v>
          </cell>
          <cell r="SA28">
            <v>11.461538461538462</v>
          </cell>
          <cell r="SB28">
            <v>1.265924208854585</v>
          </cell>
          <cell r="SC28">
            <v>12.727462670393047</v>
          </cell>
          <cell r="SD28">
            <v>10.195614252683876</v>
          </cell>
          <cell r="SE28" t="str">
            <v>OK</v>
          </cell>
          <cell r="SF28">
            <v>18</v>
          </cell>
          <cell r="SG28">
            <v>4</v>
          </cell>
          <cell r="SH28">
            <v>1</v>
          </cell>
          <cell r="SI28">
            <v>8</v>
          </cell>
          <cell r="SJ28">
            <v>0</v>
          </cell>
          <cell r="SK28">
            <v>23</v>
          </cell>
          <cell r="SL28">
            <v>28</v>
          </cell>
          <cell r="SM28">
            <v>36.769230769230766</v>
          </cell>
          <cell r="SN28">
            <v>11.240950776467901</v>
          </cell>
          <cell r="SO28">
            <v>48.010181545698671</v>
          </cell>
          <cell r="SP28">
            <v>25.528279992762865</v>
          </cell>
          <cell r="SQ28" t="str">
            <v>OK</v>
          </cell>
          <cell r="SR28">
            <v>40</v>
          </cell>
          <cell r="SS28">
            <v>0</v>
          </cell>
          <cell r="ST28">
            <v>0.84615384615384615</v>
          </cell>
          <cell r="SU28">
            <v>0.98709623358564913</v>
          </cell>
          <cell r="SV28">
            <v>1.8332500797394953</v>
          </cell>
          <cell r="SW28">
            <v>-0.14094238743180298</v>
          </cell>
          <cell r="SX28" t="str">
            <v>OK</v>
          </cell>
          <cell r="SY28">
            <v>40</v>
          </cell>
          <cell r="SZ28">
            <v>11</v>
          </cell>
          <cell r="TA28">
            <v>20</v>
          </cell>
          <cell r="TB28">
            <v>71</v>
          </cell>
          <cell r="TC28">
            <v>88.384615384615387</v>
          </cell>
          <cell r="TD28">
            <v>20.242440817658579</v>
          </cell>
          <cell r="TE28">
            <v>108.62705620227396</v>
          </cell>
          <cell r="TF28">
            <v>68.142174566956811</v>
          </cell>
          <cell r="TG28" t="str">
            <v>OK</v>
          </cell>
          <cell r="TH28">
            <v>71</v>
          </cell>
          <cell r="TI28">
            <v>4</v>
          </cell>
          <cell r="TJ28">
            <v>4.8461538461538458</v>
          </cell>
          <cell r="TK28">
            <v>0.55470019622522815</v>
          </cell>
          <cell r="TL28">
            <v>5.4008540423790743</v>
          </cell>
          <cell r="TM28">
            <v>4.2914536499286173</v>
          </cell>
          <cell r="TN28" t="str">
            <v>Under</v>
          </cell>
          <cell r="TO28">
            <v>19</v>
          </cell>
          <cell r="TP28">
            <v>3</v>
          </cell>
          <cell r="TQ28">
            <v>22</v>
          </cell>
          <cell r="TR28">
            <v>25.615384615384617</v>
          </cell>
          <cell r="TS28">
            <v>7.0301548292393239</v>
          </cell>
          <cell r="TT28">
            <v>32.645539444623942</v>
          </cell>
          <cell r="TU28">
            <v>18.585229786145291</v>
          </cell>
          <cell r="TV28" t="str">
            <v>OK</v>
          </cell>
          <cell r="TW28">
            <v>5</v>
          </cell>
          <cell r="TX28">
            <v>0</v>
          </cell>
          <cell r="TY28">
            <v>5</v>
          </cell>
          <cell r="TZ28">
            <v>5</v>
          </cell>
          <cell r="UA28">
            <v>0</v>
          </cell>
          <cell r="UB28">
            <v>5</v>
          </cell>
          <cell r="UC28">
            <v>5</v>
          </cell>
          <cell r="UD28" t="str">
            <v>OK</v>
          </cell>
          <cell r="UE28">
            <v>3</v>
          </cell>
          <cell r="UF28">
            <v>2</v>
          </cell>
          <cell r="UG28">
            <v>5</v>
          </cell>
          <cell r="UH28">
            <v>5</v>
          </cell>
          <cell r="UI28">
            <v>0</v>
          </cell>
          <cell r="UJ28">
            <v>5</v>
          </cell>
          <cell r="UK28">
            <v>5</v>
          </cell>
          <cell r="UL28" t="str">
            <v>OK</v>
          </cell>
          <cell r="UM28">
            <v>36</v>
          </cell>
          <cell r="UN28">
            <v>7</v>
          </cell>
          <cell r="UO28">
            <v>7</v>
          </cell>
          <cell r="UP28">
            <v>0</v>
          </cell>
          <cell r="UQ28">
            <v>7</v>
          </cell>
          <cell r="UR28">
            <v>7</v>
          </cell>
          <cell r="US28" t="str">
            <v>OK</v>
          </cell>
          <cell r="UT28">
            <v>7</v>
          </cell>
          <cell r="UU28">
            <v>68</v>
          </cell>
          <cell r="UV28">
            <v>71.07692307692308</v>
          </cell>
          <cell r="UW28">
            <v>10.873986837567436</v>
          </cell>
          <cell r="UX28">
            <v>81.950909914490524</v>
          </cell>
          <cell r="UY28">
            <v>60.202936239355644</v>
          </cell>
          <cell r="UZ28" t="str">
            <v>OK</v>
          </cell>
          <cell r="VA28">
            <v>57</v>
          </cell>
          <cell r="VB28">
            <v>59.615384615384613</v>
          </cell>
          <cell r="VC28">
            <v>10.332299369279337</v>
          </cell>
          <cell r="VD28">
            <v>69.947683984663954</v>
          </cell>
          <cell r="VE28">
            <v>49.283085246105273</v>
          </cell>
          <cell r="VF28" t="str">
            <v>OK</v>
          </cell>
          <cell r="VG28">
            <v>125</v>
          </cell>
          <cell r="VH28">
            <v>557</v>
          </cell>
          <cell r="VI28">
            <v>68</v>
          </cell>
          <cell r="VJ28">
            <v>0</v>
          </cell>
          <cell r="VK28">
            <v>68</v>
          </cell>
          <cell r="VL28">
            <v>81.615384615384613</v>
          </cell>
          <cell r="VM28">
            <v>11.948071403218604</v>
          </cell>
          <cell r="VN28">
            <v>93.563456018603219</v>
          </cell>
          <cell r="VO28">
            <v>69.667313212166007</v>
          </cell>
          <cell r="VP28" t="str">
            <v>Under</v>
          </cell>
          <cell r="VQ28">
            <v>68</v>
          </cell>
          <cell r="VR28">
            <v>55</v>
          </cell>
          <cell r="VS28">
            <v>3</v>
          </cell>
          <cell r="VT28">
            <v>58</v>
          </cell>
          <cell r="VU28">
            <v>68.15384615384616</v>
          </cell>
          <cell r="VV28">
            <v>12.772667131066456</v>
          </cell>
          <cell r="VW28">
            <v>80.926513284912616</v>
          </cell>
          <cell r="VX28">
            <v>55.381179022779705</v>
          </cell>
          <cell r="VY28" t="str">
            <v>OK</v>
          </cell>
          <cell r="VZ28">
            <v>58</v>
          </cell>
          <cell r="WA28">
            <v>224</v>
          </cell>
          <cell r="WB28">
            <v>0</v>
          </cell>
          <cell r="WC28">
            <v>224</v>
          </cell>
          <cell r="WD28">
            <v>228.07692307692307</v>
          </cell>
          <cell r="WE28">
            <v>78.765962973082011</v>
          </cell>
          <cell r="WF28">
            <v>306.84288605000506</v>
          </cell>
          <cell r="WG28">
            <v>149.31096010384107</v>
          </cell>
          <cell r="WH28" t="str">
            <v>OK</v>
          </cell>
          <cell r="WI28">
            <v>224</v>
          </cell>
          <cell r="WJ28">
            <v>20</v>
          </cell>
          <cell r="WK28">
            <v>0</v>
          </cell>
          <cell r="WL28">
            <v>20</v>
          </cell>
          <cell r="WM28">
            <v>28</v>
          </cell>
          <cell r="WN28">
            <v>8.0932070281193234</v>
          </cell>
          <cell r="WO28">
            <v>36.093207028119323</v>
          </cell>
          <cell r="WP28">
            <v>19.906792971880677</v>
          </cell>
          <cell r="WQ28" t="str">
            <v>OK</v>
          </cell>
          <cell r="WR28">
            <v>20</v>
          </cell>
          <cell r="WS28">
            <v>70</v>
          </cell>
          <cell r="WT28">
            <v>0</v>
          </cell>
          <cell r="WU28">
            <v>70</v>
          </cell>
          <cell r="WV28">
            <v>80.615384615384613</v>
          </cell>
          <cell r="WW28">
            <v>11.885134002459129</v>
          </cell>
          <cell r="WX28">
            <v>92.500518617843738</v>
          </cell>
          <cell r="WY28">
            <v>68.730250612925488</v>
          </cell>
          <cell r="WZ28" t="str">
            <v>OK</v>
          </cell>
          <cell r="XA28">
            <v>70</v>
          </cell>
          <cell r="XB28">
            <v>50</v>
          </cell>
          <cell r="XC28">
            <v>0</v>
          </cell>
          <cell r="XD28">
            <v>50</v>
          </cell>
          <cell r="XE28">
            <v>59.692307692307693</v>
          </cell>
          <cell r="XF28">
            <v>11.033166781607605</v>
          </cell>
          <cell r="XG28">
            <v>70.725474473915298</v>
          </cell>
          <cell r="XH28">
            <v>48.659140910700089</v>
          </cell>
          <cell r="XI28" t="str">
            <v>OK</v>
          </cell>
          <cell r="XJ28">
            <v>50</v>
          </cell>
          <cell r="XK28">
            <v>203</v>
          </cell>
          <cell r="XL28">
            <v>1</v>
          </cell>
          <cell r="XM28">
            <v>204</v>
          </cell>
          <cell r="XN28">
            <v>268</v>
          </cell>
          <cell r="XO28">
            <v>77.685262437607818</v>
          </cell>
          <cell r="XP28">
            <v>345.68526243760783</v>
          </cell>
          <cell r="XQ28">
            <v>190.31473756239217</v>
          </cell>
          <cell r="XR28" t="str">
            <v>OK</v>
          </cell>
          <cell r="XS28">
            <v>204</v>
          </cell>
          <cell r="XT28">
            <v>180</v>
          </cell>
          <cell r="XU28">
            <v>0</v>
          </cell>
          <cell r="XV28">
            <v>180</v>
          </cell>
          <cell r="XW28">
            <v>216.61538461538461</v>
          </cell>
          <cell r="XX28">
            <v>69.597100588001553</v>
          </cell>
          <cell r="XY28">
            <v>286.21248520338617</v>
          </cell>
          <cell r="XZ28">
            <v>147.01828402738306</v>
          </cell>
          <cell r="YA28" t="str">
            <v>OK</v>
          </cell>
          <cell r="YB28">
            <v>180</v>
          </cell>
          <cell r="YC28">
            <v>39</v>
          </cell>
          <cell r="YD28">
            <v>0</v>
          </cell>
          <cell r="YE28">
            <v>39</v>
          </cell>
          <cell r="YF28">
            <v>60.153846153846153</v>
          </cell>
          <cell r="YG28">
            <v>12.889570421120535</v>
          </cell>
          <cell r="YH28">
            <v>73.043416574966685</v>
          </cell>
          <cell r="YI28">
            <v>47.264275732725622</v>
          </cell>
          <cell r="YJ28" t="str">
            <v>Under</v>
          </cell>
          <cell r="YK28">
            <v>39</v>
          </cell>
          <cell r="YL28">
            <v>13</v>
          </cell>
          <cell r="YM28">
            <v>0</v>
          </cell>
          <cell r="YN28">
            <v>13</v>
          </cell>
          <cell r="YO28">
            <v>15.23076923076923</v>
          </cell>
          <cell r="YP28">
            <v>3.5155332965247768</v>
          </cell>
          <cell r="YQ28">
            <v>18.746302527294006</v>
          </cell>
          <cell r="YR28">
            <v>11.715235934244454</v>
          </cell>
          <cell r="YS28" t="str">
            <v>OK</v>
          </cell>
          <cell r="YT28">
            <v>13</v>
          </cell>
          <cell r="YU28">
            <v>63</v>
          </cell>
          <cell r="YV28">
            <v>2</v>
          </cell>
          <cell r="YW28">
            <v>65</v>
          </cell>
          <cell r="YX28">
            <v>85</v>
          </cell>
          <cell r="YY28">
            <v>22.293496809607955</v>
          </cell>
          <cell r="YZ28">
            <v>107.29349680960796</v>
          </cell>
          <cell r="ZA28">
            <v>62.706503190392041</v>
          </cell>
          <cell r="ZB28" t="str">
            <v>OK</v>
          </cell>
          <cell r="ZC28">
            <v>65</v>
          </cell>
          <cell r="ZD28">
            <v>67</v>
          </cell>
          <cell r="ZE28">
            <v>1</v>
          </cell>
          <cell r="ZF28">
            <v>68</v>
          </cell>
          <cell r="ZG28">
            <v>69.692307692307693</v>
          </cell>
          <cell r="ZH28">
            <v>18.825446499284851</v>
          </cell>
          <cell r="ZI28">
            <v>88.517754191592545</v>
          </cell>
          <cell r="ZJ28">
            <v>50.866861193022842</v>
          </cell>
          <cell r="ZK28" t="str">
            <v>OK</v>
          </cell>
          <cell r="ZL28">
            <v>68</v>
          </cell>
          <cell r="ZM28">
            <v>23</v>
          </cell>
          <cell r="ZN28">
            <v>0</v>
          </cell>
          <cell r="ZO28">
            <v>23</v>
          </cell>
          <cell r="ZP28">
            <v>36.53846153846154</v>
          </cell>
          <cell r="ZQ28">
            <v>10.405250154091961</v>
          </cell>
          <cell r="ZR28">
            <v>46.943711692553499</v>
          </cell>
          <cell r="ZS28">
            <v>26.133211384369581</v>
          </cell>
          <cell r="ZT28" t="str">
            <v>Under</v>
          </cell>
          <cell r="ZU28">
            <v>23</v>
          </cell>
          <cell r="ZV28">
            <v>4</v>
          </cell>
          <cell r="ZW28">
            <v>2</v>
          </cell>
          <cell r="ZX28">
            <v>6</v>
          </cell>
          <cell r="ZY28">
            <v>7.384615384615385</v>
          </cell>
          <cell r="ZZ28">
            <v>2.1031112483834336</v>
          </cell>
          <cell r="AAA28">
            <v>9.4877266329988181</v>
          </cell>
          <cell r="AAB28">
            <v>5.2815041362319519</v>
          </cell>
          <cell r="AAC28" t="str">
            <v>OK</v>
          </cell>
          <cell r="AAD28">
            <v>6</v>
          </cell>
          <cell r="AAE28">
            <v>46</v>
          </cell>
          <cell r="AAF28">
            <v>1</v>
          </cell>
          <cell r="AAG28">
            <v>47</v>
          </cell>
          <cell r="AAH28">
            <v>52.615384615384613</v>
          </cell>
          <cell r="AAI28">
            <v>15.207117092217386</v>
          </cell>
          <cell r="AAJ28">
            <v>67.822501707602001</v>
          </cell>
          <cell r="AAK28">
            <v>37.408267523167225</v>
          </cell>
          <cell r="AAL28" t="str">
            <v>OK</v>
          </cell>
          <cell r="AAM28">
            <v>47</v>
          </cell>
          <cell r="AAN28">
            <v>14</v>
          </cell>
          <cell r="AAO28">
            <v>12</v>
          </cell>
          <cell r="AAP28">
            <v>4.9665548085837798</v>
          </cell>
          <cell r="AAQ28">
            <v>16.96655480858378</v>
          </cell>
          <cell r="AAR28">
            <v>7.0334451914162202</v>
          </cell>
          <cell r="AAS28" t="str">
            <v>OK</v>
          </cell>
          <cell r="AAT28">
            <v>14</v>
          </cell>
          <cell r="AAU28">
            <v>1149</v>
          </cell>
          <cell r="AAV28">
            <v>2133</v>
          </cell>
          <cell r="AAW28">
            <v>1706.4</v>
          </cell>
          <cell r="AAX28">
            <v>0</v>
          </cell>
          <cell r="AAY28">
            <v>10</v>
          </cell>
          <cell r="AAZ28">
            <v>2</v>
          </cell>
          <cell r="ABA28">
            <v>3</v>
          </cell>
          <cell r="ABB28">
            <v>1</v>
          </cell>
          <cell r="ABC28">
            <v>1</v>
          </cell>
          <cell r="ABD28">
            <v>1</v>
          </cell>
          <cell r="ABE28">
            <v>1</v>
          </cell>
          <cell r="ABF28">
            <v>0</v>
          </cell>
          <cell r="ABG28">
            <v>2</v>
          </cell>
          <cell r="ABH28">
            <v>1</v>
          </cell>
          <cell r="ABI28">
            <v>22</v>
          </cell>
          <cell r="ABJ28">
            <v>0</v>
          </cell>
          <cell r="ABK28">
            <v>0</v>
          </cell>
          <cell r="ABL28">
            <v>0</v>
          </cell>
          <cell r="ABM28">
            <v>0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22</v>
          </cell>
          <cell r="ABX28">
            <v>220</v>
          </cell>
          <cell r="ABY28">
            <v>0</v>
          </cell>
          <cell r="ABZ28">
            <v>176</v>
          </cell>
          <cell r="ACA28">
            <v>-44</v>
          </cell>
          <cell r="ACB28">
            <v>0</v>
          </cell>
          <cell r="ACC28">
            <v>1205</v>
          </cell>
          <cell r="ACD28">
            <v>57</v>
          </cell>
          <cell r="ACE28">
            <v>964</v>
          </cell>
          <cell r="ACF28">
            <v>-241</v>
          </cell>
          <cell r="ACG28">
            <v>0</v>
          </cell>
          <cell r="ACH28">
            <v>69</v>
          </cell>
          <cell r="ACI28">
            <v>69</v>
          </cell>
          <cell r="ACJ28">
            <v>55</v>
          </cell>
          <cell r="ACK28">
            <v>-14</v>
          </cell>
          <cell r="ACL28">
            <v>0</v>
          </cell>
          <cell r="ACM28">
            <v>57</v>
          </cell>
          <cell r="ACN28">
            <v>69</v>
          </cell>
          <cell r="ACO28">
            <v>46</v>
          </cell>
          <cell r="ACP28">
            <v>-11</v>
          </cell>
          <cell r="ACQ28">
            <v>0</v>
          </cell>
          <cell r="ACR28">
            <v>21</v>
          </cell>
          <cell r="ACS28">
            <v>220</v>
          </cell>
          <cell r="ACT28">
            <v>17</v>
          </cell>
          <cell r="ACU28">
            <v>-4</v>
          </cell>
          <cell r="ACV28">
            <v>0</v>
          </cell>
          <cell r="ACW28">
            <v>6</v>
          </cell>
          <cell r="ACX28">
            <v>21</v>
          </cell>
          <cell r="ACY28">
            <v>4</v>
          </cell>
          <cell r="ACZ28">
            <v>-2</v>
          </cell>
          <cell r="ADA28">
            <v>0</v>
          </cell>
          <cell r="ADB28">
            <v>36</v>
          </cell>
          <cell r="ADC28">
            <v>22</v>
          </cell>
          <cell r="ADD28">
            <v>30</v>
          </cell>
          <cell r="ADE28">
            <v>-6</v>
          </cell>
          <cell r="ADF28">
            <v>0</v>
          </cell>
          <cell r="ADG28">
            <v>71</v>
          </cell>
          <cell r="ADH28">
            <v>161</v>
          </cell>
          <cell r="ADI28">
            <v>57</v>
          </cell>
          <cell r="ADJ28">
            <v>-14</v>
          </cell>
          <cell r="ADK28">
            <v>0</v>
          </cell>
          <cell r="ADL28">
            <v>8</v>
          </cell>
          <cell r="ADM28">
            <v>6</v>
          </cell>
          <cell r="ADN28">
            <v>4</v>
          </cell>
          <cell r="ADO28">
            <v>-4</v>
          </cell>
          <cell r="ADP28">
            <v>0</v>
          </cell>
          <cell r="ADQ28">
            <v>24</v>
          </cell>
          <cell r="ADR28">
            <v>71</v>
          </cell>
          <cell r="ADS28">
            <v>19</v>
          </cell>
          <cell r="ADT28">
            <v>-5</v>
          </cell>
          <cell r="ADU28">
            <v>0</v>
          </cell>
          <cell r="ADV28">
            <v>2</v>
          </cell>
          <cell r="ADW28">
            <v>9</v>
          </cell>
          <cell r="ADX28">
            <v>1</v>
          </cell>
          <cell r="ADY28">
            <v>-1</v>
          </cell>
          <cell r="ADZ28">
            <v>0</v>
          </cell>
          <cell r="AEA28">
            <v>3</v>
          </cell>
          <cell r="AEB28">
            <v>2</v>
          </cell>
          <cell r="AEC28">
            <v>2</v>
          </cell>
          <cell r="AED28">
            <v>-1</v>
          </cell>
          <cell r="AEE28">
            <v>0</v>
          </cell>
          <cell r="AEF28">
            <v>5</v>
          </cell>
          <cell r="AEG28">
            <v>3</v>
          </cell>
          <cell r="AEH28">
            <v>4</v>
          </cell>
          <cell r="AEI28">
            <v>-1</v>
          </cell>
          <cell r="AEJ28">
            <v>0</v>
          </cell>
          <cell r="AEK28">
            <v>9</v>
          </cell>
          <cell r="AEL28">
            <v>36</v>
          </cell>
          <cell r="AEM28">
            <v>36</v>
          </cell>
          <cell r="AEN28">
            <v>27</v>
          </cell>
          <cell r="AEO28">
            <v>0</v>
          </cell>
          <cell r="AEP28">
            <v>8</v>
          </cell>
          <cell r="AEQ28">
            <v>5</v>
          </cell>
          <cell r="AER28">
            <v>6</v>
          </cell>
          <cell r="AES28">
            <v>-2</v>
          </cell>
          <cell r="AET28">
            <v>0</v>
          </cell>
          <cell r="AEU28">
            <v>8</v>
          </cell>
          <cell r="AEV28">
            <v>7</v>
          </cell>
          <cell r="AEW28">
            <v>8</v>
          </cell>
          <cell r="AEX28">
            <v>0</v>
          </cell>
          <cell r="AEY28">
            <v>0</v>
          </cell>
          <cell r="AEZ28">
            <v>7</v>
          </cell>
          <cell r="AFA28">
            <v>8</v>
          </cell>
          <cell r="AFB28">
            <v>6</v>
          </cell>
          <cell r="AFC28">
            <v>-1</v>
          </cell>
          <cell r="AFD28">
            <v>0</v>
          </cell>
          <cell r="AFE28">
            <v>20</v>
          </cell>
          <cell r="AFF28">
            <v>8</v>
          </cell>
          <cell r="AFG28">
            <v>16</v>
          </cell>
          <cell r="AFH28">
            <v>-4</v>
          </cell>
          <cell r="AFI28">
            <v>0</v>
          </cell>
          <cell r="AFJ28">
            <v>7</v>
          </cell>
          <cell r="AFK28">
            <v>20</v>
          </cell>
          <cell r="AFL28">
            <v>6</v>
          </cell>
          <cell r="AFM28">
            <v>-1</v>
          </cell>
          <cell r="AFN28">
            <v>0</v>
          </cell>
          <cell r="AFO28">
            <v>1</v>
          </cell>
          <cell r="AFP28">
            <v>7</v>
          </cell>
          <cell r="AFQ28">
            <v>1</v>
          </cell>
          <cell r="AFR28">
            <v>0</v>
          </cell>
          <cell r="AFS28">
            <v>0</v>
          </cell>
          <cell r="AFT28">
            <v>15</v>
          </cell>
          <cell r="AFU28">
            <v>1</v>
          </cell>
          <cell r="AFV28">
            <v>10</v>
          </cell>
          <cell r="AFW28">
            <v>-5</v>
          </cell>
          <cell r="AFX28">
            <v>0</v>
          </cell>
          <cell r="AFY28">
            <v>7</v>
          </cell>
          <cell r="AFZ28">
            <v>6</v>
          </cell>
          <cell r="AGA28">
            <v>5</v>
          </cell>
          <cell r="AGB28">
            <v>-2</v>
          </cell>
          <cell r="AGC28">
            <v>0</v>
          </cell>
          <cell r="AGD28">
            <v>6</v>
          </cell>
          <cell r="AGE28">
            <v>9</v>
          </cell>
          <cell r="AGF28">
            <v>0</v>
          </cell>
          <cell r="AGG28">
            <v>-6</v>
          </cell>
          <cell r="AGH28">
            <v>0</v>
          </cell>
          <cell r="AGI28">
            <v>28</v>
          </cell>
          <cell r="AGJ28">
            <v>7</v>
          </cell>
          <cell r="AGK28">
            <v>26</v>
          </cell>
          <cell r="AGL28">
            <v>-2</v>
          </cell>
          <cell r="AGM28">
            <v>0</v>
          </cell>
          <cell r="AGN28">
            <v>57</v>
          </cell>
          <cell r="AGO28">
            <v>57</v>
          </cell>
          <cell r="AGP28">
            <v>0</v>
          </cell>
          <cell r="AGQ28">
            <v>0</v>
          </cell>
          <cell r="AGR28">
            <v>18</v>
          </cell>
          <cell r="AGS28">
            <v>18</v>
          </cell>
          <cell r="AGT28">
            <v>0</v>
          </cell>
          <cell r="AGU28">
            <v>0</v>
          </cell>
          <cell r="AGV28">
            <v>62</v>
          </cell>
          <cell r="AGW28">
            <v>62</v>
          </cell>
          <cell r="AGX28">
            <v>0</v>
          </cell>
          <cell r="AGY28">
            <v>0</v>
          </cell>
          <cell r="AGZ28">
            <v>45</v>
          </cell>
          <cell r="AHA28">
            <v>45</v>
          </cell>
          <cell r="AHB28">
            <v>0</v>
          </cell>
          <cell r="AHC28">
            <v>0</v>
          </cell>
          <cell r="AHD28">
            <v>55</v>
          </cell>
          <cell r="AHE28">
            <v>55</v>
          </cell>
          <cell r="AHF28">
            <v>0</v>
          </cell>
          <cell r="AHG28">
            <v>0</v>
          </cell>
          <cell r="AHH28">
            <v>5</v>
          </cell>
          <cell r="AHI28">
            <v>5</v>
          </cell>
          <cell r="AHJ28">
            <v>0</v>
          </cell>
          <cell r="AHK28">
            <v>0</v>
          </cell>
          <cell r="AHL28">
            <v>5</v>
          </cell>
          <cell r="AHM28">
            <v>5</v>
          </cell>
          <cell r="AHN28">
            <v>0</v>
          </cell>
          <cell r="AHO28">
            <v>0</v>
          </cell>
          <cell r="AHP28">
            <v>5</v>
          </cell>
          <cell r="AHQ28">
            <v>5</v>
          </cell>
          <cell r="AHR28">
            <v>0</v>
          </cell>
          <cell r="AHS28">
            <v>0</v>
          </cell>
          <cell r="AHT28">
            <v>5</v>
          </cell>
          <cell r="AHU28">
            <v>5</v>
          </cell>
          <cell r="AHV28">
            <v>0</v>
          </cell>
          <cell r="AHW28">
            <v>0</v>
          </cell>
          <cell r="AHX28">
            <v>14</v>
          </cell>
          <cell r="AHY28">
            <v>14</v>
          </cell>
          <cell r="AHZ28">
            <v>0</v>
          </cell>
          <cell r="AIA28">
            <v>0</v>
          </cell>
          <cell r="AIB28">
            <v>26</v>
          </cell>
          <cell r="AIC28">
            <v>26</v>
          </cell>
          <cell r="AID28">
            <v>0</v>
          </cell>
          <cell r="AIF28" t="str">
            <v>*</v>
          </cell>
          <cell r="AIG28">
            <v>24</v>
          </cell>
          <cell r="AIH28">
            <v>30</v>
          </cell>
          <cell r="AII28">
            <v>8</v>
          </cell>
          <cell r="AIJ28">
            <v>4</v>
          </cell>
          <cell r="AIK28">
            <v>2</v>
          </cell>
          <cell r="AIL28">
            <v>0</v>
          </cell>
          <cell r="AIM28">
            <v>6</v>
          </cell>
        </row>
        <row r="29">
          <cell r="B29" t="str">
            <v>รพศ.พระปกเกล้า</v>
          </cell>
          <cell r="C29">
            <v>6</v>
          </cell>
          <cell r="D29" t="str">
            <v>จันทบุรี</v>
          </cell>
          <cell r="E29">
            <v>10664</v>
          </cell>
          <cell r="F29" t="str">
            <v>โรงพยาบาลพระปกเกล้า</v>
          </cell>
          <cell r="G29" t="str">
            <v>a</v>
          </cell>
          <cell r="H29" t="str">
            <v>รพ.ระดับ A เตียง 700-1,000</v>
          </cell>
          <cell r="I29">
            <v>755</v>
          </cell>
          <cell r="J29">
            <v>593</v>
          </cell>
          <cell r="K29">
            <v>2</v>
          </cell>
          <cell r="L29">
            <v>500710</v>
          </cell>
          <cell r="M29">
            <v>144186</v>
          </cell>
          <cell r="N29">
            <v>0</v>
          </cell>
          <cell r="O29">
            <v>41867</v>
          </cell>
          <cell r="P29">
            <v>102319</v>
          </cell>
          <cell r="Q29">
            <v>7</v>
          </cell>
          <cell r="R29">
            <v>8.384615384615385</v>
          </cell>
          <cell r="S29">
            <v>1.1208970766356106</v>
          </cell>
          <cell r="T29">
            <v>9.505512461250996</v>
          </cell>
          <cell r="U29">
            <v>7.263718307979774</v>
          </cell>
          <cell r="V29" t="str">
            <v>Under</v>
          </cell>
          <cell r="W29">
            <v>3</v>
          </cell>
          <cell r="X29">
            <v>3.3076923076923075</v>
          </cell>
          <cell r="Y29">
            <v>0.48038446141526181</v>
          </cell>
          <cell r="Z29">
            <v>3.7880767691075694</v>
          </cell>
          <cell r="AA29">
            <v>2.8273078462770456</v>
          </cell>
          <cell r="AB29" t="str">
            <v>OK</v>
          </cell>
          <cell r="AC29">
            <v>24</v>
          </cell>
          <cell r="AD29">
            <v>29.53846153846154</v>
          </cell>
          <cell r="AE29">
            <v>2.8756270219259603</v>
          </cell>
          <cell r="AF29">
            <v>32.414088560387498</v>
          </cell>
          <cell r="AG29">
            <v>26.662834516535579</v>
          </cell>
          <cell r="AH29" t="str">
            <v>Under</v>
          </cell>
          <cell r="AI29">
            <v>0</v>
          </cell>
          <cell r="AJ29">
            <v>1.0769230769230769</v>
          </cell>
          <cell r="AK29">
            <v>0.8623164985025763</v>
          </cell>
          <cell r="AL29">
            <v>1.9392395754256531</v>
          </cell>
          <cell r="AM29">
            <v>0.21460657842050057</v>
          </cell>
          <cell r="AN29" t="str">
            <v>Under</v>
          </cell>
          <cell r="AO29">
            <v>1</v>
          </cell>
          <cell r="AP29">
            <v>1.4615384615384615</v>
          </cell>
          <cell r="AQ29">
            <v>0.8770580193070292</v>
          </cell>
          <cell r="AR29">
            <v>2.3385964808454904</v>
          </cell>
          <cell r="AS29">
            <v>0.58448044223143225</v>
          </cell>
          <cell r="AT29" t="str">
            <v>OK</v>
          </cell>
          <cell r="AU29">
            <v>3</v>
          </cell>
          <cell r="AV29">
            <v>5</v>
          </cell>
          <cell r="AW29">
            <v>8</v>
          </cell>
          <cell r="AX29">
            <v>9.615384615384615</v>
          </cell>
          <cell r="AY29">
            <v>2.0631069425529684</v>
          </cell>
          <cell r="AZ29">
            <v>11.678491557937583</v>
          </cell>
          <cell r="BA29">
            <v>7.5522776728316465</v>
          </cell>
          <cell r="BB29" t="str">
            <v>OK</v>
          </cell>
          <cell r="BC29">
            <v>43</v>
          </cell>
          <cell r="BD29">
            <v>9</v>
          </cell>
          <cell r="BE29">
            <v>17</v>
          </cell>
          <cell r="BF29">
            <v>26</v>
          </cell>
          <cell r="BG29">
            <v>43.692307692307693</v>
          </cell>
          <cell r="BH29">
            <v>11.571405960272758</v>
          </cell>
          <cell r="BI29">
            <v>55.263713652580449</v>
          </cell>
          <cell r="BJ29">
            <v>32.120901732034937</v>
          </cell>
          <cell r="BK29" t="str">
            <v>Under</v>
          </cell>
          <cell r="BL29">
            <v>3</v>
          </cell>
          <cell r="BM29">
            <v>33</v>
          </cell>
          <cell r="BN29">
            <v>36</v>
          </cell>
          <cell r="BO29">
            <v>53.230769230769234</v>
          </cell>
          <cell r="BP29">
            <v>13.766831190424369</v>
          </cell>
          <cell r="BQ29">
            <v>66.997600421193596</v>
          </cell>
          <cell r="BR29">
            <v>39.463938040344864</v>
          </cell>
          <cell r="BS29" t="str">
            <v>Under</v>
          </cell>
          <cell r="BT29">
            <v>0</v>
          </cell>
          <cell r="BU29">
            <v>1.3846153846153846</v>
          </cell>
          <cell r="BV29">
            <v>0.76794764778830449</v>
          </cell>
          <cell r="BW29">
            <v>2.1525630324036893</v>
          </cell>
          <cell r="BX29">
            <v>0.61666773682708009</v>
          </cell>
          <cell r="BY29" t="str">
            <v>Under</v>
          </cell>
          <cell r="BZ29">
            <v>36</v>
          </cell>
          <cell r="CA29">
            <v>9</v>
          </cell>
          <cell r="CB29">
            <v>5</v>
          </cell>
          <cell r="CC29">
            <v>14</v>
          </cell>
          <cell r="CD29">
            <v>19.307692307692307</v>
          </cell>
          <cell r="CE29">
            <v>6.6756349933247954</v>
          </cell>
          <cell r="CF29">
            <v>25.983327301017102</v>
          </cell>
          <cell r="CG29">
            <v>12.632057314367511</v>
          </cell>
          <cell r="CH29" t="str">
            <v>OK</v>
          </cell>
          <cell r="CI29">
            <v>6</v>
          </cell>
          <cell r="CJ29">
            <v>18</v>
          </cell>
          <cell r="CK29">
            <v>24</v>
          </cell>
          <cell r="CL29">
            <v>5</v>
          </cell>
          <cell r="CM29">
            <v>10</v>
          </cell>
          <cell r="CN29">
            <v>15</v>
          </cell>
          <cell r="CO29">
            <v>39</v>
          </cell>
          <cell r="CP29">
            <v>58.46153846153846</v>
          </cell>
          <cell r="CQ29">
            <v>8.4322336366210706</v>
          </cell>
          <cell r="CR29">
            <v>66.893772098159531</v>
          </cell>
          <cell r="CS29">
            <v>50.029304824917389</v>
          </cell>
          <cell r="CT29" t="str">
            <v>Under</v>
          </cell>
          <cell r="CU29">
            <v>158</v>
          </cell>
          <cell r="CV29">
            <v>3</v>
          </cell>
          <cell r="CW29">
            <v>3</v>
          </cell>
          <cell r="CX29">
            <v>2</v>
          </cell>
          <cell r="CY29">
            <v>0</v>
          </cell>
          <cell r="CZ29">
            <v>3</v>
          </cell>
          <cell r="DA29">
            <v>12</v>
          </cell>
          <cell r="DB29">
            <v>0</v>
          </cell>
          <cell r="DC29">
            <v>17</v>
          </cell>
          <cell r="DD29">
            <v>0</v>
          </cell>
          <cell r="DE29">
            <v>9</v>
          </cell>
          <cell r="DF29">
            <v>11</v>
          </cell>
          <cell r="DG29">
            <v>3</v>
          </cell>
          <cell r="DH29">
            <v>1</v>
          </cell>
          <cell r="DI29">
            <v>3</v>
          </cell>
          <cell r="DJ29">
            <v>0</v>
          </cell>
          <cell r="DK29">
            <v>0</v>
          </cell>
          <cell r="DL29">
            <v>1</v>
          </cell>
          <cell r="DM29">
            <v>0</v>
          </cell>
          <cell r="DN29">
            <v>1</v>
          </cell>
          <cell r="DO29">
            <v>29</v>
          </cell>
          <cell r="DP29">
            <v>2</v>
          </cell>
          <cell r="DQ29">
            <v>3</v>
          </cell>
          <cell r="DR29">
            <v>5</v>
          </cell>
          <cell r="DS29">
            <v>2</v>
          </cell>
          <cell r="DT29">
            <v>3</v>
          </cell>
          <cell r="DU29">
            <v>5</v>
          </cell>
          <cell r="DV29">
            <v>2</v>
          </cell>
          <cell r="DW29">
            <v>3</v>
          </cell>
          <cell r="DX29">
            <v>3</v>
          </cell>
          <cell r="DY29">
            <v>8</v>
          </cell>
          <cell r="DZ29">
            <v>1</v>
          </cell>
          <cell r="EA29">
            <v>1</v>
          </cell>
          <cell r="EB29">
            <v>2</v>
          </cell>
          <cell r="EC29">
            <v>49</v>
          </cell>
          <cell r="ED29">
            <v>8</v>
          </cell>
          <cell r="EE29">
            <v>8</v>
          </cell>
          <cell r="EF29">
            <v>0</v>
          </cell>
          <cell r="EG29">
            <v>2</v>
          </cell>
          <cell r="EH29">
            <v>1</v>
          </cell>
          <cell r="EI29">
            <v>3</v>
          </cell>
          <cell r="EJ29">
            <v>1</v>
          </cell>
          <cell r="EK29">
            <v>1</v>
          </cell>
          <cell r="EL29">
            <v>2</v>
          </cell>
          <cell r="EM29">
            <v>0</v>
          </cell>
          <cell r="EN29">
            <v>1</v>
          </cell>
          <cell r="EO29">
            <v>3</v>
          </cell>
          <cell r="EP29">
            <v>4</v>
          </cell>
          <cell r="EQ29">
            <v>0</v>
          </cell>
          <cell r="ER29">
            <v>1</v>
          </cell>
          <cell r="ES29">
            <v>1</v>
          </cell>
          <cell r="ET29">
            <v>1</v>
          </cell>
          <cell r="EU29">
            <v>2</v>
          </cell>
          <cell r="EV29">
            <v>3</v>
          </cell>
          <cell r="EW29">
            <v>1</v>
          </cell>
          <cell r="EX29">
            <v>1</v>
          </cell>
          <cell r="EY29">
            <v>2</v>
          </cell>
          <cell r="EZ29">
            <v>4</v>
          </cell>
          <cell r="FA29">
            <v>17</v>
          </cell>
          <cell r="FB29">
            <v>0</v>
          </cell>
          <cell r="FC29">
            <v>4</v>
          </cell>
          <cell r="FD29">
            <v>0</v>
          </cell>
          <cell r="FE29">
            <v>4</v>
          </cell>
          <cell r="FF29">
            <v>2</v>
          </cell>
          <cell r="FG29">
            <v>0</v>
          </cell>
          <cell r="FH29">
            <v>2</v>
          </cell>
          <cell r="FI29">
            <v>2</v>
          </cell>
          <cell r="FJ29">
            <v>0</v>
          </cell>
          <cell r="FK29">
            <v>2</v>
          </cell>
          <cell r="FL29">
            <v>2</v>
          </cell>
          <cell r="FM29">
            <v>0</v>
          </cell>
          <cell r="FN29">
            <v>2</v>
          </cell>
          <cell r="FO29">
            <v>10</v>
          </cell>
          <cell r="FP29">
            <v>21</v>
          </cell>
          <cell r="FQ29">
            <v>14.4186</v>
          </cell>
          <cell r="FR29">
            <v>17</v>
          </cell>
          <cell r="FS29">
            <v>42.153846153846153</v>
          </cell>
          <cell r="FT29">
            <v>17.232944001950422</v>
          </cell>
          <cell r="FU29">
            <v>59.386790155796575</v>
          </cell>
          <cell r="FV29">
            <v>24.920902151895731</v>
          </cell>
          <cell r="FW29" t="str">
            <v>Under</v>
          </cell>
          <cell r="FX29">
            <v>16.7468</v>
          </cell>
          <cell r="FY29">
            <v>23</v>
          </cell>
          <cell r="FZ29">
            <v>54.769230769230766</v>
          </cell>
          <cell r="GA29">
            <v>30.378594015506618</v>
          </cell>
          <cell r="GB29">
            <v>85.147824784737381</v>
          </cell>
          <cell r="GC29">
            <v>24.390636753724149</v>
          </cell>
          <cell r="GD29" t="str">
            <v>Under</v>
          </cell>
          <cell r="GE29">
            <v>104</v>
          </cell>
          <cell r="GF29">
            <v>10</v>
          </cell>
          <cell r="GG29">
            <v>13</v>
          </cell>
          <cell r="GH29">
            <v>1.9578900207451218</v>
          </cell>
          <cell r="GI29">
            <v>14.957890020745122</v>
          </cell>
          <cell r="GJ29">
            <v>11.042109979254878</v>
          </cell>
          <cell r="GK29" t="str">
            <v>Under</v>
          </cell>
          <cell r="GL29">
            <v>3</v>
          </cell>
          <cell r="GM29">
            <v>1</v>
          </cell>
          <cell r="GN29">
            <v>1.0801234497346435</v>
          </cell>
          <cell r="GO29">
            <v>2.0801234497346437</v>
          </cell>
          <cell r="GP29">
            <v>-8.012344973464347E-2</v>
          </cell>
          <cell r="GQ29" t="str">
            <v>Over</v>
          </cell>
          <cell r="GR29">
            <v>4</v>
          </cell>
          <cell r="GS29">
            <v>10</v>
          </cell>
          <cell r="GT29">
            <v>14</v>
          </cell>
          <cell r="GU29">
            <v>13.692307692307692</v>
          </cell>
          <cell r="GV29">
            <v>1.3155870289605438</v>
          </cell>
          <cell r="GW29">
            <v>15.007894721268235</v>
          </cell>
          <cell r="GX29">
            <v>12.376720663347148</v>
          </cell>
          <cell r="GY29" t="str">
            <v>OK</v>
          </cell>
          <cell r="GZ29">
            <v>1</v>
          </cell>
          <cell r="HA29">
            <v>1.3846153846153846</v>
          </cell>
          <cell r="HB29">
            <v>0.76794764778830449</v>
          </cell>
          <cell r="HC29">
            <v>2.1525630324036893</v>
          </cell>
          <cell r="HD29">
            <v>0.61666773682708009</v>
          </cell>
          <cell r="HE29" t="str">
            <v>OK</v>
          </cell>
          <cell r="HF29">
            <v>28</v>
          </cell>
          <cell r="HG29">
            <v>2</v>
          </cell>
          <cell r="HH29">
            <v>4.1538461538461542</v>
          </cell>
          <cell r="HI29">
            <v>2.9395621512438956</v>
          </cell>
          <cell r="HJ29">
            <v>7.0934083050900494</v>
          </cell>
          <cell r="HK29">
            <v>1.2142840026022585</v>
          </cell>
          <cell r="HL29" t="str">
            <v>OK</v>
          </cell>
          <cell r="HM29">
            <v>1</v>
          </cell>
          <cell r="HN29">
            <v>2</v>
          </cell>
          <cell r="HO29">
            <v>3</v>
          </cell>
          <cell r="HP29">
            <v>10.76923076923077</v>
          </cell>
          <cell r="HQ29">
            <v>5.340940088190564</v>
          </cell>
          <cell r="HR29">
            <v>16.110170857421334</v>
          </cell>
          <cell r="HS29">
            <v>5.4282906810402061</v>
          </cell>
          <cell r="HT29" t="str">
            <v>Under</v>
          </cell>
          <cell r="HU29">
            <v>12</v>
          </cell>
          <cell r="HV29">
            <v>10.692307692307692</v>
          </cell>
          <cell r="HW29">
            <v>5.8078196623835723</v>
          </cell>
          <cell r="HX29">
            <v>16.500127354691266</v>
          </cell>
          <cell r="HY29">
            <v>4.8844880299241193</v>
          </cell>
          <cell r="HZ29" t="str">
            <v>OK</v>
          </cell>
          <cell r="IA29">
            <v>17</v>
          </cell>
          <cell r="IB29">
            <v>16.690333333333335</v>
          </cell>
          <cell r="IC29">
            <v>1</v>
          </cell>
          <cell r="ID29">
            <v>3</v>
          </cell>
          <cell r="IE29">
            <v>1.2247448713915889</v>
          </cell>
          <cell r="IF29">
            <v>4.2247448713915894</v>
          </cell>
          <cell r="IG29">
            <v>1.7752551286084111</v>
          </cell>
          <cell r="IH29" t="str">
            <v>Under</v>
          </cell>
          <cell r="II29">
            <v>0</v>
          </cell>
          <cell r="IJ29">
            <v>0.69230769230769229</v>
          </cell>
          <cell r="IK29">
            <v>0.63042517195611525</v>
          </cell>
          <cell r="IL29">
            <v>1.3227328642638074</v>
          </cell>
          <cell r="IM29">
            <v>6.1882520351577042E-2</v>
          </cell>
          <cell r="IN29" t="str">
            <v>Under</v>
          </cell>
          <cell r="IO29">
            <v>0</v>
          </cell>
          <cell r="IP29">
            <v>0.53846153846153844</v>
          </cell>
          <cell r="IQ29">
            <v>0.77625002580618474</v>
          </cell>
          <cell r="IR29">
            <v>1.3147115642677232</v>
          </cell>
          <cell r="IS29">
            <v>-0.2377884873446463</v>
          </cell>
          <cell r="IT29" t="str">
            <v>OK</v>
          </cell>
          <cell r="IU29">
            <v>1</v>
          </cell>
          <cell r="IV29">
            <v>3</v>
          </cell>
          <cell r="IW29">
            <v>2.8461538461538463</v>
          </cell>
          <cell r="IX29">
            <v>0.98709623358564913</v>
          </cell>
          <cell r="IY29">
            <v>3.8332500797394955</v>
          </cell>
          <cell r="IZ29">
            <v>1.859057612568197</v>
          </cell>
          <cell r="JA29" t="str">
            <v>OK</v>
          </cell>
          <cell r="JB29">
            <v>1</v>
          </cell>
          <cell r="JC29">
            <v>1</v>
          </cell>
          <cell r="JD29">
            <v>0</v>
          </cell>
          <cell r="JE29">
            <v>1</v>
          </cell>
          <cell r="JF29">
            <v>1</v>
          </cell>
          <cell r="JG29" t="str">
            <v>OK</v>
          </cell>
          <cell r="JH29">
            <v>1</v>
          </cell>
          <cell r="JI29">
            <v>6</v>
          </cell>
          <cell r="JJ29">
            <v>7</v>
          </cell>
          <cell r="JK29">
            <v>7</v>
          </cell>
          <cell r="JL29">
            <v>0</v>
          </cell>
          <cell r="JM29">
            <v>7</v>
          </cell>
          <cell r="JN29">
            <v>7</v>
          </cell>
          <cell r="JO29" t="str">
            <v>OK</v>
          </cell>
          <cell r="JP29">
            <v>2</v>
          </cell>
          <cell r="JQ29">
            <v>2.4615384615384617</v>
          </cell>
          <cell r="JR29">
            <v>1.1266014242982161</v>
          </cell>
          <cell r="JS29">
            <v>3.5881398858366778</v>
          </cell>
          <cell r="JT29">
            <v>1.3349370372402456</v>
          </cell>
          <cell r="JU29" t="str">
            <v>OK</v>
          </cell>
          <cell r="JV29">
            <v>0</v>
          </cell>
          <cell r="JW29">
            <v>0.61538461538461542</v>
          </cell>
          <cell r="JX29">
            <v>0.76794764778830449</v>
          </cell>
          <cell r="JY29">
            <v>1.3833322631729199</v>
          </cell>
          <cell r="JZ29">
            <v>-0.15256303240368907</v>
          </cell>
          <cell r="KA29" t="str">
            <v>OK</v>
          </cell>
          <cell r="KB29">
            <v>1</v>
          </cell>
          <cell r="KC29">
            <v>2</v>
          </cell>
          <cell r="KD29">
            <v>3</v>
          </cell>
          <cell r="KE29">
            <v>4.615384615384615</v>
          </cell>
          <cell r="KF29">
            <v>0.8697184926229049</v>
          </cell>
          <cell r="KG29">
            <v>5.4851031080075199</v>
          </cell>
          <cell r="KH29">
            <v>3.7456661227617101</v>
          </cell>
          <cell r="KI29" t="str">
            <v>Under</v>
          </cell>
          <cell r="KJ29">
            <v>16</v>
          </cell>
          <cell r="KK29">
            <v>2</v>
          </cell>
          <cell r="KL29">
            <v>1.5384615384615385</v>
          </cell>
          <cell r="KM29">
            <v>0.66022529177352474</v>
          </cell>
          <cell r="KN29">
            <v>2.1986868302350633</v>
          </cell>
          <cell r="KO29">
            <v>0.87823624668801381</v>
          </cell>
          <cell r="KP29" t="str">
            <v>OK</v>
          </cell>
          <cell r="KQ29">
            <v>4</v>
          </cell>
          <cell r="KR29">
            <v>2.5384615384615383</v>
          </cell>
          <cell r="KS29">
            <v>1.1266014242982161</v>
          </cell>
          <cell r="KT29">
            <v>3.6650629627597544</v>
          </cell>
          <cell r="KU29">
            <v>1.4118601141633222</v>
          </cell>
          <cell r="KV29" t="str">
            <v>Over</v>
          </cell>
          <cell r="KW29">
            <v>0</v>
          </cell>
          <cell r="KX29">
            <v>2.3076923076923075</v>
          </cell>
          <cell r="KY29">
            <v>1.0315534712764842</v>
          </cell>
          <cell r="KZ29">
            <v>3.3392457789687917</v>
          </cell>
          <cell r="LA29">
            <v>1.2761388364158233</v>
          </cell>
          <cell r="LB29" t="str">
            <v>Under</v>
          </cell>
          <cell r="LC29">
            <v>0</v>
          </cell>
          <cell r="LD29">
            <v>0.84615384615384615</v>
          </cell>
          <cell r="LE29">
            <v>0.89871703427291705</v>
          </cell>
          <cell r="LF29">
            <v>1.7448708804267632</v>
          </cell>
          <cell r="LG29">
            <v>-5.2563188119070903E-2</v>
          </cell>
          <cell r="LH29" t="str">
            <v>OK</v>
          </cell>
          <cell r="LI29">
            <v>6</v>
          </cell>
          <cell r="LJ29">
            <v>68</v>
          </cell>
          <cell r="LK29">
            <v>8</v>
          </cell>
          <cell r="LL29">
            <v>9.9230769230769234</v>
          </cell>
          <cell r="LM29">
            <v>1.4411533842457835</v>
          </cell>
          <cell r="LN29">
            <v>11.364230307322707</v>
          </cell>
          <cell r="LO29">
            <v>8.4819235388311398</v>
          </cell>
          <cell r="LP29" t="str">
            <v>Under</v>
          </cell>
          <cell r="LQ29">
            <v>4</v>
          </cell>
          <cell r="LR29">
            <v>16</v>
          </cell>
          <cell r="LS29">
            <v>0</v>
          </cell>
          <cell r="LT29">
            <v>20</v>
          </cell>
          <cell r="LU29">
            <v>20</v>
          </cell>
          <cell r="LV29">
            <v>0</v>
          </cell>
          <cell r="LW29">
            <v>20</v>
          </cell>
          <cell r="LX29">
            <v>20</v>
          </cell>
          <cell r="LY29" t="str">
            <v>OK</v>
          </cell>
          <cell r="LZ29">
            <v>28</v>
          </cell>
          <cell r="MA29">
            <v>37</v>
          </cell>
          <cell r="MB29">
            <v>48.153846153846153</v>
          </cell>
          <cell r="MC29">
            <v>10.738141939259901</v>
          </cell>
          <cell r="MD29">
            <v>58.89198809310605</v>
          </cell>
          <cell r="ME29">
            <v>37.415704214586256</v>
          </cell>
          <cell r="MF29" t="str">
            <v>Under</v>
          </cell>
          <cell r="MG29">
            <v>5</v>
          </cell>
          <cell r="MH29">
            <v>3.4615384615384617</v>
          </cell>
          <cell r="MI29">
            <v>2.9330128030003726</v>
          </cell>
          <cell r="MJ29">
            <v>6.3945512645388343</v>
          </cell>
          <cell r="MK29">
            <v>0.52852565853808908</v>
          </cell>
          <cell r="ML29" t="str">
            <v>OK</v>
          </cell>
          <cell r="MM29">
            <v>42</v>
          </cell>
          <cell r="MN29">
            <v>25</v>
          </cell>
          <cell r="MO29">
            <v>39.307692307692307</v>
          </cell>
          <cell r="MP29">
            <v>8.6157280151342537</v>
          </cell>
          <cell r="MQ29">
            <v>47.923420322826559</v>
          </cell>
          <cell r="MR29">
            <v>30.691964292558055</v>
          </cell>
          <cell r="MS29" t="str">
            <v>Under</v>
          </cell>
          <cell r="MT29">
            <v>4</v>
          </cell>
          <cell r="MU29">
            <v>3.4615384615384617</v>
          </cell>
          <cell r="MV29">
            <v>3.3320510354080866</v>
          </cell>
          <cell r="MW29">
            <v>6.7935894969465487</v>
          </cell>
          <cell r="MX29">
            <v>0.12948742613037512</v>
          </cell>
          <cell r="MY29" t="str">
            <v>OK</v>
          </cell>
          <cell r="MZ29">
            <v>29</v>
          </cell>
          <cell r="NA29">
            <v>10</v>
          </cell>
          <cell r="NB29">
            <v>14.692307692307692</v>
          </cell>
          <cell r="NC29">
            <v>3.9239566635522252</v>
          </cell>
          <cell r="ND29">
            <v>18.616264355859919</v>
          </cell>
          <cell r="NE29">
            <v>10.768351028755466</v>
          </cell>
          <cell r="NF29" t="str">
            <v>Under</v>
          </cell>
          <cell r="NG29">
            <v>10</v>
          </cell>
          <cell r="NH29">
            <v>19</v>
          </cell>
          <cell r="NI29">
            <v>25.692307692307693</v>
          </cell>
          <cell r="NJ29">
            <v>8.2095941371931342</v>
          </cell>
          <cell r="NK29">
            <v>33.901901829500829</v>
          </cell>
          <cell r="NL29">
            <v>17.482713555114557</v>
          </cell>
          <cell r="NM29" t="str">
            <v>OK</v>
          </cell>
          <cell r="NN29">
            <v>19</v>
          </cell>
          <cell r="NO29">
            <v>3</v>
          </cell>
          <cell r="NP29">
            <v>2.8461538461538463</v>
          </cell>
          <cell r="NQ29">
            <v>0.68873723172119461</v>
          </cell>
          <cell r="NR29">
            <v>3.5348910778750406</v>
          </cell>
          <cell r="NS29">
            <v>2.1574166144326519</v>
          </cell>
          <cell r="NT29" t="str">
            <v>OK</v>
          </cell>
          <cell r="NU29">
            <v>1</v>
          </cell>
          <cell r="NV29">
            <v>1</v>
          </cell>
          <cell r="NW29">
            <v>0</v>
          </cell>
          <cell r="NX29">
            <v>1</v>
          </cell>
          <cell r="NY29">
            <v>1</v>
          </cell>
          <cell r="NZ29" t="str">
            <v>OK</v>
          </cell>
          <cell r="OA29">
            <v>4</v>
          </cell>
          <cell r="OB29">
            <v>7</v>
          </cell>
          <cell r="OC29">
            <v>8.5384615384615383</v>
          </cell>
          <cell r="OD29">
            <v>2.221687969967304</v>
          </cell>
          <cell r="OE29">
            <v>10.760149508428842</v>
          </cell>
          <cell r="OF29">
            <v>6.3167735684942343</v>
          </cell>
          <cell r="OG29" t="str">
            <v>OK</v>
          </cell>
          <cell r="OH29">
            <v>7</v>
          </cell>
          <cell r="OI29">
            <v>6</v>
          </cell>
          <cell r="OJ29">
            <v>6.1538461538461542</v>
          </cell>
          <cell r="OK29">
            <v>1.7246329970051522</v>
          </cell>
          <cell r="OL29">
            <v>7.8784791508513061</v>
          </cell>
          <cell r="OM29">
            <v>4.4292131568410023</v>
          </cell>
          <cell r="ON29" t="str">
            <v>OK</v>
          </cell>
          <cell r="OO29">
            <v>6</v>
          </cell>
          <cell r="OP29">
            <v>1</v>
          </cell>
          <cell r="OQ29">
            <v>7</v>
          </cell>
          <cell r="OR29">
            <v>7</v>
          </cell>
          <cell r="OS29">
            <v>0</v>
          </cell>
          <cell r="OT29">
            <v>7</v>
          </cell>
          <cell r="OU29">
            <v>7</v>
          </cell>
          <cell r="OV29" t="str">
            <v>OK</v>
          </cell>
          <cell r="OW29">
            <v>13</v>
          </cell>
          <cell r="OX29">
            <v>8</v>
          </cell>
          <cell r="OY29">
            <v>0</v>
          </cell>
          <cell r="OZ29">
            <v>8</v>
          </cell>
          <cell r="PA29">
            <v>11.153846153846153</v>
          </cell>
          <cell r="PB29">
            <v>2.9110752265029101</v>
          </cell>
          <cell r="PC29">
            <v>14.064921380349062</v>
          </cell>
          <cell r="PD29">
            <v>8.2427709273432441</v>
          </cell>
          <cell r="PE29" t="str">
            <v>Under</v>
          </cell>
          <cell r="PF29">
            <v>8</v>
          </cell>
          <cell r="PG29">
            <v>3</v>
          </cell>
          <cell r="PH29">
            <v>4.2307692307692308</v>
          </cell>
          <cell r="PI29">
            <v>1.0919284281983381</v>
          </cell>
          <cell r="PJ29">
            <v>5.3226976589675692</v>
          </cell>
          <cell r="PK29">
            <v>3.1388408025708925</v>
          </cell>
          <cell r="PL29" t="str">
            <v>Under</v>
          </cell>
          <cell r="PM29">
            <v>3</v>
          </cell>
          <cell r="PN29">
            <v>4</v>
          </cell>
          <cell r="PO29">
            <v>7</v>
          </cell>
          <cell r="PP29">
            <v>7</v>
          </cell>
          <cell r="PQ29">
            <v>0</v>
          </cell>
          <cell r="PR29">
            <v>7</v>
          </cell>
          <cell r="PS29">
            <v>7</v>
          </cell>
          <cell r="PT29" t="str">
            <v>OK</v>
          </cell>
          <cell r="PU29">
            <v>10</v>
          </cell>
          <cell r="PV29">
            <v>12</v>
          </cell>
          <cell r="PW29">
            <v>15.615384615384615</v>
          </cell>
          <cell r="PX29">
            <v>3.4287622047045256</v>
          </cell>
          <cell r="PY29">
            <v>19.044146820089139</v>
          </cell>
          <cell r="PZ29">
            <v>12.186622410680089</v>
          </cell>
          <cell r="QA29" t="str">
            <v>Under</v>
          </cell>
          <cell r="QB29">
            <v>12</v>
          </cell>
          <cell r="QC29">
            <v>12</v>
          </cell>
          <cell r="QD29">
            <v>14.615384615384615</v>
          </cell>
          <cell r="QE29">
            <v>2.7245324228345873</v>
          </cell>
          <cell r="QF29">
            <v>17.339917038219202</v>
          </cell>
          <cell r="QG29">
            <v>11.890852192550028</v>
          </cell>
          <cell r="QH29" t="str">
            <v>OK</v>
          </cell>
          <cell r="QI29">
            <v>5</v>
          </cell>
          <cell r="QJ29">
            <v>5</v>
          </cell>
          <cell r="QK29">
            <v>6</v>
          </cell>
          <cell r="QL29">
            <v>1.0801234497346435</v>
          </cell>
          <cell r="QM29">
            <v>7.0801234497346437</v>
          </cell>
          <cell r="QN29">
            <v>4.9198765502653563</v>
          </cell>
          <cell r="QO29" t="str">
            <v>OK</v>
          </cell>
          <cell r="QP29">
            <v>6</v>
          </cell>
          <cell r="QQ29">
            <v>4.5384615384615383</v>
          </cell>
          <cell r="QR29">
            <v>3.6655009802068581</v>
          </cell>
          <cell r="QS29">
            <v>8.203962518668396</v>
          </cell>
          <cell r="QT29">
            <v>0.87296055825468022</v>
          </cell>
          <cell r="QU29" t="str">
            <v>OK</v>
          </cell>
          <cell r="QV29">
            <v>8</v>
          </cell>
          <cell r="QW29">
            <v>0</v>
          </cell>
          <cell r="QX29">
            <v>8</v>
          </cell>
          <cell r="QY29">
            <v>8</v>
          </cell>
          <cell r="QZ29">
            <v>0</v>
          </cell>
          <cell r="RA29">
            <v>8</v>
          </cell>
          <cell r="RB29">
            <v>8</v>
          </cell>
          <cell r="RC29" t="str">
            <v>OK</v>
          </cell>
          <cell r="RD29">
            <v>19</v>
          </cell>
          <cell r="RE29">
            <v>22</v>
          </cell>
          <cell r="RF29">
            <v>29.076923076923077</v>
          </cell>
          <cell r="RG29">
            <v>8.5971074443824627</v>
          </cell>
          <cell r="RH29">
            <v>37.674030521305539</v>
          </cell>
          <cell r="RI29">
            <v>20.479815632540614</v>
          </cell>
          <cell r="RJ29" t="str">
            <v>OK</v>
          </cell>
          <cell r="RK29">
            <v>5</v>
          </cell>
          <cell r="RL29">
            <v>0</v>
          </cell>
          <cell r="RM29">
            <v>5</v>
          </cell>
          <cell r="RN29">
            <v>7.615384615384615</v>
          </cell>
          <cell r="RO29">
            <v>5.7087427328391307</v>
          </cell>
          <cell r="RP29">
            <v>13.324127348223746</v>
          </cell>
          <cell r="RQ29">
            <v>1.9066418825454843</v>
          </cell>
          <cell r="RR29" t="str">
            <v>OK</v>
          </cell>
          <cell r="RS29">
            <v>1</v>
          </cell>
          <cell r="RT29">
            <v>1</v>
          </cell>
          <cell r="RU29">
            <v>0</v>
          </cell>
          <cell r="RV29">
            <v>1</v>
          </cell>
          <cell r="RW29">
            <v>1</v>
          </cell>
          <cell r="RX29" t="str">
            <v>OK</v>
          </cell>
          <cell r="RY29">
            <v>28</v>
          </cell>
          <cell r="RZ29">
            <v>10</v>
          </cell>
          <cell r="SA29">
            <v>11.461538461538462</v>
          </cell>
          <cell r="SB29">
            <v>1.265924208854585</v>
          </cell>
          <cell r="SC29">
            <v>12.727462670393047</v>
          </cell>
          <cell r="SD29">
            <v>10.195614252683876</v>
          </cell>
          <cell r="SE29" t="str">
            <v>Under</v>
          </cell>
          <cell r="SF29">
            <v>17</v>
          </cell>
          <cell r="SG29">
            <v>4</v>
          </cell>
          <cell r="SH29">
            <v>0</v>
          </cell>
          <cell r="SI29">
            <v>0</v>
          </cell>
          <cell r="SJ29">
            <v>0</v>
          </cell>
          <cell r="SK29">
            <v>21</v>
          </cell>
          <cell r="SL29">
            <v>25</v>
          </cell>
          <cell r="SM29">
            <v>36.769230769230766</v>
          </cell>
          <cell r="SN29">
            <v>11.240950776467901</v>
          </cell>
          <cell r="SO29">
            <v>48.010181545698671</v>
          </cell>
          <cell r="SP29">
            <v>25.528279992762865</v>
          </cell>
          <cell r="SQ29" t="str">
            <v>Under</v>
          </cell>
          <cell r="SR29">
            <v>35</v>
          </cell>
          <cell r="SS29">
            <v>0</v>
          </cell>
          <cell r="ST29">
            <v>0.84615384615384615</v>
          </cell>
          <cell r="SU29">
            <v>0.98709623358564913</v>
          </cell>
          <cell r="SV29">
            <v>1.8332500797394953</v>
          </cell>
          <cell r="SW29">
            <v>-0.14094238743180298</v>
          </cell>
          <cell r="SX29" t="str">
            <v>OK</v>
          </cell>
          <cell r="SY29">
            <v>43</v>
          </cell>
          <cell r="SZ29">
            <v>3</v>
          </cell>
          <cell r="TA29">
            <v>21</v>
          </cell>
          <cell r="TB29">
            <v>67</v>
          </cell>
          <cell r="TC29">
            <v>88.384615384615387</v>
          </cell>
          <cell r="TD29">
            <v>20.242440817658579</v>
          </cell>
          <cell r="TE29">
            <v>108.62705620227396</v>
          </cell>
          <cell r="TF29">
            <v>68.142174566956811</v>
          </cell>
          <cell r="TG29" t="str">
            <v>Under</v>
          </cell>
          <cell r="TH29">
            <v>67</v>
          </cell>
          <cell r="TI29">
            <v>5</v>
          </cell>
          <cell r="TJ29">
            <v>4.8461538461538458</v>
          </cell>
          <cell r="TK29">
            <v>0.55470019622522815</v>
          </cell>
          <cell r="TL29">
            <v>5.4008540423790743</v>
          </cell>
          <cell r="TM29">
            <v>4.2914536499286173</v>
          </cell>
          <cell r="TN29" t="str">
            <v>OK</v>
          </cell>
          <cell r="TO29">
            <v>17</v>
          </cell>
          <cell r="TP29">
            <v>3</v>
          </cell>
          <cell r="TQ29">
            <v>20</v>
          </cell>
          <cell r="TR29">
            <v>25.615384615384617</v>
          </cell>
          <cell r="TS29">
            <v>7.0301548292393239</v>
          </cell>
          <cell r="TT29">
            <v>32.645539444623942</v>
          </cell>
          <cell r="TU29">
            <v>18.585229786145291</v>
          </cell>
          <cell r="TV29" t="str">
            <v>OK</v>
          </cell>
          <cell r="TW29">
            <v>5</v>
          </cell>
          <cell r="TX29">
            <v>0</v>
          </cell>
          <cell r="TY29">
            <v>5</v>
          </cell>
          <cell r="TZ29">
            <v>5</v>
          </cell>
          <cell r="UA29">
            <v>0</v>
          </cell>
          <cell r="UB29">
            <v>5</v>
          </cell>
          <cell r="UC29">
            <v>5</v>
          </cell>
          <cell r="UD29" t="str">
            <v>OK</v>
          </cell>
          <cell r="UE29">
            <v>3</v>
          </cell>
          <cell r="UF29">
            <v>2</v>
          </cell>
          <cell r="UG29">
            <v>5</v>
          </cell>
          <cell r="UH29">
            <v>5</v>
          </cell>
          <cell r="UI29">
            <v>0</v>
          </cell>
          <cell r="UJ29">
            <v>5</v>
          </cell>
          <cell r="UK29">
            <v>5</v>
          </cell>
          <cell r="UL29" t="str">
            <v>OK</v>
          </cell>
          <cell r="UM29">
            <v>35</v>
          </cell>
          <cell r="UN29">
            <v>7</v>
          </cell>
          <cell r="UO29">
            <v>7</v>
          </cell>
          <cell r="UP29">
            <v>0</v>
          </cell>
          <cell r="UQ29">
            <v>7</v>
          </cell>
          <cell r="UR29">
            <v>7</v>
          </cell>
          <cell r="US29" t="str">
            <v>OK</v>
          </cell>
          <cell r="UT29">
            <v>7</v>
          </cell>
          <cell r="UU29">
            <v>50</v>
          </cell>
          <cell r="UV29">
            <v>71.07692307692308</v>
          </cell>
          <cell r="UW29">
            <v>10.873986837567436</v>
          </cell>
          <cell r="UX29">
            <v>81.950909914490524</v>
          </cell>
          <cell r="UY29">
            <v>60.202936239355644</v>
          </cell>
          <cell r="UZ29" t="str">
            <v>Under</v>
          </cell>
          <cell r="VA29">
            <v>43</v>
          </cell>
          <cell r="VB29">
            <v>59.615384615384613</v>
          </cell>
          <cell r="VC29">
            <v>10.332299369279337</v>
          </cell>
          <cell r="VD29">
            <v>69.947683984663954</v>
          </cell>
          <cell r="VE29">
            <v>49.283085246105273</v>
          </cell>
          <cell r="VF29" t="str">
            <v>Under</v>
          </cell>
          <cell r="VG29">
            <v>93</v>
          </cell>
          <cell r="VH29">
            <v>471</v>
          </cell>
          <cell r="VI29">
            <v>69</v>
          </cell>
          <cell r="VJ29">
            <v>0</v>
          </cell>
          <cell r="VK29">
            <v>69</v>
          </cell>
          <cell r="VL29">
            <v>81.615384615384613</v>
          </cell>
          <cell r="VM29">
            <v>11.948071403218604</v>
          </cell>
          <cell r="VN29">
            <v>93.563456018603219</v>
          </cell>
          <cell r="VO29">
            <v>69.667313212166007</v>
          </cell>
          <cell r="VP29" t="str">
            <v>Under</v>
          </cell>
          <cell r="VQ29">
            <v>69</v>
          </cell>
          <cell r="VR29">
            <v>56</v>
          </cell>
          <cell r="VS29">
            <v>0</v>
          </cell>
          <cell r="VT29">
            <v>56</v>
          </cell>
          <cell r="VU29">
            <v>68.15384615384616</v>
          </cell>
          <cell r="VV29">
            <v>12.772667131066456</v>
          </cell>
          <cell r="VW29">
            <v>80.926513284912616</v>
          </cell>
          <cell r="VX29">
            <v>55.381179022779705</v>
          </cell>
          <cell r="VY29" t="str">
            <v>OK</v>
          </cell>
          <cell r="VZ29">
            <v>56</v>
          </cell>
          <cell r="WA29">
            <v>98</v>
          </cell>
          <cell r="WB29">
            <v>0</v>
          </cell>
          <cell r="WC29">
            <v>98</v>
          </cell>
          <cell r="WD29">
            <v>228.07692307692307</v>
          </cell>
          <cell r="WE29">
            <v>78.765962973082011</v>
          </cell>
          <cell r="WF29">
            <v>306.84288605000506</v>
          </cell>
          <cell r="WG29">
            <v>149.31096010384107</v>
          </cell>
          <cell r="WH29" t="str">
            <v>Under</v>
          </cell>
          <cell r="WI29">
            <v>98</v>
          </cell>
          <cell r="WJ29">
            <v>16</v>
          </cell>
          <cell r="WK29">
            <v>0</v>
          </cell>
          <cell r="WL29">
            <v>16</v>
          </cell>
          <cell r="WM29">
            <v>28</v>
          </cell>
          <cell r="WN29">
            <v>8.0932070281193234</v>
          </cell>
          <cell r="WO29">
            <v>36.093207028119323</v>
          </cell>
          <cell r="WP29">
            <v>19.906792971880677</v>
          </cell>
          <cell r="WQ29" t="str">
            <v>Under</v>
          </cell>
          <cell r="WR29">
            <v>16</v>
          </cell>
          <cell r="WS29">
            <v>69</v>
          </cell>
          <cell r="WT29">
            <v>0</v>
          </cell>
          <cell r="WU29">
            <v>69</v>
          </cell>
          <cell r="WV29">
            <v>80.615384615384613</v>
          </cell>
          <cell r="WW29">
            <v>11.885134002459129</v>
          </cell>
          <cell r="WX29">
            <v>92.500518617843738</v>
          </cell>
          <cell r="WY29">
            <v>68.730250612925488</v>
          </cell>
          <cell r="WZ29" t="str">
            <v>OK</v>
          </cell>
          <cell r="XA29">
            <v>69</v>
          </cell>
          <cell r="XB29">
            <v>47</v>
          </cell>
          <cell r="XC29">
            <v>0</v>
          </cell>
          <cell r="XD29">
            <v>47</v>
          </cell>
          <cell r="XE29">
            <v>59.692307692307693</v>
          </cell>
          <cell r="XF29">
            <v>11.033166781607605</v>
          </cell>
          <cell r="XG29">
            <v>70.725474473915298</v>
          </cell>
          <cell r="XH29">
            <v>48.659140910700089</v>
          </cell>
          <cell r="XI29" t="str">
            <v>Under</v>
          </cell>
          <cell r="XJ29">
            <v>47</v>
          </cell>
          <cell r="XK29">
            <v>200</v>
          </cell>
          <cell r="XL29">
            <v>0</v>
          </cell>
          <cell r="XM29">
            <v>200</v>
          </cell>
          <cell r="XN29">
            <v>268</v>
          </cell>
          <cell r="XO29">
            <v>77.685262437607818</v>
          </cell>
          <cell r="XP29">
            <v>345.68526243760783</v>
          </cell>
          <cell r="XQ29">
            <v>190.31473756239217</v>
          </cell>
          <cell r="XR29" t="str">
            <v>OK</v>
          </cell>
          <cell r="XS29">
            <v>200</v>
          </cell>
          <cell r="XT29">
            <v>150</v>
          </cell>
          <cell r="XU29">
            <v>0</v>
          </cell>
          <cell r="XV29">
            <v>150</v>
          </cell>
          <cell r="XW29">
            <v>216.61538461538461</v>
          </cell>
          <cell r="XX29">
            <v>69.597100588001553</v>
          </cell>
          <cell r="XY29">
            <v>286.21248520338617</v>
          </cell>
          <cell r="XZ29">
            <v>147.01828402738306</v>
          </cell>
          <cell r="YA29" t="str">
            <v>OK</v>
          </cell>
          <cell r="YB29">
            <v>150</v>
          </cell>
          <cell r="YC29">
            <v>60</v>
          </cell>
          <cell r="YD29">
            <v>2</v>
          </cell>
          <cell r="YE29">
            <v>62</v>
          </cell>
          <cell r="YF29">
            <v>60.153846153846153</v>
          </cell>
          <cell r="YG29">
            <v>12.889570421120535</v>
          </cell>
          <cell r="YH29">
            <v>73.043416574966685</v>
          </cell>
          <cell r="YI29">
            <v>47.264275732725622</v>
          </cell>
          <cell r="YJ29" t="str">
            <v>OK</v>
          </cell>
          <cell r="YK29">
            <v>62</v>
          </cell>
          <cell r="YL29">
            <v>11</v>
          </cell>
          <cell r="YM29">
            <v>0</v>
          </cell>
          <cell r="YN29">
            <v>11</v>
          </cell>
          <cell r="YO29">
            <v>15.23076923076923</v>
          </cell>
          <cell r="YP29">
            <v>3.5155332965247768</v>
          </cell>
          <cell r="YQ29">
            <v>18.746302527294006</v>
          </cell>
          <cell r="YR29">
            <v>11.715235934244454</v>
          </cell>
          <cell r="YS29" t="str">
            <v>Under</v>
          </cell>
          <cell r="YT29">
            <v>11</v>
          </cell>
          <cell r="YU29">
            <v>54</v>
          </cell>
          <cell r="YV29">
            <v>4</v>
          </cell>
          <cell r="YW29">
            <v>58</v>
          </cell>
          <cell r="YX29">
            <v>85</v>
          </cell>
          <cell r="YY29">
            <v>22.293496809607955</v>
          </cell>
          <cell r="YZ29">
            <v>107.29349680960796</v>
          </cell>
          <cell r="ZA29">
            <v>62.706503190392041</v>
          </cell>
          <cell r="ZB29" t="str">
            <v>Under</v>
          </cell>
          <cell r="ZC29">
            <v>58</v>
          </cell>
          <cell r="ZD29">
            <v>68</v>
          </cell>
          <cell r="ZE29">
            <v>0</v>
          </cell>
          <cell r="ZF29">
            <v>68</v>
          </cell>
          <cell r="ZG29">
            <v>69.692307692307693</v>
          </cell>
          <cell r="ZH29">
            <v>18.825446499284851</v>
          </cell>
          <cell r="ZI29">
            <v>88.517754191592545</v>
          </cell>
          <cell r="ZJ29">
            <v>50.866861193022842</v>
          </cell>
          <cell r="ZK29" t="str">
            <v>OK</v>
          </cell>
          <cell r="ZL29">
            <v>68</v>
          </cell>
          <cell r="ZM29">
            <v>20</v>
          </cell>
          <cell r="ZN29">
            <v>0</v>
          </cell>
          <cell r="ZO29">
            <v>20</v>
          </cell>
          <cell r="ZP29">
            <v>36.53846153846154</v>
          </cell>
          <cell r="ZQ29">
            <v>10.405250154091961</v>
          </cell>
          <cell r="ZR29">
            <v>46.943711692553499</v>
          </cell>
          <cell r="ZS29">
            <v>26.133211384369581</v>
          </cell>
          <cell r="ZT29" t="str">
            <v>Under</v>
          </cell>
          <cell r="ZU29">
            <v>20</v>
          </cell>
          <cell r="ZV29">
            <v>6</v>
          </cell>
          <cell r="ZW29">
            <v>0</v>
          </cell>
          <cell r="ZX29">
            <v>6</v>
          </cell>
          <cell r="ZY29">
            <v>7.384615384615385</v>
          </cell>
          <cell r="ZZ29">
            <v>2.1031112483834336</v>
          </cell>
          <cell r="AAA29">
            <v>9.4877266329988181</v>
          </cell>
          <cell r="AAB29">
            <v>5.2815041362319519</v>
          </cell>
          <cell r="AAC29" t="str">
            <v>OK</v>
          </cell>
          <cell r="AAD29">
            <v>6</v>
          </cell>
          <cell r="AAE29">
            <v>33</v>
          </cell>
          <cell r="AAF29">
            <v>1</v>
          </cell>
          <cell r="AAG29">
            <v>34</v>
          </cell>
          <cell r="AAH29">
            <v>52.615384615384613</v>
          </cell>
          <cell r="AAI29">
            <v>15.207117092217386</v>
          </cell>
          <cell r="AAJ29">
            <v>67.822501707602001</v>
          </cell>
          <cell r="AAK29">
            <v>37.408267523167225</v>
          </cell>
          <cell r="AAL29" t="str">
            <v>Under</v>
          </cell>
          <cell r="AAM29">
            <v>34</v>
          </cell>
          <cell r="AAN29">
            <v>10</v>
          </cell>
          <cell r="AAO29">
            <v>12</v>
          </cell>
          <cell r="AAP29">
            <v>4.9665548085837798</v>
          </cell>
          <cell r="AAQ29">
            <v>16.96655480858378</v>
          </cell>
          <cell r="AAR29">
            <v>7.0334451914162202</v>
          </cell>
          <cell r="AAS29" t="str">
            <v>OK</v>
          </cell>
          <cell r="AAT29">
            <v>10</v>
          </cell>
          <cell r="AAU29">
            <v>974</v>
          </cell>
          <cell r="AAV29">
            <v>1775</v>
          </cell>
          <cell r="AAW29">
            <v>1420</v>
          </cell>
          <cell r="AAX29">
            <v>1</v>
          </cell>
          <cell r="AAY29">
            <v>23</v>
          </cell>
          <cell r="AAZ29">
            <v>2</v>
          </cell>
          <cell r="ABA29">
            <v>2</v>
          </cell>
          <cell r="ABB29">
            <v>1</v>
          </cell>
          <cell r="ABC29">
            <v>1</v>
          </cell>
          <cell r="ABD29">
            <v>1</v>
          </cell>
          <cell r="ABE29">
            <v>1</v>
          </cell>
          <cell r="ABF29">
            <v>1</v>
          </cell>
          <cell r="ABG29">
            <v>1</v>
          </cell>
          <cell r="ABH29">
            <v>6</v>
          </cell>
          <cell r="ABI29">
            <v>40</v>
          </cell>
          <cell r="ABJ29">
            <v>0</v>
          </cell>
          <cell r="ABK29">
            <v>0</v>
          </cell>
          <cell r="ABL29">
            <v>0</v>
          </cell>
          <cell r="ABM29">
            <v>0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40</v>
          </cell>
          <cell r="ABX29">
            <v>179</v>
          </cell>
          <cell r="ABY29">
            <v>0</v>
          </cell>
          <cell r="ABZ29">
            <v>143</v>
          </cell>
          <cell r="ACA29">
            <v>-36</v>
          </cell>
          <cell r="ACB29">
            <v>0</v>
          </cell>
          <cell r="ACC29">
            <v>1017</v>
          </cell>
          <cell r="ACD29">
            <v>43</v>
          </cell>
          <cell r="ACE29">
            <v>814</v>
          </cell>
          <cell r="ACF29">
            <v>-203</v>
          </cell>
          <cell r="ACG29">
            <v>0</v>
          </cell>
          <cell r="ACH29">
            <v>51</v>
          </cell>
          <cell r="ACI29">
            <v>51</v>
          </cell>
          <cell r="ACJ29">
            <v>41</v>
          </cell>
          <cell r="ACK29">
            <v>-10</v>
          </cell>
          <cell r="ACL29">
            <v>0</v>
          </cell>
          <cell r="ACM29">
            <v>43</v>
          </cell>
          <cell r="ACN29">
            <v>51</v>
          </cell>
          <cell r="ACO29">
            <v>34</v>
          </cell>
          <cell r="ACP29">
            <v>-9</v>
          </cell>
          <cell r="ACQ29">
            <v>0</v>
          </cell>
          <cell r="ACR29">
            <v>22</v>
          </cell>
          <cell r="ACS29">
            <v>179</v>
          </cell>
          <cell r="ACT29">
            <v>3.2</v>
          </cell>
          <cell r="ACU29">
            <v>-18.8</v>
          </cell>
          <cell r="ACV29">
            <v>0</v>
          </cell>
          <cell r="ACW29">
            <v>5</v>
          </cell>
          <cell r="ACX29">
            <v>22</v>
          </cell>
          <cell r="ACY29">
            <v>4</v>
          </cell>
          <cell r="ACZ29">
            <v>-1</v>
          </cell>
          <cell r="ADA29">
            <v>0</v>
          </cell>
          <cell r="ADB29">
            <v>36</v>
          </cell>
          <cell r="ADC29">
            <v>21</v>
          </cell>
          <cell r="ADD29">
            <v>30</v>
          </cell>
          <cell r="ADE29">
            <v>-6</v>
          </cell>
          <cell r="ADF29">
            <v>0</v>
          </cell>
          <cell r="ADG29">
            <v>67</v>
          </cell>
          <cell r="ADH29">
            <v>138</v>
          </cell>
          <cell r="ADI29">
            <v>53</v>
          </cell>
          <cell r="ADJ29">
            <v>-14</v>
          </cell>
          <cell r="ADK29">
            <v>0</v>
          </cell>
          <cell r="ADL29">
            <v>8</v>
          </cell>
          <cell r="ADM29">
            <v>6</v>
          </cell>
          <cell r="ADN29">
            <v>4</v>
          </cell>
          <cell r="ADO29">
            <v>-4</v>
          </cell>
          <cell r="ADP29">
            <v>0</v>
          </cell>
          <cell r="ADQ29">
            <v>21</v>
          </cell>
          <cell r="ADR29">
            <v>67</v>
          </cell>
          <cell r="ADS29">
            <v>16</v>
          </cell>
          <cell r="ADT29">
            <v>-5</v>
          </cell>
          <cell r="ADU29">
            <v>0</v>
          </cell>
          <cell r="ADV29">
            <v>2</v>
          </cell>
          <cell r="ADW29">
            <v>8</v>
          </cell>
          <cell r="ADX29">
            <v>1</v>
          </cell>
          <cell r="ADY29">
            <v>-1</v>
          </cell>
          <cell r="ADZ29">
            <v>0</v>
          </cell>
          <cell r="AEA29">
            <v>3</v>
          </cell>
          <cell r="AEB29">
            <v>2</v>
          </cell>
          <cell r="AEC29">
            <v>2</v>
          </cell>
          <cell r="AED29">
            <v>-1</v>
          </cell>
          <cell r="AEE29">
            <v>0</v>
          </cell>
          <cell r="AEF29">
            <v>5</v>
          </cell>
          <cell r="AEG29">
            <v>3</v>
          </cell>
          <cell r="AEH29">
            <v>4</v>
          </cell>
          <cell r="AEI29">
            <v>-1</v>
          </cell>
          <cell r="AEJ29">
            <v>0</v>
          </cell>
          <cell r="AEK29">
            <v>8</v>
          </cell>
          <cell r="AEL29">
            <v>36</v>
          </cell>
          <cell r="AEM29">
            <v>36</v>
          </cell>
          <cell r="AEN29">
            <v>28</v>
          </cell>
          <cell r="AEO29">
            <v>0</v>
          </cell>
          <cell r="AEP29">
            <v>8</v>
          </cell>
          <cell r="AEQ29">
            <v>5</v>
          </cell>
          <cell r="AER29">
            <v>6</v>
          </cell>
          <cell r="AES29">
            <v>-2</v>
          </cell>
          <cell r="AET29">
            <v>0</v>
          </cell>
          <cell r="AEU29">
            <v>13</v>
          </cell>
          <cell r="AEV29">
            <v>7</v>
          </cell>
          <cell r="AEW29">
            <v>11</v>
          </cell>
          <cell r="AEX29">
            <v>-2</v>
          </cell>
          <cell r="AEY29">
            <v>0</v>
          </cell>
          <cell r="AEZ29">
            <v>7</v>
          </cell>
          <cell r="AFA29">
            <v>8</v>
          </cell>
          <cell r="AFB29">
            <v>6</v>
          </cell>
          <cell r="AFC29">
            <v>-1</v>
          </cell>
          <cell r="AFD29">
            <v>0</v>
          </cell>
          <cell r="AFE29">
            <v>20</v>
          </cell>
          <cell r="AFF29">
            <v>13</v>
          </cell>
          <cell r="AFG29">
            <v>16</v>
          </cell>
          <cell r="AFH29">
            <v>-4</v>
          </cell>
          <cell r="AFI29">
            <v>0</v>
          </cell>
          <cell r="AFJ29">
            <v>7</v>
          </cell>
          <cell r="AFK29">
            <v>20</v>
          </cell>
          <cell r="AFL29">
            <v>6</v>
          </cell>
          <cell r="AFM29">
            <v>-1</v>
          </cell>
          <cell r="AFN29">
            <v>0</v>
          </cell>
          <cell r="AFO29">
            <v>1</v>
          </cell>
          <cell r="AFP29">
            <v>7</v>
          </cell>
          <cell r="AFQ29">
            <v>1</v>
          </cell>
          <cell r="AFR29">
            <v>0</v>
          </cell>
          <cell r="AFS29">
            <v>0</v>
          </cell>
          <cell r="AFT29">
            <v>15</v>
          </cell>
          <cell r="AFU29">
            <v>1</v>
          </cell>
          <cell r="AFV29">
            <v>10</v>
          </cell>
          <cell r="AFW29">
            <v>-5</v>
          </cell>
          <cell r="AFX29">
            <v>0</v>
          </cell>
          <cell r="AFY29">
            <v>7</v>
          </cell>
          <cell r="AFZ29">
            <v>9</v>
          </cell>
          <cell r="AGA29">
            <v>5</v>
          </cell>
          <cell r="AGB29">
            <v>-2</v>
          </cell>
          <cell r="AGC29">
            <v>0</v>
          </cell>
          <cell r="AGD29">
            <v>9</v>
          </cell>
          <cell r="AGE29">
            <v>0</v>
          </cell>
          <cell r="AGF29">
            <v>0</v>
          </cell>
          <cell r="AGG29">
            <v>-9</v>
          </cell>
          <cell r="AGH29">
            <v>0</v>
          </cell>
          <cell r="AGI29">
            <v>25</v>
          </cell>
          <cell r="AGJ29">
            <v>7</v>
          </cell>
          <cell r="AGK29">
            <v>17</v>
          </cell>
          <cell r="AGL29">
            <v>-8</v>
          </cell>
          <cell r="AGM29">
            <v>0</v>
          </cell>
          <cell r="AGN29">
            <v>44</v>
          </cell>
          <cell r="AGO29">
            <v>44</v>
          </cell>
          <cell r="AGP29">
            <v>0</v>
          </cell>
          <cell r="AGQ29">
            <v>0</v>
          </cell>
          <cell r="AGR29">
            <v>14</v>
          </cell>
          <cell r="AGS29">
            <v>14</v>
          </cell>
          <cell r="AGT29">
            <v>0</v>
          </cell>
          <cell r="AGU29">
            <v>0</v>
          </cell>
          <cell r="AGV29">
            <v>39</v>
          </cell>
          <cell r="AGW29">
            <v>39</v>
          </cell>
          <cell r="AGX29">
            <v>0</v>
          </cell>
          <cell r="AGY29">
            <v>0</v>
          </cell>
          <cell r="AGZ29">
            <v>26</v>
          </cell>
          <cell r="AHA29">
            <v>26</v>
          </cell>
          <cell r="AHB29">
            <v>0</v>
          </cell>
          <cell r="AHC29">
            <v>0</v>
          </cell>
          <cell r="AHD29">
            <v>36</v>
          </cell>
          <cell r="AHE29">
            <v>36</v>
          </cell>
          <cell r="AHF29">
            <v>0</v>
          </cell>
          <cell r="AHG29">
            <v>0</v>
          </cell>
          <cell r="AHH29">
            <v>4</v>
          </cell>
          <cell r="AHI29">
            <v>4</v>
          </cell>
          <cell r="AHJ29">
            <v>0</v>
          </cell>
          <cell r="AHK29">
            <v>0</v>
          </cell>
          <cell r="AHL29">
            <v>5</v>
          </cell>
          <cell r="AHM29">
            <v>5</v>
          </cell>
          <cell r="AHN29">
            <v>0</v>
          </cell>
          <cell r="AHO29">
            <v>0</v>
          </cell>
          <cell r="AHP29">
            <v>3</v>
          </cell>
          <cell r="AHQ29">
            <v>3</v>
          </cell>
          <cell r="AHR29">
            <v>0</v>
          </cell>
          <cell r="AHS29">
            <v>0</v>
          </cell>
          <cell r="AHT29">
            <v>4</v>
          </cell>
          <cell r="AHU29">
            <v>4</v>
          </cell>
          <cell r="AHV29">
            <v>0</v>
          </cell>
          <cell r="AHW29">
            <v>0</v>
          </cell>
          <cell r="AHX29">
            <v>10</v>
          </cell>
          <cell r="AHY29">
            <v>10</v>
          </cell>
          <cell r="AHZ29">
            <v>0</v>
          </cell>
          <cell r="AIA29">
            <v>0</v>
          </cell>
          <cell r="AIB29">
            <v>17</v>
          </cell>
          <cell r="AIC29">
            <v>17</v>
          </cell>
          <cell r="AID29">
            <v>0</v>
          </cell>
          <cell r="AIF29" t="str">
            <v>*</v>
          </cell>
          <cell r="AIG29">
            <v>40</v>
          </cell>
          <cell r="AIH29">
            <v>50</v>
          </cell>
          <cell r="AII29">
            <v>12</v>
          </cell>
          <cell r="AIJ29">
            <v>6</v>
          </cell>
          <cell r="AIK29">
            <v>0</v>
          </cell>
          <cell r="AIL29">
            <v>1</v>
          </cell>
          <cell r="AIM29">
            <v>6</v>
          </cell>
        </row>
        <row r="30">
          <cell r="B30" t="str">
            <v>รพศ.ชลบุรี</v>
          </cell>
          <cell r="C30">
            <v>6</v>
          </cell>
          <cell r="D30" t="str">
            <v>ชลบุรี</v>
          </cell>
          <cell r="E30">
            <v>10662</v>
          </cell>
          <cell r="F30" t="str">
            <v>โรงพยาบาลชลบุรี</v>
          </cell>
          <cell r="G30" t="str">
            <v>A ใหญ่</v>
          </cell>
          <cell r="H30" t="str">
            <v>รพ.ระดับ A เตียง 700-1,000</v>
          </cell>
          <cell r="I30">
            <v>832</v>
          </cell>
          <cell r="J30">
            <v>791</v>
          </cell>
          <cell r="K30">
            <v>4</v>
          </cell>
          <cell r="L30">
            <v>955919</v>
          </cell>
          <cell r="M30">
            <v>545433</v>
          </cell>
          <cell r="N30">
            <v>41177</v>
          </cell>
          <cell r="O30">
            <v>130654</v>
          </cell>
          <cell r="P30">
            <v>373602</v>
          </cell>
          <cell r="Q30">
            <v>8</v>
          </cell>
          <cell r="R30">
            <v>8.384615384615385</v>
          </cell>
          <cell r="S30">
            <v>1.1208970766356106</v>
          </cell>
          <cell r="T30">
            <v>9.505512461250996</v>
          </cell>
          <cell r="U30">
            <v>7.263718307979774</v>
          </cell>
          <cell r="V30" t="str">
            <v>OK</v>
          </cell>
          <cell r="W30">
            <v>3</v>
          </cell>
          <cell r="X30">
            <v>3.3076923076923075</v>
          </cell>
          <cell r="Y30">
            <v>0.48038446141526181</v>
          </cell>
          <cell r="Z30">
            <v>3.7880767691075694</v>
          </cell>
          <cell r="AA30">
            <v>2.8273078462770456</v>
          </cell>
          <cell r="AB30" t="str">
            <v>OK</v>
          </cell>
          <cell r="AC30">
            <v>27</v>
          </cell>
          <cell r="AD30">
            <v>29.53846153846154</v>
          </cell>
          <cell r="AE30">
            <v>2.8756270219259603</v>
          </cell>
          <cell r="AF30">
            <v>32.414088560387498</v>
          </cell>
          <cell r="AG30">
            <v>26.662834516535579</v>
          </cell>
          <cell r="AH30" t="str">
            <v>OK</v>
          </cell>
          <cell r="AI30">
            <v>2</v>
          </cell>
          <cell r="AJ30">
            <v>1.0769230769230769</v>
          </cell>
          <cell r="AK30">
            <v>0.8623164985025763</v>
          </cell>
          <cell r="AL30">
            <v>1.9392395754256531</v>
          </cell>
          <cell r="AM30">
            <v>0.21460657842050057</v>
          </cell>
          <cell r="AN30" t="str">
            <v>Over</v>
          </cell>
          <cell r="AO30">
            <v>1</v>
          </cell>
          <cell r="AP30">
            <v>1.4615384615384615</v>
          </cell>
          <cell r="AQ30">
            <v>0.8770580193070292</v>
          </cell>
          <cell r="AR30">
            <v>2.3385964808454904</v>
          </cell>
          <cell r="AS30">
            <v>0.58448044223143225</v>
          </cell>
          <cell r="AT30" t="str">
            <v>OK</v>
          </cell>
          <cell r="AU30">
            <v>3</v>
          </cell>
          <cell r="AV30">
            <v>6</v>
          </cell>
          <cell r="AW30">
            <v>9</v>
          </cell>
          <cell r="AX30">
            <v>9.615384615384615</v>
          </cell>
          <cell r="AY30">
            <v>2.0631069425529684</v>
          </cell>
          <cell r="AZ30">
            <v>11.678491557937583</v>
          </cell>
          <cell r="BA30">
            <v>7.5522776728316465</v>
          </cell>
          <cell r="BB30" t="str">
            <v>OK</v>
          </cell>
          <cell r="BC30">
            <v>50</v>
          </cell>
          <cell r="BD30">
            <v>15</v>
          </cell>
          <cell r="BE30">
            <v>30</v>
          </cell>
          <cell r="BF30">
            <v>45</v>
          </cell>
          <cell r="BG30">
            <v>43.692307692307693</v>
          </cell>
          <cell r="BH30">
            <v>11.571405960272758</v>
          </cell>
          <cell r="BI30">
            <v>55.263713652580449</v>
          </cell>
          <cell r="BJ30">
            <v>32.120901732034937</v>
          </cell>
          <cell r="BK30" t="str">
            <v>OK</v>
          </cell>
          <cell r="BL30">
            <v>5</v>
          </cell>
          <cell r="BM30">
            <v>39</v>
          </cell>
          <cell r="BN30">
            <v>44</v>
          </cell>
          <cell r="BO30">
            <v>53.230769230769234</v>
          </cell>
          <cell r="BP30">
            <v>13.766831190424369</v>
          </cell>
          <cell r="BQ30">
            <v>66.997600421193596</v>
          </cell>
          <cell r="BR30">
            <v>39.463938040344864</v>
          </cell>
          <cell r="BS30" t="str">
            <v>OK</v>
          </cell>
          <cell r="BT30">
            <v>2</v>
          </cell>
          <cell r="BU30">
            <v>1.3846153846153846</v>
          </cell>
          <cell r="BV30">
            <v>0.76794764778830449</v>
          </cell>
          <cell r="BW30">
            <v>2.1525630324036893</v>
          </cell>
          <cell r="BX30">
            <v>0.61666773682708009</v>
          </cell>
          <cell r="BY30" t="str">
            <v>OK</v>
          </cell>
          <cell r="BZ30">
            <v>46</v>
          </cell>
          <cell r="CA30">
            <v>11</v>
          </cell>
          <cell r="CB30">
            <v>6</v>
          </cell>
          <cell r="CC30">
            <v>17</v>
          </cell>
          <cell r="CD30">
            <v>19.307692307692307</v>
          </cell>
          <cell r="CE30">
            <v>6.6756349933247954</v>
          </cell>
          <cell r="CF30">
            <v>25.983327301017102</v>
          </cell>
          <cell r="CG30">
            <v>12.632057314367511</v>
          </cell>
          <cell r="CH30" t="str">
            <v>OK</v>
          </cell>
          <cell r="CI30">
            <v>9</v>
          </cell>
          <cell r="CJ30">
            <v>29</v>
          </cell>
          <cell r="CK30">
            <v>38</v>
          </cell>
          <cell r="CL30">
            <v>5</v>
          </cell>
          <cell r="CM30">
            <v>11</v>
          </cell>
          <cell r="CN30">
            <v>16</v>
          </cell>
          <cell r="CO30">
            <v>54</v>
          </cell>
          <cell r="CP30">
            <v>58.46153846153846</v>
          </cell>
          <cell r="CQ30">
            <v>8.4322336366210706</v>
          </cell>
          <cell r="CR30">
            <v>66.893772098159531</v>
          </cell>
          <cell r="CS30">
            <v>50.029304824917389</v>
          </cell>
          <cell r="CT30" t="str">
            <v>OK</v>
          </cell>
          <cell r="CU30">
            <v>212</v>
          </cell>
          <cell r="CV30">
            <v>3</v>
          </cell>
          <cell r="CW30">
            <v>3</v>
          </cell>
          <cell r="CX30">
            <v>1</v>
          </cell>
          <cell r="CY30">
            <v>1</v>
          </cell>
          <cell r="CZ30">
            <v>3</v>
          </cell>
          <cell r="DA30">
            <v>3</v>
          </cell>
          <cell r="DB30">
            <v>1</v>
          </cell>
          <cell r="DC30">
            <v>9</v>
          </cell>
          <cell r="DD30">
            <v>0</v>
          </cell>
          <cell r="DE30">
            <v>47</v>
          </cell>
          <cell r="DF30">
            <v>51</v>
          </cell>
          <cell r="DG30">
            <v>6</v>
          </cell>
          <cell r="DH30">
            <v>2</v>
          </cell>
          <cell r="DI30">
            <v>2</v>
          </cell>
          <cell r="DJ30">
            <v>1</v>
          </cell>
          <cell r="DK30">
            <v>0</v>
          </cell>
          <cell r="DL30">
            <v>2</v>
          </cell>
          <cell r="DM30">
            <v>0</v>
          </cell>
          <cell r="DN30">
            <v>5</v>
          </cell>
          <cell r="DO30">
            <v>116</v>
          </cell>
          <cell r="DP30">
            <v>3</v>
          </cell>
          <cell r="DQ30">
            <v>1</v>
          </cell>
          <cell r="DR30">
            <v>4</v>
          </cell>
          <cell r="DS30">
            <v>2</v>
          </cell>
          <cell r="DT30">
            <v>2</v>
          </cell>
          <cell r="DU30">
            <v>4</v>
          </cell>
          <cell r="DV30">
            <v>5</v>
          </cell>
          <cell r="DW30">
            <v>2</v>
          </cell>
          <cell r="DX30">
            <v>2</v>
          </cell>
          <cell r="DY30">
            <v>9</v>
          </cell>
          <cell r="DZ30">
            <v>6</v>
          </cell>
          <cell r="EA30">
            <v>4</v>
          </cell>
          <cell r="EB30">
            <v>10</v>
          </cell>
          <cell r="EC30">
            <v>143</v>
          </cell>
          <cell r="ED30">
            <v>5</v>
          </cell>
          <cell r="EE30">
            <v>5</v>
          </cell>
          <cell r="EF30">
            <v>0</v>
          </cell>
          <cell r="EG30">
            <v>2</v>
          </cell>
          <cell r="EH30">
            <v>7</v>
          </cell>
          <cell r="EI30">
            <v>9</v>
          </cell>
          <cell r="EJ30">
            <v>1</v>
          </cell>
          <cell r="EK30">
            <v>2</v>
          </cell>
          <cell r="EL30">
            <v>3</v>
          </cell>
          <cell r="EM30">
            <v>1</v>
          </cell>
          <cell r="EN30">
            <v>3</v>
          </cell>
          <cell r="EO30">
            <v>3</v>
          </cell>
          <cell r="EP30">
            <v>7</v>
          </cell>
          <cell r="EQ30">
            <v>3</v>
          </cell>
          <cell r="ER30">
            <v>2</v>
          </cell>
          <cell r="ES30">
            <v>5</v>
          </cell>
          <cell r="ET30">
            <v>2</v>
          </cell>
          <cell r="EU30">
            <v>2</v>
          </cell>
          <cell r="EV30">
            <v>4</v>
          </cell>
          <cell r="EW30">
            <v>1</v>
          </cell>
          <cell r="EX30">
            <v>2</v>
          </cell>
          <cell r="EY30">
            <v>2</v>
          </cell>
          <cell r="EZ30">
            <v>5</v>
          </cell>
          <cell r="FA30">
            <v>33</v>
          </cell>
          <cell r="FB30">
            <v>0</v>
          </cell>
          <cell r="FC30">
            <v>9</v>
          </cell>
          <cell r="FD30">
            <v>0</v>
          </cell>
          <cell r="FE30">
            <v>9</v>
          </cell>
          <cell r="FF30">
            <v>5</v>
          </cell>
          <cell r="FG30">
            <v>0</v>
          </cell>
          <cell r="FH30">
            <v>5</v>
          </cell>
          <cell r="FI30">
            <v>2</v>
          </cell>
          <cell r="FJ30">
            <v>0</v>
          </cell>
          <cell r="FK30">
            <v>2</v>
          </cell>
          <cell r="FL30">
            <v>4</v>
          </cell>
          <cell r="FM30">
            <v>0</v>
          </cell>
          <cell r="FN30">
            <v>4</v>
          </cell>
          <cell r="FO30">
            <v>20</v>
          </cell>
          <cell r="FP30">
            <v>71</v>
          </cell>
          <cell r="FQ30">
            <v>54.543300000000002</v>
          </cell>
          <cell r="FR30">
            <v>55</v>
          </cell>
          <cell r="FS30">
            <v>42.153846153846153</v>
          </cell>
          <cell r="FT30">
            <v>17.232944001950422</v>
          </cell>
          <cell r="FU30">
            <v>59.386790155796575</v>
          </cell>
          <cell r="FV30">
            <v>24.920902151895731</v>
          </cell>
          <cell r="FW30" t="str">
            <v>OK</v>
          </cell>
          <cell r="FX30">
            <v>52.261600000000001</v>
          </cell>
          <cell r="FY30">
            <v>73</v>
          </cell>
          <cell r="FZ30">
            <v>54.769230769230766</v>
          </cell>
          <cell r="GA30">
            <v>30.378594015506618</v>
          </cell>
          <cell r="GB30">
            <v>85.147824784737381</v>
          </cell>
          <cell r="GC30">
            <v>24.390636753724149</v>
          </cell>
          <cell r="GD30" t="str">
            <v>OK</v>
          </cell>
          <cell r="GE30">
            <v>213</v>
          </cell>
          <cell r="GF30">
            <v>12</v>
          </cell>
          <cell r="GG30">
            <v>13</v>
          </cell>
          <cell r="GH30">
            <v>1.9578900207451218</v>
          </cell>
          <cell r="GI30">
            <v>14.957890020745122</v>
          </cell>
          <cell r="GJ30">
            <v>11.042109979254878</v>
          </cell>
          <cell r="GK30" t="str">
            <v>OK</v>
          </cell>
          <cell r="GL30">
            <v>0</v>
          </cell>
          <cell r="GM30">
            <v>1</v>
          </cell>
          <cell r="GN30">
            <v>1.0801234497346435</v>
          </cell>
          <cell r="GO30">
            <v>2.0801234497346437</v>
          </cell>
          <cell r="GP30">
            <v>-8.012344973464347E-2</v>
          </cell>
          <cell r="GQ30" t="str">
            <v>OK</v>
          </cell>
          <cell r="GR30">
            <v>3</v>
          </cell>
          <cell r="GS30">
            <v>10</v>
          </cell>
          <cell r="GT30">
            <v>13</v>
          </cell>
          <cell r="GU30">
            <v>13.692307692307692</v>
          </cell>
          <cell r="GV30">
            <v>1.3155870289605438</v>
          </cell>
          <cell r="GW30">
            <v>15.007894721268235</v>
          </cell>
          <cell r="GX30">
            <v>12.376720663347148</v>
          </cell>
          <cell r="GY30" t="str">
            <v>OK</v>
          </cell>
          <cell r="GZ30">
            <v>1</v>
          </cell>
          <cell r="HA30">
            <v>1.3846153846153846</v>
          </cell>
          <cell r="HB30">
            <v>0.76794764778830449</v>
          </cell>
          <cell r="HC30">
            <v>2.1525630324036893</v>
          </cell>
          <cell r="HD30">
            <v>0.61666773682708009</v>
          </cell>
          <cell r="HE30" t="str">
            <v>OK</v>
          </cell>
          <cell r="HF30">
            <v>26</v>
          </cell>
          <cell r="HG30">
            <v>3</v>
          </cell>
          <cell r="HH30">
            <v>4.1538461538461542</v>
          </cell>
          <cell r="HI30">
            <v>2.9395621512438956</v>
          </cell>
          <cell r="HJ30">
            <v>7.0934083050900494</v>
          </cell>
          <cell r="HK30">
            <v>1.2142840026022585</v>
          </cell>
          <cell r="HL30" t="str">
            <v>OK</v>
          </cell>
          <cell r="HM30">
            <v>4</v>
          </cell>
          <cell r="HN30">
            <v>10</v>
          </cell>
          <cell r="HO30">
            <v>14</v>
          </cell>
          <cell r="HP30">
            <v>10.76923076923077</v>
          </cell>
          <cell r="HQ30">
            <v>5.340940088190564</v>
          </cell>
          <cell r="HR30">
            <v>16.110170857421334</v>
          </cell>
          <cell r="HS30">
            <v>5.4282906810402061</v>
          </cell>
          <cell r="HT30" t="str">
            <v>OK</v>
          </cell>
          <cell r="HU30">
            <v>15</v>
          </cell>
          <cell r="HV30">
            <v>10.692307692307692</v>
          </cell>
          <cell r="HW30">
            <v>5.8078196623835723</v>
          </cell>
          <cell r="HX30">
            <v>16.500127354691266</v>
          </cell>
          <cell r="HY30">
            <v>4.8844880299241193</v>
          </cell>
          <cell r="HZ30" t="str">
            <v>OK</v>
          </cell>
          <cell r="IA30">
            <v>32</v>
          </cell>
          <cell r="IB30">
            <v>31.863966666666666</v>
          </cell>
          <cell r="IC30">
            <v>3</v>
          </cell>
          <cell r="ID30">
            <v>3</v>
          </cell>
          <cell r="IE30">
            <v>1.2247448713915889</v>
          </cell>
          <cell r="IF30">
            <v>4.2247448713915894</v>
          </cell>
          <cell r="IG30">
            <v>1.7752551286084111</v>
          </cell>
          <cell r="IH30" t="str">
            <v>OK</v>
          </cell>
          <cell r="II30">
            <v>2</v>
          </cell>
          <cell r="IJ30">
            <v>0.69230769230769229</v>
          </cell>
          <cell r="IK30">
            <v>0.63042517195611525</v>
          </cell>
          <cell r="IL30">
            <v>1.3227328642638074</v>
          </cell>
          <cell r="IM30">
            <v>6.1882520351577042E-2</v>
          </cell>
          <cell r="IN30" t="str">
            <v>Over</v>
          </cell>
          <cell r="IO30">
            <v>0</v>
          </cell>
          <cell r="IP30">
            <v>0.53846153846153844</v>
          </cell>
          <cell r="IQ30">
            <v>0.77625002580618474</v>
          </cell>
          <cell r="IR30">
            <v>1.3147115642677232</v>
          </cell>
          <cell r="IS30">
            <v>-0.2377884873446463</v>
          </cell>
          <cell r="IT30" t="str">
            <v>OK</v>
          </cell>
          <cell r="IU30">
            <v>5</v>
          </cell>
          <cell r="IV30">
            <v>2</v>
          </cell>
          <cell r="IW30">
            <v>2.8461538461538463</v>
          </cell>
          <cell r="IX30">
            <v>0.98709623358564913</v>
          </cell>
          <cell r="IY30">
            <v>3.8332500797394955</v>
          </cell>
          <cell r="IZ30">
            <v>1.859057612568197</v>
          </cell>
          <cell r="JA30" t="str">
            <v>OK</v>
          </cell>
          <cell r="JB30">
            <v>1</v>
          </cell>
          <cell r="JC30">
            <v>1</v>
          </cell>
          <cell r="JD30">
            <v>0</v>
          </cell>
          <cell r="JE30">
            <v>1</v>
          </cell>
          <cell r="JF30">
            <v>1</v>
          </cell>
          <cell r="JG30" t="str">
            <v>OK</v>
          </cell>
          <cell r="JH30">
            <v>3</v>
          </cell>
          <cell r="JI30">
            <v>4</v>
          </cell>
          <cell r="JJ30">
            <v>7</v>
          </cell>
          <cell r="JK30">
            <v>7</v>
          </cell>
          <cell r="JL30">
            <v>0</v>
          </cell>
          <cell r="JM30">
            <v>7</v>
          </cell>
          <cell r="JN30">
            <v>7</v>
          </cell>
          <cell r="JO30" t="str">
            <v>OK</v>
          </cell>
          <cell r="JP30">
            <v>3</v>
          </cell>
          <cell r="JQ30">
            <v>2.4615384615384617</v>
          </cell>
          <cell r="JR30">
            <v>1.1266014242982161</v>
          </cell>
          <cell r="JS30">
            <v>3.5881398858366778</v>
          </cell>
          <cell r="JT30">
            <v>1.3349370372402456</v>
          </cell>
          <cell r="JU30" t="str">
            <v>OK</v>
          </cell>
          <cell r="JV30">
            <v>1</v>
          </cell>
          <cell r="JW30">
            <v>0.61538461538461542</v>
          </cell>
          <cell r="JX30">
            <v>0.76794764778830449</v>
          </cell>
          <cell r="JY30">
            <v>1.3833322631729199</v>
          </cell>
          <cell r="JZ30">
            <v>-0.15256303240368907</v>
          </cell>
          <cell r="KA30" t="str">
            <v>OK</v>
          </cell>
          <cell r="KB30">
            <v>2</v>
          </cell>
          <cell r="KC30">
            <v>2</v>
          </cell>
          <cell r="KD30">
            <v>4</v>
          </cell>
          <cell r="KE30">
            <v>4.615384615384615</v>
          </cell>
          <cell r="KF30">
            <v>0.8697184926229049</v>
          </cell>
          <cell r="KG30">
            <v>5.4851031080075199</v>
          </cell>
          <cell r="KH30">
            <v>3.7456661227617101</v>
          </cell>
          <cell r="KI30" t="str">
            <v>OK</v>
          </cell>
          <cell r="KJ30">
            <v>18</v>
          </cell>
          <cell r="KK30">
            <v>1</v>
          </cell>
          <cell r="KL30">
            <v>1.5384615384615385</v>
          </cell>
          <cell r="KM30">
            <v>0.66022529177352474</v>
          </cell>
          <cell r="KN30">
            <v>2.1986868302350633</v>
          </cell>
          <cell r="KO30">
            <v>0.87823624668801381</v>
          </cell>
          <cell r="KP30" t="str">
            <v>OK</v>
          </cell>
          <cell r="KQ30">
            <v>1</v>
          </cell>
          <cell r="KR30">
            <v>2.5384615384615383</v>
          </cell>
          <cell r="KS30">
            <v>1.1266014242982161</v>
          </cell>
          <cell r="KT30">
            <v>3.6650629627597544</v>
          </cell>
          <cell r="KU30">
            <v>1.4118601141633222</v>
          </cell>
          <cell r="KV30" t="str">
            <v>Under</v>
          </cell>
          <cell r="KW30">
            <v>4</v>
          </cell>
          <cell r="KX30">
            <v>2.3076923076923075</v>
          </cell>
          <cell r="KY30">
            <v>1.0315534712764842</v>
          </cell>
          <cell r="KZ30">
            <v>3.3392457789687917</v>
          </cell>
          <cell r="LA30">
            <v>1.2761388364158233</v>
          </cell>
          <cell r="LB30" t="str">
            <v>Over</v>
          </cell>
          <cell r="LC30">
            <v>1</v>
          </cell>
          <cell r="LD30">
            <v>0.84615384615384615</v>
          </cell>
          <cell r="LE30">
            <v>0.89871703427291705</v>
          </cell>
          <cell r="LF30">
            <v>1.7448708804267632</v>
          </cell>
          <cell r="LG30">
            <v>-5.2563188119070903E-2</v>
          </cell>
          <cell r="LH30" t="str">
            <v>OK</v>
          </cell>
          <cell r="LI30">
            <v>7</v>
          </cell>
          <cell r="LJ30">
            <v>88</v>
          </cell>
          <cell r="LK30">
            <v>10</v>
          </cell>
          <cell r="LL30">
            <v>9.9230769230769234</v>
          </cell>
          <cell r="LM30">
            <v>1.4411533842457835</v>
          </cell>
          <cell r="LN30">
            <v>11.364230307322707</v>
          </cell>
          <cell r="LO30">
            <v>8.4819235388311398</v>
          </cell>
          <cell r="LP30" t="str">
            <v>OK</v>
          </cell>
          <cell r="LQ30">
            <v>4</v>
          </cell>
          <cell r="LR30">
            <v>16</v>
          </cell>
          <cell r="LS30">
            <v>0</v>
          </cell>
          <cell r="LT30">
            <v>20</v>
          </cell>
          <cell r="LU30">
            <v>20</v>
          </cell>
          <cell r="LV30">
            <v>0</v>
          </cell>
          <cell r="LW30">
            <v>20</v>
          </cell>
          <cell r="LX30">
            <v>20</v>
          </cell>
          <cell r="LY30" t="str">
            <v>OK</v>
          </cell>
          <cell r="LZ30">
            <v>30</v>
          </cell>
          <cell r="MA30">
            <v>42</v>
          </cell>
          <cell r="MB30">
            <v>48.153846153846153</v>
          </cell>
          <cell r="MC30">
            <v>10.738141939259901</v>
          </cell>
          <cell r="MD30">
            <v>58.89198809310605</v>
          </cell>
          <cell r="ME30">
            <v>37.415704214586256</v>
          </cell>
          <cell r="MF30" t="str">
            <v>OK</v>
          </cell>
          <cell r="MG30">
            <v>5</v>
          </cell>
          <cell r="MH30">
            <v>3.4615384615384617</v>
          </cell>
          <cell r="MI30">
            <v>2.9330128030003726</v>
          </cell>
          <cell r="MJ30">
            <v>6.3945512645388343</v>
          </cell>
          <cell r="MK30">
            <v>0.52852565853808908</v>
          </cell>
          <cell r="ML30" t="str">
            <v>OK</v>
          </cell>
          <cell r="MM30">
            <v>47</v>
          </cell>
          <cell r="MN30">
            <v>40</v>
          </cell>
          <cell r="MO30">
            <v>39.307692307692307</v>
          </cell>
          <cell r="MP30">
            <v>8.6157280151342537</v>
          </cell>
          <cell r="MQ30">
            <v>47.923420322826559</v>
          </cell>
          <cell r="MR30">
            <v>30.691964292558055</v>
          </cell>
          <cell r="MS30" t="str">
            <v>OK</v>
          </cell>
          <cell r="MT30">
            <v>4</v>
          </cell>
          <cell r="MU30">
            <v>3.4615384615384617</v>
          </cell>
          <cell r="MV30">
            <v>3.3320510354080866</v>
          </cell>
          <cell r="MW30">
            <v>6.7935894969465487</v>
          </cell>
          <cell r="MX30">
            <v>0.12948742613037512</v>
          </cell>
          <cell r="MY30" t="str">
            <v>OK</v>
          </cell>
          <cell r="MZ30">
            <v>44</v>
          </cell>
          <cell r="NA30">
            <v>12</v>
          </cell>
          <cell r="NB30">
            <v>14.692307692307692</v>
          </cell>
          <cell r="NC30">
            <v>3.9239566635522252</v>
          </cell>
          <cell r="ND30">
            <v>18.616264355859919</v>
          </cell>
          <cell r="NE30">
            <v>10.768351028755466</v>
          </cell>
          <cell r="NF30" t="str">
            <v>OK</v>
          </cell>
          <cell r="NG30">
            <v>12</v>
          </cell>
          <cell r="NH30">
            <v>26</v>
          </cell>
          <cell r="NI30">
            <v>25.692307692307693</v>
          </cell>
          <cell r="NJ30">
            <v>8.2095941371931342</v>
          </cell>
          <cell r="NK30">
            <v>33.901901829500829</v>
          </cell>
          <cell r="NL30">
            <v>17.482713555114557</v>
          </cell>
          <cell r="NM30" t="str">
            <v>OK</v>
          </cell>
          <cell r="NN30">
            <v>26</v>
          </cell>
          <cell r="NO30">
            <v>3</v>
          </cell>
          <cell r="NP30">
            <v>2.8461538461538463</v>
          </cell>
          <cell r="NQ30">
            <v>0.68873723172119461</v>
          </cell>
          <cell r="NR30">
            <v>3.5348910778750406</v>
          </cell>
          <cell r="NS30">
            <v>2.1574166144326519</v>
          </cell>
          <cell r="NT30" t="str">
            <v>OK</v>
          </cell>
          <cell r="NU30">
            <v>1</v>
          </cell>
          <cell r="NV30">
            <v>1</v>
          </cell>
          <cell r="NW30">
            <v>0</v>
          </cell>
          <cell r="NX30">
            <v>1</v>
          </cell>
          <cell r="NY30">
            <v>1</v>
          </cell>
          <cell r="NZ30" t="str">
            <v>OK</v>
          </cell>
          <cell r="OA30">
            <v>4</v>
          </cell>
          <cell r="OB30">
            <v>6</v>
          </cell>
          <cell r="OC30">
            <v>8.5384615384615383</v>
          </cell>
          <cell r="OD30">
            <v>2.221687969967304</v>
          </cell>
          <cell r="OE30">
            <v>10.760149508428842</v>
          </cell>
          <cell r="OF30">
            <v>6.3167735684942343</v>
          </cell>
          <cell r="OG30" t="str">
            <v>Under</v>
          </cell>
          <cell r="OH30">
            <v>6</v>
          </cell>
          <cell r="OI30">
            <v>5</v>
          </cell>
          <cell r="OJ30">
            <v>6.1538461538461542</v>
          </cell>
          <cell r="OK30">
            <v>1.7246329970051522</v>
          </cell>
          <cell r="OL30">
            <v>7.8784791508513061</v>
          </cell>
          <cell r="OM30">
            <v>4.4292131568410023</v>
          </cell>
          <cell r="ON30" t="str">
            <v>OK</v>
          </cell>
          <cell r="OO30">
            <v>7</v>
          </cell>
          <cell r="OP30">
            <v>0</v>
          </cell>
          <cell r="OQ30">
            <v>7</v>
          </cell>
          <cell r="OR30">
            <v>7</v>
          </cell>
          <cell r="OS30">
            <v>0</v>
          </cell>
          <cell r="OT30">
            <v>7</v>
          </cell>
          <cell r="OU30">
            <v>7</v>
          </cell>
          <cell r="OV30" t="str">
            <v>OK</v>
          </cell>
          <cell r="OW30">
            <v>12</v>
          </cell>
          <cell r="OX30">
            <v>10</v>
          </cell>
          <cell r="OY30">
            <v>1</v>
          </cell>
          <cell r="OZ30">
            <v>11</v>
          </cell>
          <cell r="PA30">
            <v>11.153846153846153</v>
          </cell>
          <cell r="PB30">
            <v>2.9110752265029101</v>
          </cell>
          <cell r="PC30">
            <v>14.064921380349062</v>
          </cell>
          <cell r="PD30">
            <v>8.2427709273432441</v>
          </cell>
          <cell r="PE30" t="str">
            <v>OK</v>
          </cell>
          <cell r="PF30">
            <v>11</v>
          </cell>
          <cell r="PG30">
            <v>4</v>
          </cell>
          <cell r="PH30">
            <v>4.2307692307692308</v>
          </cell>
          <cell r="PI30">
            <v>1.0919284281983381</v>
          </cell>
          <cell r="PJ30">
            <v>5.3226976589675692</v>
          </cell>
          <cell r="PK30">
            <v>3.1388408025708925</v>
          </cell>
          <cell r="PL30" t="str">
            <v>OK</v>
          </cell>
          <cell r="PM30">
            <v>7</v>
          </cell>
          <cell r="PN30">
            <v>0</v>
          </cell>
          <cell r="PO30">
            <v>7</v>
          </cell>
          <cell r="PP30">
            <v>7</v>
          </cell>
          <cell r="PQ30">
            <v>0</v>
          </cell>
          <cell r="PR30">
            <v>7</v>
          </cell>
          <cell r="PS30">
            <v>7</v>
          </cell>
          <cell r="PT30" t="str">
            <v>OK</v>
          </cell>
          <cell r="PU30">
            <v>11</v>
          </cell>
          <cell r="PV30">
            <v>14</v>
          </cell>
          <cell r="PW30">
            <v>15.615384615384615</v>
          </cell>
          <cell r="PX30">
            <v>3.4287622047045256</v>
          </cell>
          <cell r="PY30">
            <v>19.044146820089139</v>
          </cell>
          <cell r="PZ30">
            <v>12.186622410680089</v>
          </cell>
          <cell r="QA30" t="str">
            <v>OK</v>
          </cell>
          <cell r="QB30">
            <v>14</v>
          </cell>
          <cell r="QC30">
            <v>15</v>
          </cell>
          <cell r="QD30">
            <v>14.615384615384615</v>
          </cell>
          <cell r="QE30">
            <v>2.7245324228345873</v>
          </cell>
          <cell r="QF30">
            <v>17.339917038219202</v>
          </cell>
          <cell r="QG30">
            <v>11.890852192550028</v>
          </cell>
          <cell r="QH30" t="str">
            <v>OK</v>
          </cell>
          <cell r="QI30">
            <v>6</v>
          </cell>
          <cell r="QJ30">
            <v>6</v>
          </cell>
          <cell r="QK30">
            <v>6</v>
          </cell>
          <cell r="QL30">
            <v>1.0801234497346435</v>
          </cell>
          <cell r="QM30">
            <v>7.0801234497346437</v>
          </cell>
          <cell r="QN30">
            <v>4.9198765502653563</v>
          </cell>
          <cell r="QO30" t="str">
            <v>OK</v>
          </cell>
          <cell r="QP30">
            <v>0</v>
          </cell>
          <cell r="QQ30">
            <v>4.5384615384615383</v>
          </cell>
          <cell r="QR30">
            <v>3.6655009802068581</v>
          </cell>
          <cell r="QS30">
            <v>8.203962518668396</v>
          </cell>
          <cell r="QT30">
            <v>0.87296055825468022</v>
          </cell>
          <cell r="QU30" t="str">
            <v>Under</v>
          </cell>
          <cell r="QV30">
            <v>8</v>
          </cell>
          <cell r="QW30">
            <v>0</v>
          </cell>
          <cell r="QX30">
            <v>8</v>
          </cell>
          <cell r="QY30">
            <v>8</v>
          </cell>
          <cell r="QZ30">
            <v>0</v>
          </cell>
          <cell r="RA30">
            <v>8</v>
          </cell>
          <cell r="RB30">
            <v>8</v>
          </cell>
          <cell r="RC30" t="str">
            <v>OK</v>
          </cell>
          <cell r="RD30">
            <v>14</v>
          </cell>
          <cell r="RE30">
            <v>37</v>
          </cell>
          <cell r="RF30">
            <v>29.076923076923077</v>
          </cell>
          <cell r="RG30">
            <v>8.5971074443824627</v>
          </cell>
          <cell r="RH30">
            <v>37.674030521305539</v>
          </cell>
          <cell r="RI30">
            <v>20.479815632540614</v>
          </cell>
          <cell r="RJ30" t="str">
            <v>OK</v>
          </cell>
          <cell r="RK30">
            <v>15</v>
          </cell>
          <cell r="RL30">
            <v>0</v>
          </cell>
          <cell r="RM30">
            <v>15</v>
          </cell>
          <cell r="RN30">
            <v>7.615384615384615</v>
          </cell>
          <cell r="RO30">
            <v>5.7087427328391307</v>
          </cell>
          <cell r="RP30">
            <v>13.324127348223746</v>
          </cell>
          <cell r="RQ30">
            <v>1.9066418825454843</v>
          </cell>
          <cell r="RR30" t="str">
            <v>Over</v>
          </cell>
          <cell r="RS30">
            <v>1</v>
          </cell>
          <cell r="RT30">
            <v>1</v>
          </cell>
          <cell r="RU30">
            <v>0</v>
          </cell>
          <cell r="RV30">
            <v>1</v>
          </cell>
          <cell r="RW30">
            <v>1</v>
          </cell>
          <cell r="RX30" t="str">
            <v>OK</v>
          </cell>
          <cell r="RY30">
            <v>53</v>
          </cell>
          <cell r="RZ30">
            <v>10</v>
          </cell>
          <cell r="SA30">
            <v>11.461538461538462</v>
          </cell>
          <cell r="SB30">
            <v>1.265924208854585</v>
          </cell>
          <cell r="SC30">
            <v>12.727462670393047</v>
          </cell>
          <cell r="SD30">
            <v>10.195614252683876</v>
          </cell>
          <cell r="SE30" t="str">
            <v>Under</v>
          </cell>
          <cell r="SF30">
            <v>30</v>
          </cell>
          <cell r="SG30">
            <v>6</v>
          </cell>
          <cell r="SH30">
            <v>0</v>
          </cell>
          <cell r="SI30">
            <v>0</v>
          </cell>
          <cell r="SJ30">
            <v>0</v>
          </cell>
          <cell r="SK30">
            <v>36</v>
          </cell>
          <cell r="SL30">
            <v>42</v>
          </cell>
          <cell r="SM30">
            <v>36.769230769230766</v>
          </cell>
          <cell r="SN30">
            <v>11.240950776467901</v>
          </cell>
          <cell r="SO30">
            <v>48.010181545698671</v>
          </cell>
          <cell r="SP30">
            <v>25.528279992762865</v>
          </cell>
          <cell r="SQ30" t="str">
            <v>OK</v>
          </cell>
          <cell r="SR30">
            <v>52</v>
          </cell>
          <cell r="SS30">
            <v>0</v>
          </cell>
          <cell r="ST30">
            <v>0.84615384615384615</v>
          </cell>
          <cell r="SU30">
            <v>0.98709623358564913</v>
          </cell>
          <cell r="SV30">
            <v>1.8332500797394953</v>
          </cell>
          <cell r="SW30">
            <v>-0.14094238743180298</v>
          </cell>
          <cell r="SX30" t="str">
            <v>OK</v>
          </cell>
          <cell r="SY30">
            <v>103</v>
          </cell>
          <cell r="SZ30">
            <v>0</v>
          </cell>
          <cell r="TA30">
            <v>0</v>
          </cell>
          <cell r="TB30">
            <v>103</v>
          </cell>
          <cell r="TC30">
            <v>88.384615384615387</v>
          </cell>
          <cell r="TD30">
            <v>20.242440817658579</v>
          </cell>
          <cell r="TE30">
            <v>108.62705620227396</v>
          </cell>
          <cell r="TF30">
            <v>68.142174566956811</v>
          </cell>
          <cell r="TG30" t="str">
            <v>OK</v>
          </cell>
          <cell r="TH30">
            <v>103</v>
          </cell>
          <cell r="TI30">
            <v>5</v>
          </cell>
          <cell r="TJ30">
            <v>4.8461538461538458</v>
          </cell>
          <cell r="TK30">
            <v>0.55470019622522815</v>
          </cell>
          <cell r="TL30">
            <v>5.4008540423790743</v>
          </cell>
          <cell r="TM30">
            <v>4.2914536499286173</v>
          </cell>
          <cell r="TN30" t="str">
            <v>OK</v>
          </cell>
          <cell r="TO30">
            <v>39</v>
          </cell>
          <cell r="TP30">
            <v>0</v>
          </cell>
          <cell r="TQ30">
            <v>39</v>
          </cell>
          <cell r="TR30">
            <v>25.615384615384617</v>
          </cell>
          <cell r="TS30">
            <v>7.0301548292393239</v>
          </cell>
          <cell r="TT30">
            <v>32.645539444623942</v>
          </cell>
          <cell r="TU30">
            <v>18.585229786145291</v>
          </cell>
          <cell r="TV30" t="str">
            <v>Over</v>
          </cell>
          <cell r="TW30">
            <v>5</v>
          </cell>
          <cell r="TX30">
            <v>0</v>
          </cell>
          <cell r="TY30">
            <v>5</v>
          </cell>
          <cell r="TZ30">
            <v>5</v>
          </cell>
          <cell r="UA30">
            <v>0</v>
          </cell>
          <cell r="UB30">
            <v>5</v>
          </cell>
          <cell r="UC30">
            <v>5</v>
          </cell>
          <cell r="UD30" t="str">
            <v>OK</v>
          </cell>
          <cell r="UE30">
            <v>3</v>
          </cell>
          <cell r="UF30">
            <v>2</v>
          </cell>
          <cell r="UG30">
            <v>5</v>
          </cell>
          <cell r="UH30">
            <v>5</v>
          </cell>
          <cell r="UI30">
            <v>0</v>
          </cell>
          <cell r="UJ30">
            <v>5</v>
          </cell>
          <cell r="UK30">
            <v>5</v>
          </cell>
          <cell r="UL30" t="str">
            <v>OK</v>
          </cell>
          <cell r="UM30">
            <v>54</v>
          </cell>
          <cell r="UN30">
            <v>7</v>
          </cell>
          <cell r="UO30">
            <v>7</v>
          </cell>
          <cell r="UP30">
            <v>0</v>
          </cell>
          <cell r="UQ30">
            <v>7</v>
          </cell>
          <cell r="UR30">
            <v>7</v>
          </cell>
          <cell r="US30" t="str">
            <v>OK</v>
          </cell>
          <cell r="UT30">
            <v>7</v>
          </cell>
          <cell r="UU30">
            <v>81</v>
          </cell>
          <cell r="UV30">
            <v>71.07692307692308</v>
          </cell>
          <cell r="UW30">
            <v>10.873986837567436</v>
          </cell>
          <cell r="UX30">
            <v>81.950909914490524</v>
          </cell>
          <cell r="UY30">
            <v>60.202936239355644</v>
          </cell>
          <cell r="UZ30" t="str">
            <v>OK</v>
          </cell>
          <cell r="VA30">
            <v>64</v>
          </cell>
          <cell r="VB30">
            <v>59.615384615384613</v>
          </cell>
          <cell r="VC30">
            <v>10.332299369279337</v>
          </cell>
          <cell r="VD30">
            <v>69.947683984663954</v>
          </cell>
          <cell r="VE30">
            <v>49.283085246105273</v>
          </cell>
          <cell r="VF30" t="str">
            <v>OK</v>
          </cell>
          <cell r="VG30">
            <v>145</v>
          </cell>
          <cell r="VH30">
            <v>651</v>
          </cell>
          <cell r="VI30">
            <v>75</v>
          </cell>
          <cell r="VJ30">
            <v>0</v>
          </cell>
          <cell r="VK30">
            <v>75</v>
          </cell>
          <cell r="VL30">
            <v>81.615384615384613</v>
          </cell>
          <cell r="VM30">
            <v>11.948071403218604</v>
          </cell>
          <cell r="VN30">
            <v>93.563456018603219</v>
          </cell>
          <cell r="VO30">
            <v>69.667313212166007</v>
          </cell>
          <cell r="VP30" t="str">
            <v>OK</v>
          </cell>
          <cell r="VQ30">
            <v>75</v>
          </cell>
          <cell r="VR30">
            <v>65</v>
          </cell>
          <cell r="VS30">
            <v>0</v>
          </cell>
          <cell r="VT30">
            <v>65</v>
          </cell>
          <cell r="VU30">
            <v>68.15384615384616</v>
          </cell>
          <cell r="VV30">
            <v>12.772667131066456</v>
          </cell>
          <cell r="VW30">
            <v>80.926513284912616</v>
          </cell>
          <cell r="VX30">
            <v>55.381179022779705</v>
          </cell>
          <cell r="VY30" t="str">
            <v>OK</v>
          </cell>
          <cell r="VZ30">
            <v>65</v>
          </cell>
          <cell r="WA30">
            <v>240</v>
          </cell>
          <cell r="WB30">
            <v>0</v>
          </cell>
          <cell r="WC30">
            <v>240</v>
          </cell>
          <cell r="WD30">
            <v>228.07692307692307</v>
          </cell>
          <cell r="WE30">
            <v>78.765962973082011</v>
          </cell>
          <cell r="WF30">
            <v>306.84288605000506</v>
          </cell>
          <cell r="WG30">
            <v>149.31096010384107</v>
          </cell>
          <cell r="WH30" t="str">
            <v>OK</v>
          </cell>
          <cell r="WI30">
            <v>240</v>
          </cell>
          <cell r="WJ30">
            <v>20</v>
          </cell>
          <cell r="WK30">
            <v>0</v>
          </cell>
          <cell r="WL30">
            <v>20</v>
          </cell>
          <cell r="WM30">
            <v>28</v>
          </cell>
          <cell r="WN30">
            <v>8.0932070281193234</v>
          </cell>
          <cell r="WO30">
            <v>36.093207028119323</v>
          </cell>
          <cell r="WP30">
            <v>19.906792971880677</v>
          </cell>
          <cell r="WQ30" t="str">
            <v>OK</v>
          </cell>
          <cell r="WR30">
            <v>20</v>
          </cell>
          <cell r="WS30">
            <v>77</v>
          </cell>
          <cell r="WT30">
            <v>0</v>
          </cell>
          <cell r="WU30">
            <v>77</v>
          </cell>
          <cell r="WV30">
            <v>80.615384615384613</v>
          </cell>
          <cell r="WW30">
            <v>11.885134002459129</v>
          </cell>
          <cell r="WX30">
            <v>92.500518617843738</v>
          </cell>
          <cell r="WY30">
            <v>68.730250612925488</v>
          </cell>
          <cell r="WZ30" t="str">
            <v>OK</v>
          </cell>
          <cell r="XA30">
            <v>77</v>
          </cell>
          <cell r="XB30">
            <v>60</v>
          </cell>
          <cell r="XC30">
            <v>0</v>
          </cell>
          <cell r="XD30">
            <v>60</v>
          </cell>
          <cell r="XE30">
            <v>59.692307692307693</v>
          </cell>
          <cell r="XF30">
            <v>11.033166781607605</v>
          </cell>
          <cell r="XG30">
            <v>70.725474473915298</v>
          </cell>
          <cell r="XH30">
            <v>48.659140910700089</v>
          </cell>
          <cell r="XI30" t="str">
            <v>OK</v>
          </cell>
          <cell r="XJ30">
            <v>60</v>
          </cell>
          <cell r="XK30">
            <v>271</v>
          </cell>
          <cell r="XL30">
            <v>0</v>
          </cell>
          <cell r="XM30">
            <v>271</v>
          </cell>
          <cell r="XN30">
            <v>268</v>
          </cell>
          <cell r="XO30">
            <v>77.685262437607818</v>
          </cell>
          <cell r="XP30">
            <v>345.68526243760783</v>
          </cell>
          <cell r="XQ30">
            <v>190.31473756239217</v>
          </cell>
          <cell r="XR30" t="str">
            <v>OK</v>
          </cell>
          <cell r="XS30">
            <v>271</v>
          </cell>
          <cell r="XT30">
            <v>228</v>
          </cell>
          <cell r="XU30">
            <v>0</v>
          </cell>
          <cell r="XV30">
            <v>228</v>
          </cell>
          <cell r="XW30">
            <v>216.61538461538461</v>
          </cell>
          <cell r="XX30">
            <v>69.597100588001553</v>
          </cell>
          <cell r="XY30">
            <v>286.21248520338617</v>
          </cell>
          <cell r="XZ30">
            <v>147.01828402738306</v>
          </cell>
          <cell r="YA30" t="str">
            <v>OK</v>
          </cell>
          <cell r="YB30">
            <v>228</v>
          </cell>
          <cell r="YC30">
            <v>60</v>
          </cell>
          <cell r="YD30">
            <v>0</v>
          </cell>
          <cell r="YE30">
            <v>60</v>
          </cell>
          <cell r="YF30">
            <v>60.153846153846153</v>
          </cell>
          <cell r="YG30">
            <v>12.889570421120535</v>
          </cell>
          <cell r="YH30">
            <v>73.043416574966685</v>
          </cell>
          <cell r="YI30">
            <v>47.264275732725622</v>
          </cell>
          <cell r="YJ30" t="str">
            <v>OK</v>
          </cell>
          <cell r="YK30">
            <v>60</v>
          </cell>
          <cell r="YL30">
            <v>18</v>
          </cell>
          <cell r="YM30">
            <v>0</v>
          </cell>
          <cell r="YN30">
            <v>18</v>
          </cell>
          <cell r="YO30">
            <v>15.23076923076923</v>
          </cell>
          <cell r="YP30">
            <v>3.5155332965247768</v>
          </cell>
          <cell r="YQ30">
            <v>18.746302527294006</v>
          </cell>
          <cell r="YR30">
            <v>11.715235934244454</v>
          </cell>
          <cell r="YS30" t="str">
            <v>OK</v>
          </cell>
          <cell r="YT30">
            <v>18</v>
          </cell>
          <cell r="YU30">
            <v>110</v>
          </cell>
          <cell r="YV30">
            <v>0</v>
          </cell>
          <cell r="YW30">
            <v>110</v>
          </cell>
          <cell r="YX30">
            <v>85</v>
          </cell>
          <cell r="YY30">
            <v>22.293496809607955</v>
          </cell>
          <cell r="YZ30">
            <v>107.29349680960796</v>
          </cell>
          <cell r="ZA30">
            <v>62.706503190392041</v>
          </cell>
          <cell r="ZB30" t="str">
            <v>Over</v>
          </cell>
          <cell r="ZC30">
            <v>110</v>
          </cell>
          <cell r="ZD30">
            <v>50</v>
          </cell>
          <cell r="ZE30">
            <v>0</v>
          </cell>
          <cell r="ZF30">
            <v>50</v>
          </cell>
          <cell r="ZG30">
            <v>69.692307692307693</v>
          </cell>
          <cell r="ZH30">
            <v>18.825446499284851</v>
          </cell>
          <cell r="ZI30">
            <v>88.517754191592545</v>
          </cell>
          <cell r="ZJ30">
            <v>50.866861193022842</v>
          </cell>
          <cell r="ZK30" t="str">
            <v>Under</v>
          </cell>
          <cell r="ZL30">
            <v>50</v>
          </cell>
          <cell r="ZM30">
            <v>25</v>
          </cell>
          <cell r="ZN30">
            <v>0</v>
          </cell>
          <cell r="ZO30">
            <v>25</v>
          </cell>
          <cell r="ZP30">
            <v>36.53846153846154</v>
          </cell>
          <cell r="ZQ30">
            <v>10.405250154091961</v>
          </cell>
          <cell r="ZR30">
            <v>46.943711692553499</v>
          </cell>
          <cell r="ZS30">
            <v>26.133211384369581</v>
          </cell>
          <cell r="ZT30" t="str">
            <v>Under</v>
          </cell>
          <cell r="ZU30">
            <v>25</v>
          </cell>
          <cell r="ZV30">
            <v>5</v>
          </cell>
          <cell r="ZW30">
            <v>0</v>
          </cell>
          <cell r="ZX30">
            <v>5</v>
          </cell>
          <cell r="ZY30">
            <v>7.384615384615385</v>
          </cell>
          <cell r="ZZ30">
            <v>2.1031112483834336</v>
          </cell>
          <cell r="AAA30">
            <v>9.4877266329988181</v>
          </cell>
          <cell r="AAB30">
            <v>5.2815041362319519</v>
          </cell>
          <cell r="AAC30" t="str">
            <v>Under</v>
          </cell>
          <cell r="AAD30">
            <v>5</v>
          </cell>
          <cell r="AAE30">
            <v>45</v>
          </cell>
          <cell r="AAF30">
            <v>0</v>
          </cell>
          <cell r="AAG30">
            <v>45</v>
          </cell>
          <cell r="AAH30">
            <v>52.615384615384613</v>
          </cell>
          <cell r="AAI30">
            <v>15.207117092217386</v>
          </cell>
          <cell r="AAJ30">
            <v>67.822501707602001</v>
          </cell>
          <cell r="AAK30">
            <v>37.408267523167225</v>
          </cell>
          <cell r="AAL30" t="str">
            <v>OK</v>
          </cell>
          <cell r="AAM30">
            <v>45</v>
          </cell>
          <cell r="AAN30">
            <v>5</v>
          </cell>
          <cell r="AAO30">
            <v>12</v>
          </cell>
          <cell r="AAP30">
            <v>4.9665548085837798</v>
          </cell>
          <cell r="AAQ30">
            <v>16.96655480858378</v>
          </cell>
          <cell r="AAR30">
            <v>7.0334451914162202</v>
          </cell>
          <cell r="AAS30" t="str">
            <v>Under</v>
          </cell>
          <cell r="AAT30">
            <v>5</v>
          </cell>
          <cell r="AAU30">
            <v>1354</v>
          </cell>
          <cell r="AAV30">
            <v>2518</v>
          </cell>
          <cell r="AAW30">
            <v>2014.4</v>
          </cell>
          <cell r="AAX30">
            <v>0</v>
          </cell>
          <cell r="AAY30">
            <v>20</v>
          </cell>
          <cell r="AAZ30">
            <v>2</v>
          </cell>
          <cell r="ABA30">
            <v>15</v>
          </cell>
          <cell r="ABB30">
            <v>2</v>
          </cell>
          <cell r="ABC30">
            <v>2</v>
          </cell>
          <cell r="ABD30">
            <v>1</v>
          </cell>
          <cell r="ABE30">
            <v>3</v>
          </cell>
          <cell r="ABF30">
            <v>0</v>
          </cell>
          <cell r="ABG30">
            <v>2</v>
          </cell>
          <cell r="ABH30">
            <v>3</v>
          </cell>
          <cell r="ABI30">
            <v>50</v>
          </cell>
          <cell r="ABJ30">
            <v>0</v>
          </cell>
          <cell r="ABK30">
            <v>0</v>
          </cell>
          <cell r="ABL30">
            <v>0</v>
          </cell>
          <cell r="ABM30">
            <v>0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50</v>
          </cell>
          <cell r="ABX30">
            <v>253</v>
          </cell>
          <cell r="ABY30">
            <v>0</v>
          </cell>
          <cell r="ABZ30">
            <v>202</v>
          </cell>
          <cell r="ACA30">
            <v>-51</v>
          </cell>
          <cell r="ACB30">
            <v>0</v>
          </cell>
          <cell r="ACC30">
            <v>1457</v>
          </cell>
          <cell r="ACD30">
            <v>64</v>
          </cell>
          <cell r="ACE30">
            <v>1166</v>
          </cell>
          <cell r="ACF30">
            <v>-291</v>
          </cell>
          <cell r="ACG30">
            <v>0</v>
          </cell>
          <cell r="ACH30">
            <v>88</v>
          </cell>
          <cell r="ACI30">
            <v>88</v>
          </cell>
          <cell r="ACJ30">
            <v>71</v>
          </cell>
          <cell r="ACK30">
            <v>-17</v>
          </cell>
          <cell r="ACL30">
            <v>0</v>
          </cell>
          <cell r="ACM30">
            <v>64</v>
          </cell>
          <cell r="ACN30">
            <v>88</v>
          </cell>
          <cell r="ACO30">
            <v>51</v>
          </cell>
          <cell r="ACP30">
            <v>-13</v>
          </cell>
          <cell r="ACQ30">
            <v>0</v>
          </cell>
          <cell r="ACR30">
            <v>37</v>
          </cell>
          <cell r="ACS30">
            <v>253</v>
          </cell>
          <cell r="ACT30">
            <v>30</v>
          </cell>
          <cell r="ACU30">
            <v>-7</v>
          </cell>
          <cell r="ACV30">
            <v>0</v>
          </cell>
          <cell r="ACW30">
            <v>16</v>
          </cell>
          <cell r="ACX30">
            <v>37</v>
          </cell>
          <cell r="ACY30">
            <v>13</v>
          </cell>
          <cell r="ACZ30">
            <v>-3</v>
          </cell>
          <cell r="ADA30">
            <v>0</v>
          </cell>
          <cell r="ADB30">
            <v>36</v>
          </cell>
          <cell r="ADC30">
            <v>36</v>
          </cell>
          <cell r="ADD30">
            <v>30</v>
          </cell>
          <cell r="ADE30">
            <v>-6</v>
          </cell>
          <cell r="ADF30">
            <v>0</v>
          </cell>
          <cell r="ADG30">
            <v>103</v>
          </cell>
          <cell r="ADH30">
            <v>188</v>
          </cell>
          <cell r="ADI30">
            <v>82</v>
          </cell>
          <cell r="ADJ30">
            <v>-21</v>
          </cell>
          <cell r="ADK30">
            <v>0</v>
          </cell>
          <cell r="ADL30">
            <v>8</v>
          </cell>
          <cell r="ADM30">
            <v>6</v>
          </cell>
          <cell r="ADN30">
            <v>4</v>
          </cell>
          <cell r="ADO30">
            <v>-4</v>
          </cell>
          <cell r="ADP30">
            <v>0</v>
          </cell>
          <cell r="ADQ30">
            <v>44</v>
          </cell>
          <cell r="ADR30">
            <v>103</v>
          </cell>
          <cell r="ADS30">
            <v>35</v>
          </cell>
          <cell r="ADT30">
            <v>-9</v>
          </cell>
          <cell r="ADU30">
            <v>0</v>
          </cell>
          <cell r="ADV30">
            <v>2</v>
          </cell>
          <cell r="ADW30">
            <v>11</v>
          </cell>
          <cell r="ADX30">
            <v>1</v>
          </cell>
          <cell r="ADY30">
            <v>-1</v>
          </cell>
          <cell r="ADZ30">
            <v>0</v>
          </cell>
          <cell r="AEA30">
            <v>3</v>
          </cell>
          <cell r="AEB30">
            <v>2</v>
          </cell>
          <cell r="AEC30">
            <v>2</v>
          </cell>
          <cell r="AED30">
            <v>-1</v>
          </cell>
          <cell r="AEE30">
            <v>0</v>
          </cell>
          <cell r="AEF30">
            <v>5</v>
          </cell>
          <cell r="AEG30">
            <v>3</v>
          </cell>
          <cell r="AEH30">
            <v>4</v>
          </cell>
          <cell r="AEI30">
            <v>-1</v>
          </cell>
          <cell r="AEJ30">
            <v>0</v>
          </cell>
          <cell r="AEK30">
            <v>11</v>
          </cell>
          <cell r="AEL30">
            <v>36</v>
          </cell>
          <cell r="AEM30">
            <v>36</v>
          </cell>
          <cell r="AEN30">
            <v>25</v>
          </cell>
          <cell r="AEO30">
            <v>0</v>
          </cell>
          <cell r="AEP30">
            <v>8</v>
          </cell>
          <cell r="AEQ30">
            <v>5</v>
          </cell>
          <cell r="AER30">
            <v>6</v>
          </cell>
          <cell r="AES30">
            <v>-2</v>
          </cell>
          <cell r="AET30">
            <v>0</v>
          </cell>
          <cell r="AEU30">
            <v>6</v>
          </cell>
          <cell r="AEV30">
            <v>7</v>
          </cell>
          <cell r="AEW30">
            <v>6</v>
          </cell>
          <cell r="AEX30">
            <v>0</v>
          </cell>
          <cell r="AEY30">
            <v>0</v>
          </cell>
          <cell r="AEZ30">
            <v>7</v>
          </cell>
          <cell r="AFA30">
            <v>8</v>
          </cell>
          <cell r="AFB30">
            <v>6</v>
          </cell>
          <cell r="AFC30">
            <v>-1</v>
          </cell>
          <cell r="AFD30">
            <v>0</v>
          </cell>
          <cell r="AFE30">
            <v>20</v>
          </cell>
          <cell r="AFF30">
            <v>6</v>
          </cell>
          <cell r="AFG30">
            <v>16</v>
          </cell>
          <cell r="AFH30">
            <v>-4</v>
          </cell>
          <cell r="AFI30">
            <v>0</v>
          </cell>
          <cell r="AFJ30">
            <v>7</v>
          </cell>
          <cell r="AFK30">
            <v>20</v>
          </cell>
          <cell r="AFL30">
            <v>6</v>
          </cell>
          <cell r="AFM30">
            <v>-1</v>
          </cell>
          <cell r="AFN30">
            <v>0</v>
          </cell>
          <cell r="AFO30">
            <v>1</v>
          </cell>
          <cell r="AFP30">
            <v>7</v>
          </cell>
          <cell r="AFQ30">
            <v>1</v>
          </cell>
          <cell r="AFR30">
            <v>0</v>
          </cell>
          <cell r="AFS30">
            <v>0</v>
          </cell>
          <cell r="AFT30">
            <v>15</v>
          </cell>
          <cell r="AFU30">
            <v>1</v>
          </cell>
          <cell r="AFV30">
            <v>10</v>
          </cell>
          <cell r="AFW30">
            <v>-5</v>
          </cell>
          <cell r="AFX30">
            <v>0</v>
          </cell>
          <cell r="AFY30">
            <v>7</v>
          </cell>
          <cell r="AFZ30">
            <v>9</v>
          </cell>
          <cell r="AGA30">
            <v>5</v>
          </cell>
          <cell r="AGB30">
            <v>-2</v>
          </cell>
          <cell r="AGC30">
            <v>0</v>
          </cell>
          <cell r="AGD30">
            <v>9</v>
          </cell>
          <cell r="AGE30">
            <v>0</v>
          </cell>
          <cell r="AGF30">
            <v>0</v>
          </cell>
          <cell r="AGG30">
            <v>-9</v>
          </cell>
          <cell r="AGH30">
            <v>0</v>
          </cell>
          <cell r="AGI30">
            <v>42</v>
          </cell>
          <cell r="AGJ30">
            <v>7</v>
          </cell>
          <cell r="AGK30">
            <v>29</v>
          </cell>
          <cell r="AGL30">
            <v>-13</v>
          </cell>
          <cell r="AGM30">
            <v>0</v>
          </cell>
          <cell r="AGN30">
            <v>52</v>
          </cell>
          <cell r="AGO30">
            <v>52</v>
          </cell>
          <cell r="AGP30">
            <v>0</v>
          </cell>
          <cell r="AGQ30">
            <v>0</v>
          </cell>
          <cell r="AGR30">
            <v>17</v>
          </cell>
          <cell r="AGS30">
            <v>17</v>
          </cell>
          <cell r="AGT30">
            <v>0</v>
          </cell>
          <cell r="AGU30">
            <v>0</v>
          </cell>
          <cell r="AGV30">
            <v>54</v>
          </cell>
          <cell r="AGW30">
            <v>54</v>
          </cell>
          <cell r="AGX30">
            <v>0</v>
          </cell>
          <cell r="AGY30">
            <v>0</v>
          </cell>
          <cell r="AGZ30">
            <v>45</v>
          </cell>
          <cell r="AHA30">
            <v>45</v>
          </cell>
          <cell r="AHB30">
            <v>0</v>
          </cell>
          <cell r="AHC30">
            <v>0</v>
          </cell>
          <cell r="AHD30">
            <v>46</v>
          </cell>
          <cell r="AHE30">
            <v>46</v>
          </cell>
          <cell r="AHF30">
            <v>0</v>
          </cell>
          <cell r="AHG30">
            <v>0</v>
          </cell>
          <cell r="AHH30">
            <v>5</v>
          </cell>
          <cell r="AHI30">
            <v>5</v>
          </cell>
          <cell r="AHJ30">
            <v>0</v>
          </cell>
          <cell r="AHK30">
            <v>0</v>
          </cell>
          <cell r="AHL30">
            <v>5</v>
          </cell>
          <cell r="AHM30">
            <v>5</v>
          </cell>
          <cell r="AHN30">
            <v>0</v>
          </cell>
          <cell r="AHO30">
            <v>0</v>
          </cell>
          <cell r="AHP30">
            <v>4</v>
          </cell>
          <cell r="AHQ30">
            <v>4</v>
          </cell>
          <cell r="AHR30">
            <v>0</v>
          </cell>
          <cell r="AHS30">
            <v>0</v>
          </cell>
          <cell r="AHT30">
            <v>5</v>
          </cell>
          <cell r="AHU30">
            <v>5</v>
          </cell>
          <cell r="AHV30">
            <v>0</v>
          </cell>
          <cell r="AHW30">
            <v>0</v>
          </cell>
          <cell r="AHX30">
            <v>12</v>
          </cell>
          <cell r="AHY30">
            <v>12</v>
          </cell>
          <cell r="AHZ30">
            <v>0</v>
          </cell>
          <cell r="AIA30">
            <v>0</v>
          </cell>
          <cell r="AIB30">
            <v>32</v>
          </cell>
          <cell r="AIC30">
            <v>32</v>
          </cell>
          <cell r="AID30">
            <v>0</v>
          </cell>
          <cell r="AIF30" t="str">
            <v>*</v>
          </cell>
          <cell r="AIG30">
            <v>40</v>
          </cell>
          <cell r="AIH30">
            <v>50</v>
          </cell>
          <cell r="AII30">
            <v>4</v>
          </cell>
          <cell r="AIJ30">
            <v>8</v>
          </cell>
          <cell r="AIK30">
            <v>1</v>
          </cell>
          <cell r="AIL30">
            <v>2</v>
          </cell>
          <cell r="AIM30">
            <v>4</v>
          </cell>
        </row>
        <row r="31">
          <cell r="B31" t="str">
            <v>รพศ.ขอนแก่น</v>
          </cell>
          <cell r="C31">
            <v>7</v>
          </cell>
          <cell r="D31" t="str">
            <v>ขอนแก่น</v>
          </cell>
          <cell r="E31">
            <v>10670</v>
          </cell>
          <cell r="F31" t="str">
            <v>โรงพยาบาลขอนแก่น</v>
          </cell>
          <cell r="G31" t="str">
            <v>A ใหญ่</v>
          </cell>
          <cell r="H31" t="str">
            <v>รพ.ระดับ A เตียง 700-1,000</v>
          </cell>
          <cell r="I31">
            <v>1000</v>
          </cell>
          <cell r="J31">
            <v>1018</v>
          </cell>
          <cell r="K31">
            <v>7</v>
          </cell>
          <cell r="L31">
            <v>908797</v>
          </cell>
          <cell r="M31">
            <v>358421</v>
          </cell>
          <cell r="N31">
            <v>0</v>
          </cell>
          <cell r="O31">
            <v>128359</v>
          </cell>
          <cell r="P31">
            <v>230062</v>
          </cell>
          <cell r="Q31">
            <v>10</v>
          </cell>
          <cell r="R31">
            <v>8.384615384615385</v>
          </cell>
          <cell r="S31">
            <v>1.1208970766356106</v>
          </cell>
          <cell r="T31">
            <v>9.505512461250996</v>
          </cell>
          <cell r="U31">
            <v>7.263718307979774</v>
          </cell>
          <cell r="V31" t="str">
            <v>Over</v>
          </cell>
          <cell r="W31">
            <v>4</v>
          </cell>
          <cell r="X31">
            <v>3.3076923076923075</v>
          </cell>
          <cell r="Y31">
            <v>0.48038446141526181</v>
          </cell>
          <cell r="Z31">
            <v>3.7880767691075694</v>
          </cell>
          <cell r="AA31">
            <v>2.8273078462770456</v>
          </cell>
          <cell r="AB31" t="str">
            <v>Over</v>
          </cell>
          <cell r="AC31">
            <v>34</v>
          </cell>
          <cell r="AD31">
            <v>29.53846153846154</v>
          </cell>
          <cell r="AE31">
            <v>2.8756270219259603</v>
          </cell>
          <cell r="AF31">
            <v>32.414088560387498</v>
          </cell>
          <cell r="AG31">
            <v>26.662834516535579</v>
          </cell>
          <cell r="AH31" t="str">
            <v>Over</v>
          </cell>
          <cell r="AI31">
            <v>0</v>
          </cell>
          <cell r="AJ31">
            <v>1.0769230769230769</v>
          </cell>
          <cell r="AK31">
            <v>0.8623164985025763</v>
          </cell>
          <cell r="AL31">
            <v>1.9392395754256531</v>
          </cell>
          <cell r="AM31">
            <v>0.21460657842050057</v>
          </cell>
          <cell r="AN31" t="str">
            <v>Under</v>
          </cell>
          <cell r="AO31">
            <v>2</v>
          </cell>
          <cell r="AP31">
            <v>1.4615384615384615</v>
          </cell>
          <cell r="AQ31">
            <v>0.8770580193070292</v>
          </cell>
          <cell r="AR31">
            <v>2.3385964808454904</v>
          </cell>
          <cell r="AS31">
            <v>0.58448044223143225</v>
          </cell>
          <cell r="AT31" t="str">
            <v>OK</v>
          </cell>
          <cell r="AU31">
            <v>5</v>
          </cell>
          <cell r="AV31">
            <v>8</v>
          </cell>
          <cell r="AW31">
            <v>13</v>
          </cell>
          <cell r="AX31">
            <v>9.615384615384615</v>
          </cell>
          <cell r="AY31">
            <v>2.0631069425529684</v>
          </cell>
          <cell r="AZ31">
            <v>11.678491557937583</v>
          </cell>
          <cell r="BA31">
            <v>7.5522776728316465</v>
          </cell>
          <cell r="BB31" t="str">
            <v>Over</v>
          </cell>
          <cell r="BC31">
            <v>63</v>
          </cell>
          <cell r="BD31">
            <v>21</v>
          </cell>
          <cell r="BE31">
            <v>42</v>
          </cell>
          <cell r="BF31">
            <v>63</v>
          </cell>
          <cell r="BG31">
            <v>43.692307692307693</v>
          </cell>
          <cell r="BH31">
            <v>11.571405960272758</v>
          </cell>
          <cell r="BI31">
            <v>55.263713652580449</v>
          </cell>
          <cell r="BJ31">
            <v>32.120901732034937</v>
          </cell>
          <cell r="BK31" t="str">
            <v>Over</v>
          </cell>
          <cell r="BL31">
            <v>6</v>
          </cell>
          <cell r="BM31">
            <v>69</v>
          </cell>
          <cell r="BN31">
            <v>75</v>
          </cell>
          <cell r="BO31">
            <v>53.230769230769234</v>
          </cell>
          <cell r="BP31">
            <v>13.766831190424369</v>
          </cell>
          <cell r="BQ31">
            <v>66.997600421193596</v>
          </cell>
          <cell r="BR31">
            <v>39.463938040344864</v>
          </cell>
          <cell r="BS31" t="str">
            <v>Over</v>
          </cell>
          <cell r="BT31">
            <v>1</v>
          </cell>
          <cell r="BU31">
            <v>1.3846153846153846</v>
          </cell>
          <cell r="BV31">
            <v>0.76794764778830449</v>
          </cell>
          <cell r="BW31">
            <v>2.1525630324036893</v>
          </cell>
          <cell r="BX31">
            <v>0.61666773682708009</v>
          </cell>
          <cell r="BY31" t="str">
            <v>OK</v>
          </cell>
          <cell r="BZ31">
            <v>76</v>
          </cell>
          <cell r="CA31">
            <v>23</v>
          </cell>
          <cell r="CB31">
            <v>11</v>
          </cell>
          <cell r="CC31">
            <v>34</v>
          </cell>
          <cell r="CD31">
            <v>19.307692307692307</v>
          </cell>
          <cell r="CE31">
            <v>6.6756349933247954</v>
          </cell>
          <cell r="CF31">
            <v>25.983327301017102</v>
          </cell>
          <cell r="CG31">
            <v>12.632057314367511</v>
          </cell>
          <cell r="CH31" t="str">
            <v>Over</v>
          </cell>
          <cell r="CI31">
            <v>10</v>
          </cell>
          <cell r="CJ31">
            <v>32</v>
          </cell>
          <cell r="CK31">
            <v>42</v>
          </cell>
          <cell r="CL31">
            <v>9</v>
          </cell>
          <cell r="CM31">
            <v>18</v>
          </cell>
          <cell r="CN31">
            <v>27</v>
          </cell>
          <cell r="CO31">
            <v>69</v>
          </cell>
          <cell r="CP31">
            <v>58.46153846153846</v>
          </cell>
          <cell r="CQ31">
            <v>8.4322336366210706</v>
          </cell>
          <cell r="CR31">
            <v>66.893772098159531</v>
          </cell>
          <cell r="CS31">
            <v>50.029304824917389</v>
          </cell>
          <cell r="CT31" t="str">
            <v>Over</v>
          </cell>
          <cell r="CU31">
            <v>305</v>
          </cell>
          <cell r="CV31">
            <v>9</v>
          </cell>
          <cell r="CW31">
            <v>9</v>
          </cell>
          <cell r="CX31">
            <v>1</v>
          </cell>
          <cell r="CY31">
            <v>1</v>
          </cell>
          <cell r="CZ31">
            <v>1</v>
          </cell>
          <cell r="DA31">
            <v>4</v>
          </cell>
          <cell r="DB31">
            <v>2</v>
          </cell>
          <cell r="DC31">
            <v>9</v>
          </cell>
          <cell r="DD31">
            <v>0</v>
          </cell>
          <cell r="DE31">
            <v>36</v>
          </cell>
          <cell r="DF31">
            <v>80</v>
          </cell>
          <cell r="DG31">
            <v>20</v>
          </cell>
          <cell r="DH31">
            <v>3</v>
          </cell>
          <cell r="DI31">
            <v>2</v>
          </cell>
          <cell r="DJ31">
            <v>0</v>
          </cell>
          <cell r="DK31">
            <v>0</v>
          </cell>
          <cell r="DL31">
            <v>1</v>
          </cell>
          <cell r="DM31">
            <v>0</v>
          </cell>
          <cell r="DN31">
            <v>15</v>
          </cell>
          <cell r="DO31">
            <v>157</v>
          </cell>
          <cell r="DP31">
            <v>1</v>
          </cell>
          <cell r="DQ31">
            <v>5</v>
          </cell>
          <cell r="DR31">
            <v>6</v>
          </cell>
          <cell r="DS31">
            <v>2</v>
          </cell>
          <cell r="DT31">
            <v>2</v>
          </cell>
          <cell r="DU31">
            <v>4</v>
          </cell>
          <cell r="DV31">
            <v>6</v>
          </cell>
          <cell r="DW31">
            <v>0</v>
          </cell>
          <cell r="DX31">
            <v>0</v>
          </cell>
          <cell r="DY31">
            <v>6</v>
          </cell>
          <cell r="DZ31">
            <v>4</v>
          </cell>
          <cell r="EA31">
            <v>0</v>
          </cell>
          <cell r="EB31">
            <v>4</v>
          </cell>
          <cell r="EC31">
            <v>177</v>
          </cell>
          <cell r="ED31">
            <v>5</v>
          </cell>
          <cell r="EE31">
            <v>5</v>
          </cell>
          <cell r="EF31">
            <v>0</v>
          </cell>
          <cell r="EG31">
            <v>2</v>
          </cell>
          <cell r="EH31">
            <v>1</v>
          </cell>
          <cell r="EI31">
            <v>3</v>
          </cell>
          <cell r="EJ31">
            <v>1</v>
          </cell>
          <cell r="EK31">
            <v>0</v>
          </cell>
          <cell r="EL31">
            <v>1</v>
          </cell>
          <cell r="EM31">
            <v>0</v>
          </cell>
          <cell r="EN31">
            <v>1</v>
          </cell>
          <cell r="EO31">
            <v>0</v>
          </cell>
          <cell r="EP31">
            <v>1</v>
          </cell>
          <cell r="EQ31">
            <v>1</v>
          </cell>
          <cell r="ER31">
            <v>1</v>
          </cell>
          <cell r="ES31">
            <v>2</v>
          </cell>
          <cell r="ET31">
            <v>1</v>
          </cell>
          <cell r="EU31">
            <v>1</v>
          </cell>
          <cell r="EV31">
            <v>2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9</v>
          </cell>
          <cell r="FB31">
            <v>0</v>
          </cell>
          <cell r="FC31">
            <v>2</v>
          </cell>
          <cell r="FD31">
            <v>0</v>
          </cell>
          <cell r="FE31">
            <v>2</v>
          </cell>
          <cell r="FF31">
            <v>2</v>
          </cell>
          <cell r="FG31">
            <v>0</v>
          </cell>
          <cell r="FH31">
            <v>2</v>
          </cell>
          <cell r="FI31">
            <v>2</v>
          </cell>
          <cell r="FJ31">
            <v>0</v>
          </cell>
          <cell r="FK31">
            <v>2</v>
          </cell>
          <cell r="FL31">
            <v>0</v>
          </cell>
          <cell r="FM31">
            <v>0</v>
          </cell>
          <cell r="FN31">
            <v>0</v>
          </cell>
          <cell r="FO31">
            <v>6</v>
          </cell>
          <cell r="FP31">
            <v>86</v>
          </cell>
          <cell r="FQ31">
            <v>35.842100000000002</v>
          </cell>
          <cell r="FR31">
            <v>48</v>
          </cell>
          <cell r="FS31">
            <v>42.153846153846153</v>
          </cell>
          <cell r="FT31">
            <v>17.232944001950422</v>
          </cell>
          <cell r="FU31">
            <v>59.386790155796575</v>
          </cell>
          <cell r="FV31">
            <v>24.920902151895731</v>
          </cell>
          <cell r="FW31" t="str">
            <v>OK</v>
          </cell>
          <cell r="FX31">
            <v>51.343600000000002</v>
          </cell>
          <cell r="FY31">
            <v>88</v>
          </cell>
          <cell r="FZ31">
            <v>54.769230769230766</v>
          </cell>
          <cell r="GA31">
            <v>30.378594015506618</v>
          </cell>
          <cell r="GB31">
            <v>85.147824784737381</v>
          </cell>
          <cell r="GC31">
            <v>24.390636753724149</v>
          </cell>
          <cell r="GD31" t="str">
            <v>Over</v>
          </cell>
          <cell r="GE31">
            <v>215</v>
          </cell>
          <cell r="GF31">
            <v>16</v>
          </cell>
          <cell r="GG31">
            <v>13</v>
          </cell>
          <cell r="GH31">
            <v>1.9578900207451218</v>
          </cell>
          <cell r="GI31">
            <v>14.957890020745122</v>
          </cell>
          <cell r="GJ31">
            <v>11.042109979254878</v>
          </cell>
          <cell r="GK31" t="str">
            <v>Over</v>
          </cell>
          <cell r="GL31">
            <v>2</v>
          </cell>
          <cell r="GM31">
            <v>1</v>
          </cell>
          <cell r="GN31">
            <v>1.0801234497346435</v>
          </cell>
          <cell r="GO31">
            <v>2.0801234497346437</v>
          </cell>
          <cell r="GP31">
            <v>-8.012344973464347E-2</v>
          </cell>
          <cell r="GQ31" t="str">
            <v>OK</v>
          </cell>
          <cell r="GR31">
            <v>2</v>
          </cell>
          <cell r="GS31">
            <v>10</v>
          </cell>
          <cell r="GT31">
            <v>12</v>
          </cell>
          <cell r="GU31">
            <v>13.692307692307692</v>
          </cell>
          <cell r="GV31">
            <v>1.3155870289605438</v>
          </cell>
          <cell r="GW31">
            <v>15.007894721268235</v>
          </cell>
          <cell r="GX31">
            <v>12.376720663347148</v>
          </cell>
          <cell r="GY31" t="str">
            <v>Under</v>
          </cell>
          <cell r="GZ31">
            <v>1</v>
          </cell>
          <cell r="HA31">
            <v>1.3846153846153846</v>
          </cell>
          <cell r="HB31">
            <v>0.76794764778830449</v>
          </cell>
          <cell r="HC31">
            <v>2.1525630324036893</v>
          </cell>
          <cell r="HD31">
            <v>0.61666773682708009</v>
          </cell>
          <cell r="HE31" t="str">
            <v>OK</v>
          </cell>
          <cell r="HF31">
            <v>31</v>
          </cell>
          <cell r="HG31">
            <v>3</v>
          </cell>
          <cell r="HH31">
            <v>4.1538461538461542</v>
          </cell>
          <cell r="HI31">
            <v>2.9395621512438956</v>
          </cell>
          <cell r="HJ31">
            <v>7.0934083050900494</v>
          </cell>
          <cell r="HK31">
            <v>1.2142840026022585</v>
          </cell>
          <cell r="HL31" t="str">
            <v>OK</v>
          </cell>
          <cell r="HM31">
            <v>5</v>
          </cell>
          <cell r="HN31">
            <v>10</v>
          </cell>
          <cell r="HO31">
            <v>15</v>
          </cell>
          <cell r="HP31">
            <v>10.76923076923077</v>
          </cell>
          <cell r="HQ31">
            <v>5.340940088190564</v>
          </cell>
          <cell r="HR31">
            <v>16.110170857421334</v>
          </cell>
          <cell r="HS31">
            <v>5.4282906810402061</v>
          </cell>
          <cell r="HT31" t="str">
            <v>OK</v>
          </cell>
          <cell r="HU31">
            <v>12</v>
          </cell>
          <cell r="HV31">
            <v>10.692307692307692</v>
          </cell>
          <cell r="HW31">
            <v>5.8078196623835723</v>
          </cell>
          <cell r="HX31">
            <v>16.500127354691266</v>
          </cell>
          <cell r="HY31">
            <v>4.8844880299241193</v>
          </cell>
          <cell r="HZ31" t="str">
            <v>OK</v>
          </cell>
          <cell r="IA31">
            <v>30</v>
          </cell>
          <cell r="IB31">
            <v>30.293233333333333</v>
          </cell>
          <cell r="IC31">
            <v>2</v>
          </cell>
          <cell r="ID31">
            <v>3</v>
          </cell>
          <cell r="IE31">
            <v>1.2247448713915889</v>
          </cell>
          <cell r="IF31">
            <v>4.2247448713915894</v>
          </cell>
          <cell r="IG31">
            <v>1.7752551286084111</v>
          </cell>
          <cell r="IH31" t="str">
            <v>OK</v>
          </cell>
          <cell r="II31">
            <v>1</v>
          </cell>
          <cell r="IJ31">
            <v>0.69230769230769229</v>
          </cell>
          <cell r="IK31">
            <v>0.63042517195611525</v>
          </cell>
          <cell r="IL31">
            <v>1.3227328642638074</v>
          </cell>
          <cell r="IM31">
            <v>6.1882520351577042E-2</v>
          </cell>
          <cell r="IN31" t="str">
            <v>OK</v>
          </cell>
          <cell r="IO31">
            <v>0</v>
          </cell>
          <cell r="IP31">
            <v>0.53846153846153844</v>
          </cell>
          <cell r="IQ31">
            <v>0.77625002580618474</v>
          </cell>
          <cell r="IR31">
            <v>1.3147115642677232</v>
          </cell>
          <cell r="IS31">
            <v>-0.2377884873446463</v>
          </cell>
          <cell r="IT31" t="str">
            <v>OK</v>
          </cell>
          <cell r="IU31">
            <v>3</v>
          </cell>
          <cell r="IV31">
            <v>3</v>
          </cell>
          <cell r="IW31">
            <v>2.8461538461538463</v>
          </cell>
          <cell r="IX31">
            <v>0.98709623358564913</v>
          </cell>
          <cell r="IY31">
            <v>3.8332500797394955</v>
          </cell>
          <cell r="IZ31">
            <v>1.859057612568197</v>
          </cell>
          <cell r="JA31" t="str">
            <v>OK</v>
          </cell>
          <cell r="JB31">
            <v>1</v>
          </cell>
          <cell r="JC31">
            <v>1</v>
          </cell>
          <cell r="JD31">
            <v>0</v>
          </cell>
          <cell r="JE31">
            <v>1</v>
          </cell>
          <cell r="JF31">
            <v>1</v>
          </cell>
          <cell r="JG31" t="str">
            <v>OK</v>
          </cell>
          <cell r="JH31">
            <v>3</v>
          </cell>
          <cell r="JI31">
            <v>4</v>
          </cell>
          <cell r="JJ31">
            <v>7</v>
          </cell>
          <cell r="JK31">
            <v>7</v>
          </cell>
          <cell r="JL31">
            <v>0</v>
          </cell>
          <cell r="JM31">
            <v>7</v>
          </cell>
          <cell r="JN31">
            <v>7</v>
          </cell>
          <cell r="JO31" t="str">
            <v>OK</v>
          </cell>
          <cell r="JP31">
            <v>3</v>
          </cell>
          <cell r="JQ31">
            <v>2.4615384615384617</v>
          </cell>
          <cell r="JR31">
            <v>1.1266014242982161</v>
          </cell>
          <cell r="JS31">
            <v>3.5881398858366778</v>
          </cell>
          <cell r="JT31">
            <v>1.3349370372402456</v>
          </cell>
          <cell r="JU31" t="str">
            <v>OK</v>
          </cell>
          <cell r="JV31">
            <v>1</v>
          </cell>
          <cell r="JW31">
            <v>0.61538461538461542</v>
          </cell>
          <cell r="JX31">
            <v>0.76794764778830449</v>
          </cell>
          <cell r="JY31">
            <v>1.3833322631729199</v>
          </cell>
          <cell r="JZ31">
            <v>-0.15256303240368907</v>
          </cell>
          <cell r="KA31" t="str">
            <v>OK</v>
          </cell>
          <cell r="KB31">
            <v>2</v>
          </cell>
          <cell r="KC31">
            <v>4</v>
          </cell>
          <cell r="KD31">
            <v>6</v>
          </cell>
          <cell r="KE31">
            <v>4.615384615384615</v>
          </cell>
          <cell r="KF31">
            <v>0.8697184926229049</v>
          </cell>
          <cell r="KG31">
            <v>5.4851031080075199</v>
          </cell>
          <cell r="KH31">
            <v>3.7456661227617101</v>
          </cell>
          <cell r="KI31" t="str">
            <v>Over</v>
          </cell>
          <cell r="KJ31">
            <v>21</v>
          </cell>
          <cell r="KK31">
            <v>1</v>
          </cell>
          <cell r="KL31">
            <v>1.5384615384615385</v>
          </cell>
          <cell r="KM31">
            <v>0.66022529177352474</v>
          </cell>
          <cell r="KN31">
            <v>2.1986868302350633</v>
          </cell>
          <cell r="KO31">
            <v>0.87823624668801381</v>
          </cell>
          <cell r="KP31" t="str">
            <v>OK</v>
          </cell>
          <cell r="KQ31">
            <v>5</v>
          </cell>
          <cell r="KR31">
            <v>2.5384615384615383</v>
          </cell>
          <cell r="KS31">
            <v>1.1266014242982161</v>
          </cell>
          <cell r="KT31">
            <v>3.6650629627597544</v>
          </cell>
          <cell r="KU31">
            <v>1.4118601141633222</v>
          </cell>
          <cell r="KV31" t="str">
            <v>Over</v>
          </cell>
          <cell r="KW31">
            <v>1</v>
          </cell>
          <cell r="KX31">
            <v>2.3076923076923075</v>
          </cell>
          <cell r="KY31">
            <v>1.0315534712764842</v>
          </cell>
          <cell r="KZ31">
            <v>3.3392457789687917</v>
          </cell>
          <cell r="LA31">
            <v>1.2761388364158233</v>
          </cell>
          <cell r="LB31" t="str">
            <v>Under</v>
          </cell>
          <cell r="LC31">
            <v>0</v>
          </cell>
          <cell r="LD31">
            <v>0.84615384615384615</v>
          </cell>
          <cell r="LE31">
            <v>0.89871703427291705</v>
          </cell>
          <cell r="LF31">
            <v>1.7448708804267632</v>
          </cell>
          <cell r="LG31">
            <v>-5.2563188119070903E-2</v>
          </cell>
          <cell r="LH31" t="str">
            <v>OK</v>
          </cell>
          <cell r="LI31">
            <v>7</v>
          </cell>
          <cell r="LJ31">
            <v>92</v>
          </cell>
          <cell r="LK31">
            <v>14</v>
          </cell>
          <cell r="LL31">
            <v>9.9230769230769234</v>
          </cell>
          <cell r="LM31">
            <v>1.4411533842457835</v>
          </cell>
          <cell r="LN31">
            <v>11.364230307322707</v>
          </cell>
          <cell r="LO31">
            <v>8.4819235388311398</v>
          </cell>
          <cell r="LP31" t="str">
            <v>Over</v>
          </cell>
          <cell r="LQ31">
            <v>4</v>
          </cell>
          <cell r="LR31">
            <v>16</v>
          </cell>
          <cell r="LS31">
            <v>0</v>
          </cell>
          <cell r="LT31">
            <v>20</v>
          </cell>
          <cell r="LU31">
            <v>20</v>
          </cell>
          <cell r="LV31">
            <v>0</v>
          </cell>
          <cell r="LW31">
            <v>20</v>
          </cell>
          <cell r="LX31">
            <v>20</v>
          </cell>
          <cell r="LY31" t="str">
            <v>OK</v>
          </cell>
          <cell r="LZ31">
            <v>34</v>
          </cell>
          <cell r="MA31">
            <v>59</v>
          </cell>
          <cell r="MB31">
            <v>48.153846153846153</v>
          </cell>
          <cell r="MC31">
            <v>10.738141939259901</v>
          </cell>
          <cell r="MD31">
            <v>58.89198809310605</v>
          </cell>
          <cell r="ME31">
            <v>37.415704214586256</v>
          </cell>
          <cell r="MF31" t="str">
            <v>Over</v>
          </cell>
          <cell r="MG31">
            <v>0</v>
          </cell>
          <cell r="MH31">
            <v>3.4615384615384617</v>
          </cell>
          <cell r="MI31">
            <v>2.9330128030003726</v>
          </cell>
          <cell r="MJ31">
            <v>6.3945512645388343</v>
          </cell>
          <cell r="MK31">
            <v>0.52852565853808908</v>
          </cell>
          <cell r="ML31" t="str">
            <v>Under</v>
          </cell>
          <cell r="MM31">
            <v>59</v>
          </cell>
          <cell r="MN31">
            <v>63</v>
          </cell>
          <cell r="MO31">
            <v>39.307692307692307</v>
          </cell>
          <cell r="MP31">
            <v>8.6157280151342537</v>
          </cell>
          <cell r="MQ31">
            <v>47.923420322826559</v>
          </cell>
          <cell r="MR31">
            <v>30.691964292558055</v>
          </cell>
          <cell r="MS31" t="str">
            <v>Over</v>
          </cell>
          <cell r="MT31">
            <v>9</v>
          </cell>
          <cell r="MU31">
            <v>3.4615384615384617</v>
          </cell>
          <cell r="MV31">
            <v>3.3320510354080866</v>
          </cell>
          <cell r="MW31">
            <v>6.7935894969465487</v>
          </cell>
          <cell r="MX31">
            <v>0.12948742613037512</v>
          </cell>
          <cell r="MY31" t="str">
            <v>Over</v>
          </cell>
          <cell r="MZ31">
            <v>72</v>
          </cell>
          <cell r="NA31">
            <v>23</v>
          </cell>
          <cell r="NB31">
            <v>14.692307692307692</v>
          </cell>
          <cell r="NC31">
            <v>3.9239566635522252</v>
          </cell>
          <cell r="ND31">
            <v>18.616264355859919</v>
          </cell>
          <cell r="NE31">
            <v>10.768351028755466</v>
          </cell>
          <cell r="NF31" t="str">
            <v>Over</v>
          </cell>
          <cell r="NG31">
            <v>23</v>
          </cell>
          <cell r="NH31">
            <v>30</v>
          </cell>
          <cell r="NI31">
            <v>25.692307692307693</v>
          </cell>
          <cell r="NJ31">
            <v>8.2095941371931342</v>
          </cell>
          <cell r="NK31">
            <v>33.901901829500829</v>
          </cell>
          <cell r="NL31">
            <v>17.482713555114557</v>
          </cell>
          <cell r="NM31" t="str">
            <v>OK</v>
          </cell>
          <cell r="NN31">
            <v>30</v>
          </cell>
          <cell r="NO31">
            <v>2</v>
          </cell>
          <cell r="NP31">
            <v>2.8461538461538463</v>
          </cell>
          <cell r="NQ31">
            <v>0.68873723172119461</v>
          </cell>
          <cell r="NR31">
            <v>3.5348910778750406</v>
          </cell>
          <cell r="NS31">
            <v>2.1574166144326519</v>
          </cell>
          <cell r="NT31" t="str">
            <v>Under</v>
          </cell>
          <cell r="NU31">
            <v>1</v>
          </cell>
          <cell r="NV31">
            <v>1</v>
          </cell>
          <cell r="NW31">
            <v>0</v>
          </cell>
          <cell r="NX31">
            <v>1</v>
          </cell>
          <cell r="NY31">
            <v>1</v>
          </cell>
          <cell r="NZ31" t="str">
            <v>OK</v>
          </cell>
          <cell r="OA31">
            <v>3</v>
          </cell>
          <cell r="OB31">
            <v>13</v>
          </cell>
          <cell r="OC31">
            <v>8.5384615384615383</v>
          </cell>
          <cell r="OD31">
            <v>2.221687969967304</v>
          </cell>
          <cell r="OE31">
            <v>10.760149508428842</v>
          </cell>
          <cell r="OF31">
            <v>6.3167735684942343</v>
          </cell>
          <cell r="OG31" t="str">
            <v>Over</v>
          </cell>
          <cell r="OH31">
            <v>13</v>
          </cell>
          <cell r="OI31">
            <v>8</v>
          </cell>
          <cell r="OJ31">
            <v>6.1538461538461542</v>
          </cell>
          <cell r="OK31">
            <v>1.7246329970051522</v>
          </cell>
          <cell r="OL31">
            <v>7.8784791508513061</v>
          </cell>
          <cell r="OM31">
            <v>4.4292131568410023</v>
          </cell>
          <cell r="ON31" t="str">
            <v>Over</v>
          </cell>
          <cell r="OO31">
            <v>5</v>
          </cell>
          <cell r="OP31">
            <v>2</v>
          </cell>
          <cell r="OQ31">
            <v>7</v>
          </cell>
          <cell r="OR31">
            <v>7</v>
          </cell>
          <cell r="OS31">
            <v>0</v>
          </cell>
          <cell r="OT31">
            <v>7</v>
          </cell>
          <cell r="OU31">
            <v>7</v>
          </cell>
          <cell r="OV31" t="str">
            <v>OK</v>
          </cell>
          <cell r="OW31">
            <v>15</v>
          </cell>
          <cell r="OX31">
            <v>10</v>
          </cell>
          <cell r="OY31">
            <v>4</v>
          </cell>
          <cell r="OZ31">
            <v>14</v>
          </cell>
          <cell r="PA31">
            <v>11.153846153846153</v>
          </cell>
          <cell r="PB31">
            <v>2.9110752265029101</v>
          </cell>
          <cell r="PC31">
            <v>14.064921380349062</v>
          </cell>
          <cell r="PD31">
            <v>8.2427709273432441</v>
          </cell>
          <cell r="PE31" t="str">
            <v>OK</v>
          </cell>
          <cell r="PF31">
            <v>14</v>
          </cell>
          <cell r="PG31">
            <v>6</v>
          </cell>
          <cell r="PH31">
            <v>4.2307692307692308</v>
          </cell>
          <cell r="PI31">
            <v>1.0919284281983381</v>
          </cell>
          <cell r="PJ31">
            <v>5.3226976589675692</v>
          </cell>
          <cell r="PK31">
            <v>3.1388408025708925</v>
          </cell>
          <cell r="PL31" t="str">
            <v>Over</v>
          </cell>
          <cell r="PM31">
            <v>3</v>
          </cell>
          <cell r="PN31">
            <v>4</v>
          </cell>
          <cell r="PO31">
            <v>7</v>
          </cell>
          <cell r="PP31">
            <v>7</v>
          </cell>
          <cell r="PQ31">
            <v>0</v>
          </cell>
          <cell r="PR31">
            <v>7</v>
          </cell>
          <cell r="PS31">
            <v>7</v>
          </cell>
          <cell r="PT31" t="str">
            <v>OK</v>
          </cell>
          <cell r="PU31">
            <v>13</v>
          </cell>
          <cell r="PV31">
            <v>25</v>
          </cell>
          <cell r="PW31">
            <v>15.615384615384615</v>
          </cell>
          <cell r="PX31">
            <v>3.4287622047045256</v>
          </cell>
          <cell r="PY31">
            <v>19.044146820089139</v>
          </cell>
          <cell r="PZ31">
            <v>12.186622410680089</v>
          </cell>
          <cell r="QA31" t="str">
            <v>Over</v>
          </cell>
          <cell r="QB31">
            <v>25</v>
          </cell>
          <cell r="QC31">
            <v>19</v>
          </cell>
          <cell r="QD31">
            <v>14.615384615384615</v>
          </cell>
          <cell r="QE31">
            <v>2.7245324228345873</v>
          </cell>
          <cell r="QF31">
            <v>17.339917038219202</v>
          </cell>
          <cell r="QG31">
            <v>11.890852192550028</v>
          </cell>
          <cell r="QH31" t="str">
            <v>Over</v>
          </cell>
          <cell r="QI31">
            <v>6</v>
          </cell>
          <cell r="QJ31">
            <v>6</v>
          </cell>
          <cell r="QK31">
            <v>6</v>
          </cell>
          <cell r="QL31">
            <v>1.0801234497346435</v>
          </cell>
          <cell r="QM31">
            <v>7.0801234497346437</v>
          </cell>
          <cell r="QN31">
            <v>4.9198765502653563</v>
          </cell>
          <cell r="QO31" t="str">
            <v>OK</v>
          </cell>
          <cell r="QP31">
            <v>0</v>
          </cell>
          <cell r="QQ31">
            <v>4.5384615384615383</v>
          </cell>
          <cell r="QR31">
            <v>3.6655009802068581</v>
          </cell>
          <cell r="QS31">
            <v>8.203962518668396</v>
          </cell>
          <cell r="QT31">
            <v>0.87296055825468022</v>
          </cell>
          <cell r="QU31" t="str">
            <v>Under</v>
          </cell>
          <cell r="QV31">
            <v>8</v>
          </cell>
          <cell r="QW31">
            <v>0</v>
          </cell>
          <cell r="QX31">
            <v>8</v>
          </cell>
          <cell r="QY31">
            <v>8</v>
          </cell>
          <cell r="QZ31">
            <v>0</v>
          </cell>
          <cell r="RA31">
            <v>8</v>
          </cell>
          <cell r="RB31">
            <v>8</v>
          </cell>
          <cell r="RC31" t="str">
            <v>OK</v>
          </cell>
          <cell r="RD31">
            <v>14</v>
          </cell>
          <cell r="RE31">
            <v>35</v>
          </cell>
          <cell r="RF31">
            <v>29.076923076923077</v>
          </cell>
          <cell r="RG31">
            <v>8.5971074443824627</v>
          </cell>
          <cell r="RH31">
            <v>37.674030521305539</v>
          </cell>
          <cell r="RI31">
            <v>20.479815632540614</v>
          </cell>
          <cell r="RJ31" t="str">
            <v>OK</v>
          </cell>
          <cell r="RK31">
            <v>16</v>
          </cell>
          <cell r="RL31">
            <v>0</v>
          </cell>
          <cell r="RM31">
            <v>16</v>
          </cell>
          <cell r="RN31">
            <v>7.615384615384615</v>
          </cell>
          <cell r="RO31">
            <v>5.7087427328391307</v>
          </cell>
          <cell r="RP31">
            <v>13.324127348223746</v>
          </cell>
          <cell r="RQ31">
            <v>1.9066418825454843</v>
          </cell>
          <cell r="RR31" t="str">
            <v>Over</v>
          </cell>
          <cell r="RS31">
            <v>1</v>
          </cell>
          <cell r="RT31">
            <v>1</v>
          </cell>
          <cell r="RU31">
            <v>0</v>
          </cell>
          <cell r="RV31">
            <v>1</v>
          </cell>
          <cell r="RW31">
            <v>1</v>
          </cell>
          <cell r="RX31" t="str">
            <v>OK</v>
          </cell>
          <cell r="RY31">
            <v>52</v>
          </cell>
          <cell r="RZ31">
            <v>13</v>
          </cell>
          <cell r="SA31">
            <v>11.461538461538462</v>
          </cell>
          <cell r="SB31">
            <v>1.265924208854585</v>
          </cell>
          <cell r="SC31">
            <v>12.727462670393047</v>
          </cell>
          <cell r="SD31">
            <v>10.195614252683876</v>
          </cell>
          <cell r="SE31" t="str">
            <v>Over</v>
          </cell>
          <cell r="SF31">
            <v>33</v>
          </cell>
          <cell r="SG31">
            <v>7</v>
          </cell>
          <cell r="SH31">
            <v>2</v>
          </cell>
          <cell r="SI31">
            <v>5</v>
          </cell>
          <cell r="SJ31">
            <v>0</v>
          </cell>
          <cell r="SK31">
            <v>42</v>
          </cell>
          <cell r="SL31">
            <v>51</v>
          </cell>
          <cell r="SM31">
            <v>36.769230769230766</v>
          </cell>
          <cell r="SN31">
            <v>11.240950776467901</v>
          </cell>
          <cell r="SO31">
            <v>48.010181545698671</v>
          </cell>
          <cell r="SP31">
            <v>25.528279992762865</v>
          </cell>
          <cell r="SQ31" t="str">
            <v>Over</v>
          </cell>
          <cell r="SR31">
            <v>64</v>
          </cell>
          <cell r="SS31">
            <v>0</v>
          </cell>
          <cell r="ST31">
            <v>0.84615384615384615</v>
          </cell>
          <cell r="SU31">
            <v>0.98709623358564913</v>
          </cell>
          <cell r="SV31">
            <v>1.8332500797394953</v>
          </cell>
          <cell r="SW31">
            <v>-0.14094238743180298</v>
          </cell>
          <cell r="SX31" t="str">
            <v>OK</v>
          </cell>
          <cell r="SY31">
            <v>87</v>
          </cell>
          <cell r="SZ31">
            <v>2</v>
          </cell>
          <cell r="TA31">
            <v>11</v>
          </cell>
          <cell r="TB31">
            <v>100</v>
          </cell>
          <cell r="TC31">
            <v>88.384615384615387</v>
          </cell>
          <cell r="TD31">
            <v>20.242440817658579</v>
          </cell>
          <cell r="TE31">
            <v>108.62705620227396</v>
          </cell>
          <cell r="TF31">
            <v>68.142174566956811</v>
          </cell>
          <cell r="TG31" t="str">
            <v>OK</v>
          </cell>
          <cell r="TH31">
            <v>100</v>
          </cell>
          <cell r="TI31">
            <v>5</v>
          </cell>
          <cell r="TJ31">
            <v>4.8461538461538458</v>
          </cell>
          <cell r="TK31">
            <v>0.55470019622522815</v>
          </cell>
          <cell r="TL31">
            <v>5.4008540423790743</v>
          </cell>
          <cell r="TM31">
            <v>4.2914536499286173</v>
          </cell>
          <cell r="TN31" t="str">
            <v>OK</v>
          </cell>
          <cell r="TO31">
            <v>24</v>
          </cell>
          <cell r="TP31">
            <v>2</v>
          </cell>
          <cell r="TQ31">
            <v>26</v>
          </cell>
          <cell r="TR31">
            <v>25.615384615384617</v>
          </cell>
          <cell r="TS31">
            <v>7.0301548292393239</v>
          </cell>
          <cell r="TT31">
            <v>32.645539444623942</v>
          </cell>
          <cell r="TU31">
            <v>18.585229786145291</v>
          </cell>
          <cell r="TV31" t="str">
            <v>OK</v>
          </cell>
          <cell r="TW31">
            <v>5</v>
          </cell>
          <cell r="TX31">
            <v>0</v>
          </cell>
          <cell r="TY31">
            <v>5</v>
          </cell>
          <cell r="TZ31">
            <v>5</v>
          </cell>
          <cell r="UA31">
            <v>0</v>
          </cell>
          <cell r="UB31">
            <v>5</v>
          </cell>
          <cell r="UC31">
            <v>5</v>
          </cell>
          <cell r="UD31" t="str">
            <v>OK</v>
          </cell>
          <cell r="UE31">
            <v>3</v>
          </cell>
          <cell r="UF31">
            <v>2</v>
          </cell>
          <cell r="UG31">
            <v>5</v>
          </cell>
          <cell r="UH31">
            <v>5</v>
          </cell>
          <cell r="UI31">
            <v>0</v>
          </cell>
          <cell r="UJ31">
            <v>5</v>
          </cell>
          <cell r="UK31">
            <v>5</v>
          </cell>
          <cell r="UL31" t="str">
            <v>OK</v>
          </cell>
          <cell r="UM31">
            <v>41</v>
          </cell>
          <cell r="UN31">
            <v>7</v>
          </cell>
          <cell r="UO31">
            <v>7</v>
          </cell>
          <cell r="UP31">
            <v>0</v>
          </cell>
          <cell r="UQ31">
            <v>7</v>
          </cell>
          <cell r="UR31">
            <v>7</v>
          </cell>
          <cell r="US31" t="str">
            <v>OK</v>
          </cell>
          <cell r="UT31">
            <v>7</v>
          </cell>
          <cell r="UU31">
            <v>82</v>
          </cell>
          <cell r="UV31">
            <v>71.07692307692308</v>
          </cell>
          <cell r="UW31">
            <v>10.873986837567436</v>
          </cell>
          <cell r="UX31">
            <v>81.950909914490524</v>
          </cell>
          <cell r="UY31">
            <v>60.202936239355644</v>
          </cell>
          <cell r="UZ31" t="str">
            <v>Over</v>
          </cell>
          <cell r="VA31">
            <v>70</v>
          </cell>
          <cell r="VB31">
            <v>59.615384615384613</v>
          </cell>
          <cell r="VC31">
            <v>10.332299369279337</v>
          </cell>
          <cell r="VD31">
            <v>69.947683984663954</v>
          </cell>
          <cell r="VE31">
            <v>49.283085246105273</v>
          </cell>
          <cell r="VF31" t="str">
            <v>Over</v>
          </cell>
          <cell r="VG31">
            <v>152</v>
          </cell>
          <cell r="VH31">
            <v>737</v>
          </cell>
          <cell r="VI31">
            <v>89</v>
          </cell>
          <cell r="VJ31">
            <v>1</v>
          </cell>
          <cell r="VK31">
            <v>90</v>
          </cell>
          <cell r="VL31">
            <v>81.615384615384613</v>
          </cell>
          <cell r="VM31">
            <v>11.948071403218604</v>
          </cell>
          <cell r="VN31">
            <v>93.563456018603219</v>
          </cell>
          <cell r="VO31">
            <v>69.667313212166007</v>
          </cell>
          <cell r="VP31" t="str">
            <v>OK</v>
          </cell>
          <cell r="VQ31">
            <v>90</v>
          </cell>
          <cell r="VR31">
            <v>81</v>
          </cell>
          <cell r="VS31">
            <v>1</v>
          </cell>
          <cell r="VT31">
            <v>82</v>
          </cell>
          <cell r="VU31">
            <v>68.15384615384616</v>
          </cell>
          <cell r="VV31">
            <v>12.772667131066456</v>
          </cell>
          <cell r="VW31">
            <v>80.926513284912616</v>
          </cell>
          <cell r="VX31">
            <v>55.381179022779705</v>
          </cell>
          <cell r="VY31" t="str">
            <v>Over</v>
          </cell>
          <cell r="VZ31">
            <v>82</v>
          </cell>
          <cell r="WA31">
            <v>343</v>
          </cell>
          <cell r="WB31">
            <v>0</v>
          </cell>
          <cell r="WC31">
            <v>343</v>
          </cell>
          <cell r="WD31">
            <v>228.07692307692307</v>
          </cell>
          <cell r="WE31">
            <v>78.765962973082011</v>
          </cell>
          <cell r="WF31">
            <v>306.84288605000506</v>
          </cell>
          <cell r="WG31">
            <v>149.31096010384107</v>
          </cell>
          <cell r="WH31" t="str">
            <v>Over</v>
          </cell>
          <cell r="WI31">
            <v>343</v>
          </cell>
          <cell r="WJ31">
            <v>35</v>
          </cell>
          <cell r="WK31">
            <v>1</v>
          </cell>
          <cell r="WL31">
            <v>36</v>
          </cell>
          <cell r="WM31">
            <v>28</v>
          </cell>
          <cell r="WN31">
            <v>8.0932070281193234</v>
          </cell>
          <cell r="WO31">
            <v>36.093207028119323</v>
          </cell>
          <cell r="WP31">
            <v>19.906792971880677</v>
          </cell>
          <cell r="WQ31" t="str">
            <v>OK</v>
          </cell>
          <cell r="WR31">
            <v>36</v>
          </cell>
          <cell r="WS31">
            <v>96</v>
          </cell>
          <cell r="WT31">
            <v>0</v>
          </cell>
          <cell r="WU31">
            <v>96</v>
          </cell>
          <cell r="WV31">
            <v>80.615384615384613</v>
          </cell>
          <cell r="WW31">
            <v>11.885134002459129</v>
          </cell>
          <cell r="WX31">
            <v>92.500518617843738</v>
          </cell>
          <cell r="WY31">
            <v>68.730250612925488</v>
          </cell>
          <cell r="WZ31" t="str">
            <v>Over</v>
          </cell>
          <cell r="XA31">
            <v>96</v>
          </cell>
          <cell r="XB31">
            <v>74</v>
          </cell>
          <cell r="XC31">
            <v>0</v>
          </cell>
          <cell r="XD31">
            <v>74</v>
          </cell>
          <cell r="XE31">
            <v>59.692307692307693</v>
          </cell>
          <cell r="XF31">
            <v>11.033166781607605</v>
          </cell>
          <cell r="XG31">
            <v>70.725474473915298</v>
          </cell>
          <cell r="XH31">
            <v>48.659140910700089</v>
          </cell>
          <cell r="XI31" t="str">
            <v>Over</v>
          </cell>
          <cell r="XJ31">
            <v>74</v>
          </cell>
          <cell r="XK31">
            <v>307</v>
          </cell>
          <cell r="XL31">
            <v>3</v>
          </cell>
          <cell r="XM31">
            <v>310</v>
          </cell>
          <cell r="XN31">
            <v>268</v>
          </cell>
          <cell r="XO31">
            <v>77.685262437607818</v>
          </cell>
          <cell r="XP31">
            <v>345.68526243760783</v>
          </cell>
          <cell r="XQ31">
            <v>190.31473756239217</v>
          </cell>
          <cell r="XR31" t="str">
            <v>OK</v>
          </cell>
          <cell r="XS31">
            <v>310</v>
          </cell>
          <cell r="XT31">
            <v>242</v>
          </cell>
          <cell r="XU31">
            <v>4</v>
          </cell>
          <cell r="XV31">
            <v>246</v>
          </cell>
          <cell r="XW31">
            <v>216.61538461538461</v>
          </cell>
          <cell r="XX31">
            <v>69.597100588001553</v>
          </cell>
          <cell r="XY31">
            <v>286.21248520338617</v>
          </cell>
          <cell r="XZ31">
            <v>147.01828402738306</v>
          </cell>
          <cell r="YA31" t="str">
            <v>OK</v>
          </cell>
          <cell r="YB31">
            <v>246</v>
          </cell>
          <cell r="YC31">
            <v>68</v>
          </cell>
          <cell r="YD31">
            <v>2</v>
          </cell>
          <cell r="YE31">
            <v>70</v>
          </cell>
          <cell r="YF31">
            <v>60.153846153846153</v>
          </cell>
          <cell r="YG31">
            <v>12.889570421120535</v>
          </cell>
          <cell r="YH31">
            <v>73.043416574966685</v>
          </cell>
          <cell r="YI31">
            <v>47.264275732725622</v>
          </cell>
          <cell r="YJ31" t="str">
            <v>OK</v>
          </cell>
          <cell r="YK31">
            <v>70</v>
          </cell>
          <cell r="YL31">
            <v>14</v>
          </cell>
          <cell r="YM31">
            <v>0</v>
          </cell>
          <cell r="YN31">
            <v>14</v>
          </cell>
          <cell r="YO31">
            <v>15.23076923076923</v>
          </cell>
          <cell r="YP31">
            <v>3.5155332965247768</v>
          </cell>
          <cell r="YQ31">
            <v>18.746302527294006</v>
          </cell>
          <cell r="YR31">
            <v>11.715235934244454</v>
          </cell>
          <cell r="YS31" t="str">
            <v>OK</v>
          </cell>
          <cell r="YT31">
            <v>14</v>
          </cell>
          <cell r="YU31">
            <v>100</v>
          </cell>
          <cell r="YV31">
            <v>0</v>
          </cell>
          <cell r="YW31">
            <v>100</v>
          </cell>
          <cell r="YX31">
            <v>85</v>
          </cell>
          <cell r="YY31">
            <v>22.293496809607955</v>
          </cell>
          <cell r="YZ31">
            <v>107.29349680960796</v>
          </cell>
          <cell r="ZA31">
            <v>62.706503190392041</v>
          </cell>
          <cell r="ZB31" t="str">
            <v>OK</v>
          </cell>
          <cell r="ZC31">
            <v>100</v>
          </cell>
          <cell r="ZD31">
            <v>96</v>
          </cell>
          <cell r="ZE31">
            <v>1</v>
          </cell>
          <cell r="ZF31">
            <v>97</v>
          </cell>
          <cell r="ZG31">
            <v>69.692307692307693</v>
          </cell>
          <cell r="ZH31">
            <v>18.825446499284851</v>
          </cell>
          <cell r="ZI31">
            <v>88.517754191592545</v>
          </cell>
          <cell r="ZJ31">
            <v>50.866861193022842</v>
          </cell>
          <cell r="ZK31" t="str">
            <v>Over</v>
          </cell>
          <cell r="ZL31">
            <v>97</v>
          </cell>
          <cell r="ZM31">
            <v>42</v>
          </cell>
          <cell r="ZN31">
            <v>1</v>
          </cell>
          <cell r="ZO31">
            <v>43</v>
          </cell>
          <cell r="ZP31">
            <v>36.53846153846154</v>
          </cell>
          <cell r="ZQ31">
            <v>10.405250154091961</v>
          </cell>
          <cell r="ZR31">
            <v>46.943711692553499</v>
          </cell>
          <cell r="ZS31">
            <v>26.133211384369581</v>
          </cell>
          <cell r="ZT31" t="str">
            <v>OK</v>
          </cell>
          <cell r="ZU31">
            <v>43</v>
          </cell>
          <cell r="ZV31">
            <v>11</v>
          </cell>
          <cell r="ZW31">
            <v>0</v>
          </cell>
          <cell r="ZX31">
            <v>11</v>
          </cell>
          <cell r="ZY31">
            <v>7.384615384615385</v>
          </cell>
          <cell r="ZZ31">
            <v>2.1031112483834336</v>
          </cell>
          <cell r="AAA31">
            <v>9.4877266329988181</v>
          </cell>
          <cell r="AAB31">
            <v>5.2815041362319519</v>
          </cell>
          <cell r="AAC31" t="str">
            <v>Over</v>
          </cell>
          <cell r="AAD31">
            <v>11</v>
          </cell>
          <cell r="AAE31">
            <v>70</v>
          </cell>
          <cell r="AAF31">
            <v>0</v>
          </cell>
          <cell r="AAG31">
            <v>70</v>
          </cell>
          <cell r="AAH31">
            <v>52.615384615384613</v>
          </cell>
          <cell r="AAI31">
            <v>15.207117092217386</v>
          </cell>
          <cell r="AAJ31">
            <v>67.822501707602001</v>
          </cell>
          <cell r="AAK31">
            <v>37.408267523167225</v>
          </cell>
          <cell r="AAL31" t="str">
            <v>Over</v>
          </cell>
          <cell r="AAM31">
            <v>70</v>
          </cell>
          <cell r="AAN31">
            <v>5</v>
          </cell>
          <cell r="AAO31">
            <v>12</v>
          </cell>
          <cell r="AAP31">
            <v>4.9665548085837798</v>
          </cell>
          <cell r="AAQ31">
            <v>16.96655480858378</v>
          </cell>
          <cell r="AAR31">
            <v>7.0334451914162202</v>
          </cell>
          <cell r="AAS31" t="str">
            <v>Under</v>
          </cell>
          <cell r="AAT31">
            <v>5</v>
          </cell>
          <cell r="AAU31">
            <v>1687</v>
          </cell>
          <cell r="AAV31">
            <v>3036</v>
          </cell>
          <cell r="AAW31">
            <v>2428.8000000000002</v>
          </cell>
          <cell r="AAX31">
            <v>0</v>
          </cell>
          <cell r="AAY31">
            <v>27</v>
          </cell>
          <cell r="AAZ31">
            <v>1</v>
          </cell>
          <cell r="ABA31">
            <v>4</v>
          </cell>
          <cell r="ABB31">
            <v>1</v>
          </cell>
          <cell r="ABC31">
            <v>1</v>
          </cell>
          <cell r="ABD31">
            <v>1</v>
          </cell>
          <cell r="ABE31">
            <v>0</v>
          </cell>
          <cell r="ABF31">
            <v>0</v>
          </cell>
          <cell r="ABG31">
            <v>1</v>
          </cell>
          <cell r="ABH31">
            <v>0</v>
          </cell>
          <cell r="ABI31">
            <v>36</v>
          </cell>
          <cell r="ABJ31">
            <v>0</v>
          </cell>
          <cell r="ABK31">
            <v>0</v>
          </cell>
          <cell r="ABL31">
            <v>0</v>
          </cell>
          <cell r="ABM31">
            <v>0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36</v>
          </cell>
          <cell r="ABX31">
            <v>334</v>
          </cell>
          <cell r="ABY31">
            <v>0</v>
          </cell>
          <cell r="ABZ31">
            <v>268</v>
          </cell>
          <cell r="ACA31">
            <v>-66</v>
          </cell>
          <cell r="ACB31">
            <v>0</v>
          </cell>
          <cell r="ACC31">
            <v>1789</v>
          </cell>
          <cell r="ACD31">
            <v>70</v>
          </cell>
          <cell r="ACE31">
            <v>1431</v>
          </cell>
          <cell r="ACF31">
            <v>-358</v>
          </cell>
          <cell r="ACG31">
            <v>0</v>
          </cell>
          <cell r="ACH31">
            <v>87</v>
          </cell>
          <cell r="ACI31">
            <v>87</v>
          </cell>
          <cell r="ACJ31">
            <v>70</v>
          </cell>
          <cell r="ACK31">
            <v>-17</v>
          </cell>
          <cell r="ACL31">
            <v>0</v>
          </cell>
          <cell r="ACM31">
            <v>70</v>
          </cell>
          <cell r="ACN31">
            <v>87</v>
          </cell>
          <cell r="ACO31">
            <v>56</v>
          </cell>
          <cell r="ACP31">
            <v>-14</v>
          </cell>
          <cell r="ACQ31">
            <v>0</v>
          </cell>
          <cell r="ACR31">
            <v>35</v>
          </cell>
          <cell r="ACS31">
            <v>334</v>
          </cell>
          <cell r="ACT31">
            <v>10.4</v>
          </cell>
          <cell r="ACU31">
            <v>-24.6</v>
          </cell>
          <cell r="ACV31">
            <v>0</v>
          </cell>
          <cell r="ACW31">
            <v>16</v>
          </cell>
          <cell r="ACX31">
            <v>35</v>
          </cell>
          <cell r="ACY31">
            <v>13</v>
          </cell>
          <cell r="ACZ31">
            <v>-3</v>
          </cell>
          <cell r="ADA31">
            <v>0</v>
          </cell>
          <cell r="ADB31">
            <v>36</v>
          </cell>
          <cell r="ADC31">
            <v>40</v>
          </cell>
          <cell r="ADD31">
            <v>30</v>
          </cell>
          <cell r="ADE31">
            <v>-6</v>
          </cell>
          <cell r="ADF31">
            <v>0</v>
          </cell>
          <cell r="ADG31">
            <v>100</v>
          </cell>
          <cell r="ADH31">
            <v>227</v>
          </cell>
          <cell r="ADI31">
            <v>80</v>
          </cell>
          <cell r="ADJ31">
            <v>-20</v>
          </cell>
          <cell r="ADK31">
            <v>0</v>
          </cell>
          <cell r="ADL31">
            <v>8</v>
          </cell>
          <cell r="ADM31">
            <v>6</v>
          </cell>
          <cell r="ADN31">
            <v>4</v>
          </cell>
          <cell r="ADO31">
            <v>-4</v>
          </cell>
          <cell r="ADP31">
            <v>0</v>
          </cell>
          <cell r="ADQ31">
            <v>41</v>
          </cell>
          <cell r="ADR31">
            <v>100</v>
          </cell>
          <cell r="ADS31">
            <v>33</v>
          </cell>
          <cell r="ADT31">
            <v>-8</v>
          </cell>
          <cell r="ADU31">
            <v>0</v>
          </cell>
          <cell r="ADV31">
            <v>2</v>
          </cell>
          <cell r="ADW31">
            <v>14</v>
          </cell>
          <cell r="ADX31">
            <v>1</v>
          </cell>
          <cell r="ADY31">
            <v>-1</v>
          </cell>
          <cell r="ADZ31">
            <v>0</v>
          </cell>
          <cell r="AEA31">
            <v>3</v>
          </cell>
          <cell r="AEB31">
            <v>2</v>
          </cell>
          <cell r="AEC31">
            <v>2</v>
          </cell>
          <cell r="AED31">
            <v>-1</v>
          </cell>
          <cell r="AEE31">
            <v>0</v>
          </cell>
          <cell r="AEF31">
            <v>5</v>
          </cell>
          <cell r="AEG31">
            <v>3</v>
          </cell>
          <cell r="AEH31">
            <v>4</v>
          </cell>
          <cell r="AEI31">
            <v>-1</v>
          </cell>
          <cell r="AEJ31">
            <v>0</v>
          </cell>
          <cell r="AEK31">
            <v>14</v>
          </cell>
          <cell r="AEL31">
            <v>36</v>
          </cell>
          <cell r="AEM31">
            <v>36</v>
          </cell>
          <cell r="AEN31">
            <v>22</v>
          </cell>
          <cell r="AEO31">
            <v>0</v>
          </cell>
          <cell r="AEP31">
            <v>8</v>
          </cell>
          <cell r="AEQ31">
            <v>5</v>
          </cell>
          <cell r="AER31">
            <v>6</v>
          </cell>
          <cell r="AES31">
            <v>-2</v>
          </cell>
          <cell r="AET31">
            <v>0</v>
          </cell>
          <cell r="AEU31">
            <v>7</v>
          </cell>
          <cell r="AEV31">
            <v>7</v>
          </cell>
          <cell r="AEW31">
            <v>7</v>
          </cell>
          <cell r="AEX31">
            <v>0</v>
          </cell>
          <cell r="AEY31">
            <v>0</v>
          </cell>
          <cell r="AEZ31">
            <v>7</v>
          </cell>
          <cell r="AFA31">
            <v>8</v>
          </cell>
          <cell r="AFB31">
            <v>6</v>
          </cell>
          <cell r="AFC31">
            <v>-1</v>
          </cell>
          <cell r="AFD31">
            <v>0</v>
          </cell>
          <cell r="AFE31">
            <v>20</v>
          </cell>
          <cell r="AFF31">
            <v>7</v>
          </cell>
          <cell r="AFG31">
            <v>16</v>
          </cell>
          <cell r="AFH31">
            <v>-4</v>
          </cell>
          <cell r="AFI31">
            <v>0</v>
          </cell>
          <cell r="AFJ31">
            <v>7</v>
          </cell>
          <cell r="AFK31">
            <v>20</v>
          </cell>
          <cell r="AFL31">
            <v>6</v>
          </cell>
          <cell r="AFM31">
            <v>-1</v>
          </cell>
          <cell r="AFN31">
            <v>0</v>
          </cell>
          <cell r="AFO31">
            <v>1</v>
          </cell>
          <cell r="AFP31">
            <v>7</v>
          </cell>
          <cell r="AFQ31">
            <v>1</v>
          </cell>
          <cell r="AFR31">
            <v>0</v>
          </cell>
          <cell r="AFS31">
            <v>0</v>
          </cell>
          <cell r="AFT31">
            <v>15</v>
          </cell>
          <cell r="AFU31">
            <v>1</v>
          </cell>
          <cell r="AFV31">
            <v>10</v>
          </cell>
          <cell r="AFW31">
            <v>-5</v>
          </cell>
          <cell r="AFX31">
            <v>0</v>
          </cell>
          <cell r="AFY31">
            <v>7</v>
          </cell>
          <cell r="AFZ31">
            <v>9</v>
          </cell>
          <cell r="AGA31">
            <v>5</v>
          </cell>
          <cell r="AGB31">
            <v>-2</v>
          </cell>
          <cell r="AGC31">
            <v>0</v>
          </cell>
          <cell r="AGD31">
            <v>9</v>
          </cell>
          <cell r="AGE31">
            <v>7</v>
          </cell>
          <cell r="AGF31">
            <v>0</v>
          </cell>
          <cell r="AGG31">
            <v>-9</v>
          </cell>
          <cell r="AGH31">
            <v>0</v>
          </cell>
          <cell r="AGI31">
            <v>51</v>
          </cell>
          <cell r="AGJ31">
            <v>7</v>
          </cell>
          <cell r="AGK31">
            <v>39</v>
          </cell>
          <cell r="AGL31">
            <v>-12</v>
          </cell>
          <cell r="AGM31">
            <v>0</v>
          </cell>
          <cell r="AGN31">
            <v>66</v>
          </cell>
          <cell r="AGO31">
            <v>66</v>
          </cell>
          <cell r="AGP31">
            <v>0</v>
          </cell>
          <cell r="AGQ31">
            <v>0</v>
          </cell>
          <cell r="AGR31">
            <v>34</v>
          </cell>
          <cell r="AGS31">
            <v>34</v>
          </cell>
          <cell r="AGT31">
            <v>0</v>
          </cell>
          <cell r="AGU31">
            <v>0</v>
          </cell>
          <cell r="AGV31">
            <v>69</v>
          </cell>
          <cell r="AGW31">
            <v>69</v>
          </cell>
          <cell r="AGX31">
            <v>0</v>
          </cell>
          <cell r="AGY31">
            <v>0</v>
          </cell>
          <cell r="AGZ31">
            <v>63</v>
          </cell>
          <cell r="AHA31">
            <v>63</v>
          </cell>
          <cell r="AHB31">
            <v>0</v>
          </cell>
          <cell r="AHC31">
            <v>0</v>
          </cell>
          <cell r="AHD31">
            <v>75</v>
          </cell>
          <cell r="AHE31">
            <v>75</v>
          </cell>
          <cell r="AHF31">
            <v>0</v>
          </cell>
          <cell r="AHG31">
            <v>0</v>
          </cell>
          <cell r="AHH31">
            <v>6</v>
          </cell>
          <cell r="AHI31">
            <v>6</v>
          </cell>
          <cell r="AHJ31">
            <v>0</v>
          </cell>
          <cell r="AHK31">
            <v>0</v>
          </cell>
          <cell r="AHL31">
            <v>6</v>
          </cell>
          <cell r="AHM31">
            <v>6</v>
          </cell>
          <cell r="AHN31">
            <v>0</v>
          </cell>
          <cell r="AHO31">
            <v>0</v>
          </cell>
          <cell r="AHP31">
            <v>6</v>
          </cell>
          <cell r="AHQ31">
            <v>6</v>
          </cell>
          <cell r="AHR31">
            <v>0</v>
          </cell>
          <cell r="AHS31">
            <v>0</v>
          </cell>
          <cell r="AHT31">
            <v>5</v>
          </cell>
          <cell r="AHU31">
            <v>5</v>
          </cell>
          <cell r="AHV31">
            <v>0</v>
          </cell>
          <cell r="AHW31">
            <v>0</v>
          </cell>
          <cell r="AHX31">
            <v>16</v>
          </cell>
          <cell r="AHY31">
            <v>16</v>
          </cell>
          <cell r="AHZ31">
            <v>0</v>
          </cell>
          <cell r="AIA31">
            <v>0</v>
          </cell>
          <cell r="AIB31">
            <v>30</v>
          </cell>
          <cell r="AIC31">
            <v>30</v>
          </cell>
          <cell r="AID31">
            <v>0</v>
          </cell>
          <cell r="AIF31" t="str">
            <v>*</v>
          </cell>
          <cell r="AIG31">
            <v>40</v>
          </cell>
          <cell r="AIH31">
            <v>50</v>
          </cell>
          <cell r="AII31">
            <v>6</v>
          </cell>
          <cell r="AIJ31">
            <v>22</v>
          </cell>
          <cell r="AIK31">
            <v>0</v>
          </cell>
          <cell r="AIL31">
            <v>1</v>
          </cell>
          <cell r="AIM31">
            <v>0</v>
          </cell>
        </row>
        <row r="32">
          <cell r="B32" t="str">
            <v>รพศ.ร้อยเอ็ด</v>
          </cell>
          <cell r="C32">
            <v>7</v>
          </cell>
          <cell r="D32" t="str">
            <v>ร้อยเอ็ด</v>
          </cell>
          <cell r="E32">
            <v>10708</v>
          </cell>
          <cell r="F32" t="str">
            <v>โรงพยาบาลร้อยเอ็ด</v>
          </cell>
          <cell r="G32" t="str">
            <v>A ใหญ่</v>
          </cell>
          <cell r="H32" t="str">
            <v>รพ.ระดับ A เตียง 700-1,000</v>
          </cell>
          <cell r="I32">
            <v>820</v>
          </cell>
          <cell r="J32">
            <v>733</v>
          </cell>
          <cell r="K32">
            <v>4</v>
          </cell>
          <cell r="L32">
            <v>612875</v>
          </cell>
          <cell r="M32">
            <v>156586</v>
          </cell>
          <cell r="N32">
            <v>3122</v>
          </cell>
          <cell r="O32">
            <v>31955</v>
          </cell>
          <cell r="P32">
            <v>121509</v>
          </cell>
          <cell r="Q32">
            <v>8</v>
          </cell>
          <cell r="R32">
            <v>8.384615384615385</v>
          </cell>
          <cell r="S32">
            <v>1.1208970766356106</v>
          </cell>
          <cell r="T32" t="e">
            <v>#N/A</v>
          </cell>
          <cell r="U32">
            <v>7.263718307979774</v>
          </cell>
          <cell r="V32" t="e">
            <v>#N/A</v>
          </cell>
          <cell r="W32">
            <v>3</v>
          </cell>
          <cell r="X32">
            <v>3.3076923076923075</v>
          </cell>
          <cell r="Y32">
            <v>0.48038446141526181</v>
          </cell>
          <cell r="Z32">
            <v>3.7880767691075694</v>
          </cell>
          <cell r="AA32">
            <v>2.8273078462770456</v>
          </cell>
          <cell r="AB32" t="str">
            <v>OK</v>
          </cell>
          <cell r="AC32">
            <v>27</v>
          </cell>
          <cell r="AD32">
            <v>29.53846153846154</v>
          </cell>
          <cell r="AE32">
            <v>2.8756270219259603</v>
          </cell>
          <cell r="AF32">
            <v>32.414088560387498</v>
          </cell>
          <cell r="AG32">
            <v>26.662834516535579</v>
          </cell>
          <cell r="AH32" t="str">
            <v>OK</v>
          </cell>
          <cell r="AI32">
            <v>2</v>
          </cell>
          <cell r="AJ32">
            <v>1.0769230769230769</v>
          </cell>
          <cell r="AK32">
            <v>0.8623164985025763</v>
          </cell>
          <cell r="AL32">
            <v>1.9392395754256531</v>
          </cell>
          <cell r="AM32">
            <v>0.21460657842050057</v>
          </cell>
          <cell r="AN32" t="str">
            <v>Over</v>
          </cell>
          <cell r="AO32">
            <v>1</v>
          </cell>
          <cell r="AP32">
            <v>1.4615384615384615</v>
          </cell>
          <cell r="AQ32">
            <v>0.8770580193070292</v>
          </cell>
          <cell r="AR32">
            <v>2.3385964808454904</v>
          </cell>
          <cell r="AS32">
            <v>0.58448044223143225</v>
          </cell>
          <cell r="AT32" t="str">
            <v>OK</v>
          </cell>
          <cell r="AU32">
            <v>3</v>
          </cell>
          <cell r="AV32">
            <v>6</v>
          </cell>
          <cell r="AW32">
            <v>9</v>
          </cell>
          <cell r="AX32">
            <v>9.615384615384615</v>
          </cell>
          <cell r="AY32">
            <v>2.0631069425529684</v>
          </cell>
          <cell r="AZ32">
            <v>11.678491557937583</v>
          </cell>
          <cell r="BA32">
            <v>7.5522776728316465</v>
          </cell>
          <cell r="BB32" t="str">
            <v>OK</v>
          </cell>
          <cell r="BC32">
            <v>50</v>
          </cell>
          <cell r="BD32">
            <v>15</v>
          </cell>
          <cell r="BE32">
            <v>30</v>
          </cell>
          <cell r="BF32">
            <v>45</v>
          </cell>
          <cell r="BG32">
            <v>43.692307692307693</v>
          </cell>
          <cell r="BH32">
            <v>11.571405960272758</v>
          </cell>
          <cell r="BI32">
            <v>55.263713652580449</v>
          </cell>
          <cell r="BJ32">
            <v>32.120901732034937</v>
          </cell>
          <cell r="BK32" t="str">
            <v>OK</v>
          </cell>
          <cell r="BL32">
            <v>5</v>
          </cell>
          <cell r="BM32">
            <v>39</v>
          </cell>
          <cell r="BN32">
            <v>44</v>
          </cell>
          <cell r="BO32">
            <v>53.230769230769234</v>
          </cell>
          <cell r="BP32">
            <v>13.766831190424369</v>
          </cell>
          <cell r="BQ32">
            <v>66.997600421193596</v>
          </cell>
          <cell r="BR32">
            <v>39.463938040344864</v>
          </cell>
          <cell r="BS32" t="str">
            <v>OK</v>
          </cell>
          <cell r="BT32">
            <v>1</v>
          </cell>
          <cell r="BU32">
            <v>1.3846153846153846</v>
          </cell>
          <cell r="BV32">
            <v>0.76794764778830449</v>
          </cell>
          <cell r="BW32">
            <v>2.1525630324036893</v>
          </cell>
          <cell r="BX32">
            <v>0.61666773682708009</v>
          </cell>
          <cell r="BY32" t="str">
            <v>OK</v>
          </cell>
          <cell r="BZ32">
            <v>45</v>
          </cell>
          <cell r="CA32">
            <v>11</v>
          </cell>
          <cell r="CB32">
            <v>6</v>
          </cell>
          <cell r="CC32">
            <v>17</v>
          </cell>
          <cell r="CD32">
            <v>19.307692307692307</v>
          </cell>
          <cell r="CE32">
            <v>6.6756349933247954</v>
          </cell>
          <cell r="CF32">
            <v>25.983327301017102</v>
          </cell>
          <cell r="CG32">
            <v>12.632057314367511</v>
          </cell>
          <cell r="CH32" t="str">
            <v>OK</v>
          </cell>
          <cell r="CI32">
            <v>9</v>
          </cell>
          <cell r="CJ32">
            <v>27</v>
          </cell>
          <cell r="CK32">
            <v>36</v>
          </cell>
          <cell r="CL32">
            <v>6</v>
          </cell>
          <cell r="CM32">
            <v>12</v>
          </cell>
          <cell r="CN32">
            <v>18</v>
          </cell>
          <cell r="CO32">
            <v>54</v>
          </cell>
          <cell r="CP32">
            <v>58.46153846153846</v>
          </cell>
          <cell r="CQ32">
            <v>8.4322336366210706</v>
          </cell>
          <cell r="CR32">
            <v>66.893772098159531</v>
          </cell>
          <cell r="CS32">
            <v>50.029304824917389</v>
          </cell>
          <cell r="CT32" t="str">
            <v>OK</v>
          </cell>
          <cell r="CU32">
            <v>211</v>
          </cell>
          <cell r="CV32">
            <v>5</v>
          </cell>
          <cell r="CW32">
            <v>5</v>
          </cell>
          <cell r="CX32">
            <v>1</v>
          </cell>
          <cell r="CY32">
            <v>1</v>
          </cell>
          <cell r="CZ32">
            <v>6</v>
          </cell>
          <cell r="DA32">
            <v>5</v>
          </cell>
          <cell r="DB32">
            <v>0</v>
          </cell>
          <cell r="DC32">
            <v>13</v>
          </cell>
          <cell r="DD32">
            <v>0</v>
          </cell>
          <cell r="DE32">
            <v>12</v>
          </cell>
          <cell r="DF32">
            <v>7</v>
          </cell>
          <cell r="DG32">
            <v>2</v>
          </cell>
          <cell r="DH32">
            <v>0</v>
          </cell>
          <cell r="DI32">
            <v>2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23</v>
          </cell>
          <cell r="DP32">
            <v>5</v>
          </cell>
          <cell r="DQ32">
            <v>4</v>
          </cell>
          <cell r="DR32">
            <v>9</v>
          </cell>
          <cell r="DS32">
            <v>1</v>
          </cell>
          <cell r="DT32">
            <v>2</v>
          </cell>
          <cell r="DU32">
            <v>3</v>
          </cell>
          <cell r="DV32">
            <v>5</v>
          </cell>
          <cell r="DW32">
            <v>3</v>
          </cell>
          <cell r="DX32">
            <v>1</v>
          </cell>
          <cell r="DY32">
            <v>9</v>
          </cell>
          <cell r="DZ32">
            <v>1</v>
          </cell>
          <cell r="EA32">
            <v>1</v>
          </cell>
          <cell r="EB32">
            <v>2</v>
          </cell>
          <cell r="EC32">
            <v>46</v>
          </cell>
          <cell r="ED32">
            <v>13</v>
          </cell>
          <cell r="EE32">
            <v>13</v>
          </cell>
          <cell r="EF32">
            <v>0</v>
          </cell>
          <cell r="EG32">
            <v>1</v>
          </cell>
          <cell r="EH32">
            <v>1</v>
          </cell>
          <cell r="EI32">
            <v>2</v>
          </cell>
          <cell r="EJ32">
            <v>2</v>
          </cell>
          <cell r="EK32">
            <v>2</v>
          </cell>
          <cell r="EL32">
            <v>4</v>
          </cell>
          <cell r="EM32">
            <v>1</v>
          </cell>
          <cell r="EN32">
            <v>1</v>
          </cell>
          <cell r="EO32">
            <v>1</v>
          </cell>
          <cell r="EP32">
            <v>3</v>
          </cell>
          <cell r="EQ32">
            <v>0</v>
          </cell>
          <cell r="ER32">
            <v>1</v>
          </cell>
          <cell r="ES32">
            <v>1</v>
          </cell>
          <cell r="ET32">
            <v>2</v>
          </cell>
          <cell r="EU32">
            <v>1</v>
          </cell>
          <cell r="EV32">
            <v>3</v>
          </cell>
          <cell r="EW32">
            <v>1</v>
          </cell>
          <cell r="EX32">
            <v>0</v>
          </cell>
          <cell r="EY32">
            <v>2</v>
          </cell>
          <cell r="EZ32">
            <v>3</v>
          </cell>
          <cell r="FA32">
            <v>16</v>
          </cell>
          <cell r="FB32">
            <v>0</v>
          </cell>
          <cell r="FC32">
            <v>5</v>
          </cell>
          <cell r="FD32">
            <v>0</v>
          </cell>
          <cell r="FE32">
            <v>5</v>
          </cell>
          <cell r="FF32">
            <v>4</v>
          </cell>
          <cell r="FG32">
            <v>0</v>
          </cell>
          <cell r="FH32">
            <v>4</v>
          </cell>
          <cell r="FI32">
            <v>2</v>
          </cell>
          <cell r="FJ32">
            <v>0</v>
          </cell>
          <cell r="FK32">
            <v>2</v>
          </cell>
          <cell r="FL32">
            <v>2</v>
          </cell>
          <cell r="FM32">
            <v>0</v>
          </cell>
          <cell r="FN32">
            <v>2</v>
          </cell>
          <cell r="FO32">
            <v>13</v>
          </cell>
          <cell r="FP32">
            <v>20</v>
          </cell>
          <cell r="FQ32">
            <v>15.6586</v>
          </cell>
          <cell r="FR32">
            <v>21</v>
          </cell>
          <cell r="FS32">
            <v>42.153846153846153</v>
          </cell>
          <cell r="FT32">
            <v>17.232944001950422</v>
          </cell>
          <cell r="FU32">
            <v>59.386790155796575</v>
          </cell>
          <cell r="FV32">
            <v>24.920902151895731</v>
          </cell>
          <cell r="FW32" t="str">
            <v>Under</v>
          </cell>
          <cell r="FX32">
            <v>12.782</v>
          </cell>
          <cell r="FY32">
            <v>21</v>
          </cell>
          <cell r="FZ32">
            <v>54.769230769230766</v>
          </cell>
          <cell r="GA32">
            <v>30.378594015506618</v>
          </cell>
          <cell r="GB32">
            <v>85.147824784737381</v>
          </cell>
          <cell r="GC32">
            <v>24.390636753724149</v>
          </cell>
          <cell r="GD32" t="str">
            <v>Under</v>
          </cell>
          <cell r="GE32">
            <v>106</v>
          </cell>
          <cell r="GF32">
            <v>12</v>
          </cell>
          <cell r="GG32">
            <v>13</v>
          </cell>
          <cell r="GH32">
            <v>1.9578900207451218</v>
          </cell>
          <cell r="GI32">
            <v>14.957890020745122</v>
          </cell>
          <cell r="GJ32">
            <v>11.042109979254878</v>
          </cell>
          <cell r="GK32" t="str">
            <v>OK</v>
          </cell>
          <cell r="GL32">
            <v>1</v>
          </cell>
          <cell r="GM32">
            <v>1</v>
          </cell>
          <cell r="GN32">
            <v>1.0801234497346435</v>
          </cell>
          <cell r="GO32">
            <v>2.0801234497346437</v>
          </cell>
          <cell r="GP32">
            <v>-8.012344973464347E-2</v>
          </cell>
          <cell r="GQ32" t="str">
            <v>OK</v>
          </cell>
          <cell r="GR32">
            <v>3</v>
          </cell>
          <cell r="GS32">
            <v>12</v>
          </cell>
          <cell r="GT32">
            <v>15</v>
          </cell>
          <cell r="GU32">
            <v>13.692307692307692</v>
          </cell>
          <cell r="GV32">
            <v>1.3155870289605438</v>
          </cell>
          <cell r="GW32">
            <v>15.007894721268235</v>
          </cell>
          <cell r="GX32">
            <v>12.376720663347148</v>
          </cell>
          <cell r="GY32" t="str">
            <v>OK</v>
          </cell>
          <cell r="GZ32">
            <v>3</v>
          </cell>
          <cell r="HA32">
            <v>1.3846153846153846</v>
          </cell>
          <cell r="HB32">
            <v>0.76794764778830449</v>
          </cell>
          <cell r="HC32">
            <v>2.1525630324036893</v>
          </cell>
          <cell r="HD32">
            <v>0.61666773682708009</v>
          </cell>
          <cell r="HE32" t="str">
            <v>Over</v>
          </cell>
          <cell r="HF32">
            <v>31</v>
          </cell>
          <cell r="HG32">
            <v>1</v>
          </cell>
          <cell r="HH32">
            <v>4.1538461538461542</v>
          </cell>
          <cell r="HI32">
            <v>2.9395621512438956</v>
          </cell>
          <cell r="HJ32">
            <v>7.0934083050900494</v>
          </cell>
          <cell r="HK32">
            <v>1.2142840026022585</v>
          </cell>
          <cell r="HL32" t="str">
            <v>Under</v>
          </cell>
          <cell r="HM32">
            <v>1</v>
          </cell>
          <cell r="HN32">
            <v>1</v>
          </cell>
          <cell r="HO32">
            <v>2</v>
          </cell>
          <cell r="HP32">
            <v>10.76923076923077</v>
          </cell>
          <cell r="HQ32">
            <v>5.340940088190564</v>
          </cell>
          <cell r="HR32">
            <v>16.110170857421334</v>
          </cell>
          <cell r="HS32">
            <v>5.4282906810402061</v>
          </cell>
          <cell r="HT32" t="str">
            <v>Under</v>
          </cell>
          <cell r="HU32">
            <v>17</v>
          </cell>
          <cell r="HV32">
            <v>10.692307692307692</v>
          </cell>
          <cell r="HW32">
            <v>5.8078196623835723</v>
          </cell>
          <cell r="HX32">
            <v>16.500127354691266</v>
          </cell>
          <cell r="HY32">
            <v>4.8844880299241193</v>
          </cell>
          <cell r="HZ32" t="str">
            <v>Over</v>
          </cell>
          <cell r="IA32">
            <v>20</v>
          </cell>
          <cell r="IB32">
            <v>20.429166666666667</v>
          </cell>
          <cell r="IC32">
            <v>3</v>
          </cell>
          <cell r="ID32">
            <v>3</v>
          </cell>
          <cell r="IE32">
            <v>1.2247448713915889</v>
          </cell>
          <cell r="IF32">
            <v>4.2247448713915894</v>
          </cell>
          <cell r="IG32">
            <v>1.7752551286084111</v>
          </cell>
          <cell r="IH32" t="str">
            <v>OK</v>
          </cell>
          <cell r="II32">
            <v>1</v>
          </cell>
          <cell r="IJ32">
            <v>0.69230769230769229</v>
          </cell>
          <cell r="IK32">
            <v>0.63042517195611525</v>
          </cell>
          <cell r="IL32">
            <v>1.3227328642638074</v>
          </cell>
          <cell r="IM32">
            <v>6.1882520351577042E-2</v>
          </cell>
          <cell r="IN32" t="str">
            <v>OK</v>
          </cell>
          <cell r="IO32">
            <v>0</v>
          </cell>
          <cell r="IP32">
            <v>0.53846153846153844</v>
          </cell>
          <cell r="IQ32">
            <v>0.77625002580618474</v>
          </cell>
          <cell r="IR32">
            <v>1.3147115642677232</v>
          </cell>
          <cell r="IS32">
            <v>-0.2377884873446463</v>
          </cell>
          <cell r="IT32" t="str">
            <v>OK</v>
          </cell>
          <cell r="IU32">
            <v>4</v>
          </cell>
          <cell r="IV32">
            <v>3</v>
          </cell>
          <cell r="IW32">
            <v>2.8461538461538463</v>
          </cell>
          <cell r="IX32">
            <v>0.98709623358564913</v>
          </cell>
          <cell r="IY32">
            <v>3.8332500797394955</v>
          </cell>
          <cell r="IZ32">
            <v>1.859057612568197</v>
          </cell>
          <cell r="JA32" t="str">
            <v>OK</v>
          </cell>
          <cell r="JB32">
            <v>1</v>
          </cell>
          <cell r="JC32">
            <v>1</v>
          </cell>
          <cell r="JD32">
            <v>0</v>
          </cell>
          <cell r="JE32">
            <v>1</v>
          </cell>
          <cell r="JF32">
            <v>1</v>
          </cell>
          <cell r="JG32" t="str">
            <v>OK</v>
          </cell>
          <cell r="JH32">
            <v>3</v>
          </cell>
          <cell r="JI32">
            <v>4</v>
          </cell>
          <cell r="JJ32">
            <v>7</v>
          </cell>
          <cell r="JK32">
            <v>7</v>
          </cell>
          <cell r="JL32">
            <v>0</v>
          </cell>
          <cell r="JM32">
            <v>7</v>
          </cell>
          <cell r="JN32">
            <v>7</v>
          </cell>
          <cell r="JO32" t="str">
            <v>OK</v>
          </cell>
          <cell r="JP32">
            <v>2</v>
          </cell>
          <cell r="JQ32">
            <v>2.4615384615384617</v>
          </cell>
          <cell r="JR32">
            <v>1.1266014242982161</v>
          </cell>
          <cell r="JS32">
            <v>3.5881398858366778</v>
          </cell>
          <cell r="JT32">
            <v>1.3349370372402456</v>
          </cell>
          <cell r="JU32" t="str">
            <v>OK</v>
          </cell>
          <cell r="JV32">
            <v>0</v>
          </cell>
          <cell r="JW32">
            <v>0.61538461538461542</v>
          </cell>
          <cell r="JX32">
            <v>0.76794764778830449</v>
          </cell>
          <cell r="JY32">
            <v>1.3833322631729199</v>
          </cell>
          <cell r="JZ32">
            <v>-0.15256303240368907</v>
          </cell>
          <cell r="KA32" t="str">
            <v>OK</v>
          </cell>
          <cell r="KB32">
            <v>1</v>
          </cell>
          <cell r="KC32">
            <v>3</v>
          </cell>
          <cell r="KD32">
            <v>4</v>
          </cell>
          <cell r="KE32">
            <v>4.615384615384615</v>
          </cell>
          <cell r="KF32">
            <v>0.8697184926229049</v>
          </cell>
          <cell r="KG32">
            <v>5.4851031080075199</v>
          </cell>
          <cell r="KH32">
            <v>3.7456661227617101</v>
          </cell>
          <cell r="KI32" t="str">
            <v>OK</v>
          </cell>
          <cell r="KJ32">
            <v>17</v>
          </cell>
          <cell r="KK32">
            <v>2</v>
          </cell>
          <cell r="KL32">
            <v>1.5384615384615385</v>
          </cell>
          <cell r="KM32">
            <v>0.66022529177352474</v>
          </cell>
          <cell r="KN32">
            <v>2.1986868302350633</v>
          </cell>
          <cell r="KO32">
            <v>0.87823624668801381</v>
          </cell>
          <cell r="KP32" t="str">
            <v>OK</v>
          </cell>
          <cell r="KQ32">
            <v>3</v>
          </cell>
          <cell r="KR32">
            <v>2.5384615384615383</v>
          </cell>
          <cell r="KS32">
            <v>1.1266014242982161</v>
          </cell>
          <cell r="KT32">
            <v>3.6650629627597544</v>
          </cell>
          <cell r="KU32">
            <v>1.4118601141633222</v>
          </cell>
          <cell r="KV32" t="str">
            <v>OK</v>
          </cell>
          <cell r="KW32">
            <v>2</v>
          </cell>
          <cell r="KX32">
            <v>2.3076923076923075</v>
          </cell>
          <cell r="KY32">
            <v>1.0315534712764842</v>
          </cell>
          <cell r="KZ32">
            <v>3.3392457789687917</v>
          </cell>
          <cell r="LA32">
            <v>1.2761388364158233</v>
          </cell>
          <cell r="LB32" t="str">
            <v>OK</v>
          </cell>
          <cell r="LC32">
            <v>1</v>
          </cell>
          <cell r="LD32">
            <v>0.84615384615384615</v>
          </cell>
          <cell r="LE32">
            <v>0.89871703427291705</v>
          </cell>
          <cell r="LF32">
            <v>1.7448708804267632</v>
          </cell>
          <cell r="LG32">
            <v>-5.2563188119070903E-2</v>
          </cell>
          <cell r="LH32" t="str">
            <v>OK</v>
          </cell>
          <cell r="LI32">
            <v>8</v>
          </cell>
          <cell r="LJ32">
            <v>80</v>
          </cell>
          <cell r="LK32">
            <v>10</v>
          </cell>
          <cell r="LL32">
            <v>9.9230769230769234</v>
          </cell>
          <cell r="LM32">
            <v>1.4411533842457835</v>
          </cell>
          <cell r="LN32">
            <v>11.364230307322707</v>
          </cell>
          <cell r="LO32">
            <v>8.4819235388311398</v>
          </cell>
          <cell r="LP32" t="str">
            <v>OK</v>
          </cell>
          <cell r="LQ32">
            <v>4</v>
          </cell>
          <cell r="LR32">
            <v>16</v>
          </cell>
          <cell r="LS32">
            <v>0</v>
          </cell>
          <cell r="LT32">
            <v>20</v>
          </cell>
          <cell r="LU32">
            <v>20</v>
          </cell>
          <cell r="LV32">
            <v>0</v>
          </cell>
          <cell r="LW32">
            <v>20</v>
          </cell>
          <cell r="LX32">
            <v>20</v>
          </cell>
          <cell r="LY32" t="str">
            <v>OK</v>
          </cell>
          <cell r="LZ32">
            <v>30</v>
          </cell>
          <cell r="MA32">
            <v>40</v>
          </cell>
          <cell r="MB32">
            <v>48.153846153846153</v>
          </cell>
          <cell r="MC32">
            <v>10.738141939259901</v>
          </cell>
          <cell r="MD32">
            <v>58.89198809310605</v>
          </cell>
          <cell r="ME32">
            <v>37.415704214586256</v>
          </cell>
          <cell r="MF32" t="str">
            <v>OK</v>
          </cell>
          <cell r="MG32">
            <v>1</v>
          </cell>
          <cell r="MH32">
            <v>3.4615384615384617</v>
          </cell>
          <cell r="MI32">
            <v>2.9330128030003726</v>
          </cell>
          <cell r="MJ32">
            <v>6.3945512645388343</v>
          </cell>
          <cell r="MK32">
            <v>0.52852565853808908</v>
          </cell>
          <cell r="ML32" t="str">
            <v>OK</v>
          </cell>
          <cell r="MM32">
            <v>41</v>
          </cell>
          <cell r="MN32">
            <v>38</v>
          </cell>
          <cell r="MO32">
            <v>39.307692307692307</v>
          </cell>
          <cell r="MP32">
            <v>8.6157280151342537</v>
          </cell>
          <cell r="MQ32">
            <v>47.923420322826559</v>
          </cell>
          <cell r="MR32">
            <v>30.691964292558055</v>
          </cell>
          <cell r="MS32" t="str">
            <v>OK</v>
          </cell>
          <cell r="MT32">
            <v>0</v>
          </cell>
          <cell r="MU32">
            <v>3.4615384615384617</v>
          </cell>
          <cell r="MV32">
            <v>3.3320510354080866</v>
          </cell>
          <cell r="MW32">
            <v>6.7935894969465487</v>
          </cell>
          <cell r="MX32">
            <v>0.12948742613037512</v>
          </cell>
          <cell r="MY32" t="str">
            <v>Under</v>
          </cell>
          <cell r="MZ32">
            <v>38</v>
          </cell>
          <cell r="NA32">
            <v>12</v>
          </cell>
          <cell r="NB32">
            <v>14.692307692307692</v>
          </cell>
          <cell r="NC32">
            <v>3.9239566635522252</v>
          </cell>
          <cell r="ND32">
            <v>18.616264355859919</v>
          </cell>
          <cell r="NE32">
            <v>10.768351028755466</v>
          </cell>
          <cell r="NF32" t="str">
            <v>OK</v>
          </cell>
          <cell r="NG32">
            <v>12</v>
          </cell>
          <cell r="NH32">
            <v>18</v>
          </cell>
          <cell r="NI32">
            <v>25.692307692307693</v>
          </cell>
          <cell r="NJ32">
            <v>8.2095941371931342</v>
          </cell>
          <cell r="NK32">
            <v>33.901901829500829</v>
          </cell>
          <cell r="NL32">
            <v>17.482713555114557</v>
          </cell>
          <cell r="NM32" t="str">
            <v>OK</v>
          </cell>
          <cell r="NN32">
            <v>18</v>
          </cell>
          <cell r="NO32">
            <v>2</v>
          </cell>
          <cell r="NP32">
            <v>2.8461538461538463</v>
          </cell>
          <cell r="NQ32">
            <v>0.68873723172119461</v>
          </cell>
          <cell r="NR32">
            <v>3.5348910778750406</v>
          </cell>
          <cell r="NS32">
            <v>2.1574166144326519</v>
          </cell>
          <cell r="NT32" t="str">
            <v>Under</v>
          </cell>
          <cell r="NU32">
            <v>1</v>
          </cell>
          <cell r="NV32">
            <v>1</v>
          </cell>
          <cell r="NW32">
            <v>0</v>
          </cell>
          <cell r="NX32">
            <v>1</v>
          </cell>
          <cell r="NY32">
            <v>1</v>
          </cell>
          <cell r="NZ32" t="str">
            <v>OK</v>
          </cell>
          <cell r="OA32">
            <v>3</v>
          </cell>
          <cell r="OB32">
            <v>8</v>
          </cell>
          <cell r="OC32">
            <v>8.5384615384615383</v>
          </cell>
          <cell r="OD32">
            <v>2.221687969967304</v>
          </cell>
          <cell r="OE32">
            <v>10.760149508428842</v>
          </cell>
          <cell r="OF32">
            <v>6.3167735684942343</v>
          </cell>
          <cell r="OG32" t="str">
            <v>OK</v>
          </cell>
          <cell r="OH32">
            <v>8</v>
          </cell>
          <cell r="OI32">
            <v>5</v>
          </cell>
          <cell r="OJ32">
            <v>6.1538461538461542</v>
          </cell>
          <cell r="OK32">
            <v>1.7246329970051522</v>
          </cell>
          <cell r="OL32">
            <v>7.8784791508513061</v>
          </cell>
          <cell r="OM32">
            <v>4.4292131568410023</v>
          </cell>
          <cell r="ON32" t="str">
            <v>OK</v>
          </cell>
          <cell r="OO32">
            <v>5</v>
          </cell>
          <cell r="OP32">
            <v>2</v>
          </cell>
          <cell r="OQ32">
            <v>7</v>
          </cell>
          <cell r="OR32">
            <v>7</v>
          </cell>
          <cell r="OS32">
            <v>0</v>
          </cell>
          <cell r="OT32">
            <v>7</v>
          </cell>
          <cell r="OU32">
            <v>7</v>
          </cell>
          <cell r="OV32" t="str">
            <v>OK</v>
          </cell>
          <cell r="OW32">
            <v>12</v>
          </cell>
          <cell r="OX32">
            <v>8</v>
          </cell>
          <cell r="OY32">
            <v>2</v>
          </cell>
          <cell r="OZ32">
            <v>10</v>
          </cell>
          <cell r="PA32">
            <v>11.153846153846153</v>
          </cell>
          <cell r="PB32">
            <v>2.9110752265029101</v>
          </cell>
          <cell r="PC32">
            <v>14.064921380349062</v>
          </cell>
          <cell r="PD32">
            <v>8.2427709273432441</v>
          </cell>
          <cell r="PE32" t="str">
            <v>OK</v>
          </cell>
          <cell r="PF32">
            <v>10</v>
          </cell>
          <cell r="PG32">
            <v>4</v>
          </cell>
          <cell r="PH32">
            <v>4.2307692307692308</v>
          </cell>
          <cell r="PI32">
            <v>1.0919284281983381</v>
          </cell>
          <cell r="PJ32">
            <v>5.3226976589675692</v>
          </cell>
          <cell r="PK32">
            <v>3.1388408025708925</v>
          </cell>
          <cell r="PL32" t="str">
            <v>OK</v>
          </cell>
          <cell r="PM32">
            <v>3</v>
          </cell>
          <cell r="PN32">
            <v>4</v>
          </cell>
          <cell r="PO32">
            <v>7</v>
          </cell>
          <cell r="PP32">
            <v>7</v>
          </cell>
          <cell r="PQ32">
            <v>0</v>
          </cell>
          <cell r="PR32">
            <v>7</v>
          </cell>
          <cell r="PS32">
            <v>7</v>
          </cell>
          <cell r="PT32" t="str">
            <v>OK</v>
          </cell>
          <cell r="PU32">
            <v>11</v>
          </cell>
          <cell r="PV32">
            <v>14</v>
          </cell>
          <cell r="PW32">
            <v>15.615384615384615</v>
          </cell>
          <cell r="PX32">
            <v>3.4287622047045256</v>
          </cell>
          <cell r="PY32">
            <v>19.044146820089139</v>
          </cell>
          <cell r="PZ32">
            <v>12.186622410680089</v>
          </cell>
          <cell r="QA32" t="str">
            <v>OK</v>
          </cell>
          <cell r="QB32">
            <v>14</v>
          </cell>
          <cell r="QC32">
            <v>12</v>
          </cell>
          <cell r="QD32">
            <v>14.615384615384615</v>
          </cell>
          <cell r="QE32">
            <v>2.7245324228345873</v>
          </cell>
          <cell r="QF32">
            <v>17.339917038219202</v>
          </cell>
          <cell r="QG32">
            <v>11.890852192550028</v>
          </cell>
          <cell r="QH32" t="str">
            <v>OK</v>
          </cell>
          <cell r="QI32">
            <v>5</v>
          </cell>
          <cell r="QJ32">
            <v>5</v>
          </cell>
          <cell r="QK32">
            <v>6</v>
          </cell>
          <cell r="QL32">
            <v>1.0801234497346435</v>
          </cell>
          <cell r="QM32">
            <v>7.0801234497346437</v>
          </cell>
          <cell r="QN32">
            <v>4.9198765502653563</v>
          </cell>
          <cell r="QO32" t="str">
            <v>OK</v>
          </cell>
          <cell r="QP32">
            <v>5</v>
          </cell>
          <cell r="QQ32">
            <v>4.5384615384615383</v>
          </cell>
          <cell r="QR32">
            <v>3.6655009802068581</v>
          </cell>
          <cell r="QS32">
            <v>8.203962518668396</v>
          </cell>
          <cell r="QT32">
            <v>0.87296055825468022</v>
          </cell>
          <cell r="QU32" t="str">
            <v>OK</v>
          </cell>
          <cell r="QV32">
            <v>8</v>
          </cell>
          <cell r="QW32">
            <v>0</v>
          </cell>
          <cell r="QX32">
            <v>8</v>
          </cell>
          <cell r="QY32">
            <v>8</v>
          </cell>
          <cell r="QZ32">
            <v>0</v>
          </cell>
          <cell r="RA32">
            <v>8</v>
          </cell>
          <cell r="RB32">
            <v>8</v>
          </cell>
          <cell r="RC32" t="str">
            <v>OK</v>
          </cell>
          <cell r="RD32">
            <v>18</v>
          </cell>
          <cell r="RE32">
            <v>22</v>
          </cell>
          <cell r="RF32">
            <v>29.076923076923077</v>
          </cell>
          <cell r="RG32">
            <v>8.5971074443824627</v>
          </cell>
          <cell r="RH32">
            <v>37.674030521305539</v>
          </cell>
          <cell r="RI32">
            <v>20.479815632540614</v>
          </cell>
          <cell r="RJ32" t="str">
            <v>OK</v>
          </cell>
          <cell r="RK32">
            <v>3</v>
          </cell>
          <cell r="RL32">
            <v>1</v>
          </cell>
          <cell r="RM32">
            <v>4</v>
          </cell>
          <cell r="RN32">
            <v>7.615384615384615</v>
          </cell>
          <cell r="RO32">
            <v>5.7087427328391307</v>
          </cell>
          <cell r="RP32">
            <v>13.324127348223746</v>
          </cell>
          <cell r="RQ32">
            <v>1.9066418825454843</v>
          </cell>
          <cell r="RR32" t="str">
            <v>OK</v>
          </cell>
          <cell r="RS32">
            <v>1</v>
          </cell>
          <cell r="RT32">
            <v>1</v>
          </cell>
          <cell r="RU32">
            <v>0</v>
          </cell>
          <cell r="RV32">
            <v>1</v>
          </cell>
          <cell r="RW32">
            <v>1</v>
          </cell>
          <cell r="RX32" t="str">
            <v>OK</v>
          </cell>
          <cell r="RY32">
            <v>27</v>
          </cell>
          <cell r="RZ32">
            <v>10</v>
          </cell>
          <cell r="SA32">
            <v>11.461538461538462</v>
          </cell>
          <cell r="SB32">
            <v>1.265924208854585</v>
          </cell>
          <cell r="SC32">
            <v>12.727462670393047</v>
          </cell>
          <cell r="SD32">
            <v>10.195614252683876</v>
          </cell>
          <cell r="SE32" t="str">
            <v>Under</v>
          </cell>
          <cell r="SF32">
            <v>23</v>
          </cell>
          <cell r="SG32">
            <v>2</v>
          </cell>
          <cell r="SH32">
            <v>3</v>
          </cell>
          <cell r="SI32">
            <v>3</v>
          </cell>
          <cell r="SJ32">
            <v>0</v>
          </cell>
          <cell r="SK32">
            <v>28</v>
          </cell>
          <cell r="SL32">
            <v>33</v>
          </cell>
          <cell r="SM32">
            <v>36.769230769230766</v>
          </cell>
          <cell r="SN32">
            <v>11.240950776467901</v>
          </cell>
          <cell r="SO32">
            <v>48.010181545698671</v>
          </cell>
          <cell r="SP32">
            <v>25.528279992762865</v>
          </cell>
          <cell r="SQ32" t="str">
            <v>OK</v>
          </cell>
          <cell r="SR32">
            <v>43</v>
          </cell>
          <cell r="SS32">
            <v>1</v>
          </cell>
          <cell r="ST32">
            <v>0.84615384615384615</v>
          </cell>
          <cell r="SU32">
            <v>0.98709623358564913</v>
          </cell>
          <cell r="SV32">
            <v>1.8332500797394953</v>
          </cell>
          <cell r="SW32">
            <v>-0.14094238743180298</v>
          </cell>
          <cell r="SX32" t="str">
            <v>OK</v>
          </cell>
          <cell r="SY32">
            <v>59</v>
          </cell>
          <cell r="SZ32">
            <v>7</v>
          </cell>
          <cell r="TA32">
            <v>8</v>
          </cell>
          <cell r="TB32">
            <v>74</v>
          </cell>
          <cell r="TC32">
            <v>88.384615384615387</v>
          </cell>
          <cell r="TD32">
            <v>20.242440817658579</v>
          </cell>
          <cell r="TE32">
            <v>108.62705620227396</v>
          </cell>
          <cell r="TF32">
            <v>68.142174566956811</v>
          </cell>
          <cell r="TG32" t="str">
            <v>OK</v>
          </cell>
          <cell r="TH32">
            <v>75</v>
          </cell>
          <cell r="TI32">
            <v>5</v>
          </cell>
          <cell r="TJ32">
            <v>4.8461538461538458</v>
          </cell>
          <cell r="TK32">
            <v>0.55470019622522815</v>
          </cell>
          <cell r="TL32">
            <v>5.4008540423790743</v>
          </cell>
          <cell r="TM32">
            <v>4.2914536499286173</v>
          </cell>
          <cell r="TN32" t="str">
            <v>OK</v>
          </cell>
          <cell r="TO32">
            <v>21</v>
          </cell>
          <cell r="TP32">
            <v>2</v>
          </cell>
          <cell r="TQ32">
            <v>23</v>
          </cell>
          <cell r="TR32">
            <v>25.615384615384617</v>
          </cell>
          <cell r="TS32">
            <v>7.0301548292393239</v>
          </cell>
          <cell r="TT32">
            <v>32.645539444623942</v>
          </cell>
          <cell r="TU32">
            <v>18.585229786145291</v>
          </cell>
          <cell r="TV32" t="str">
            <v>OK</v>
          </cell>
          <cell r="TW32">
            <v>5</v>
          </cell>
          <cell r="TX32">
            <v>0</v>
          </cell>
          <cell r="TY32">
            <v>5</v>
          </cell>
          <cell r="TZ32">
            <v>5</v>
          </cell>
          <cell r="UA32">
            <v>0</v>
          </cell>
          <cell r="UB32">
            <v>5</v>
          </cell>
          <cell r="UC32">
            <v>5</v>
          </cell>
          <cell r="UD32" t="str">
            <v>OK</v>
          </cell>
          <cell r="UE32">
            <v>3</v>
          </cell>
          <cell r="UF32">
            <v>2</v>
          </cell>
          <cell r="UG32">
            <v>5</v>
          </cell>
          <cell r="UH32">
            <v>5</v>
          </cell>
          <cell r="UI32">
            <v>0</v>
          </cell>
          <cell r="UJ32">
            <v>5</v>
          </cell>
          <cell r="UK32">
            <v>5</v>
          </cell>
          <cell r="UL32" t="str">
            <v>OK</v>
          </cell>
          <cell r="UM32">
            <v>38</v>
          </cell>
          <cell r="UN32">
            <v>7</v>
          </cell>
          <cell r="UO32">
            <v>7</v>
          </cell>
          <cell r="UP32">
            <v>0</v>
          </cell>
          <cell r="UQ32">
            <v>7</v>
          </cell>
          <cell r="UR32">
            <v>7</v>
          </cell>
          <cell r="US32" t="str">
            <v>OK</v>
          </cell>
          <cell r="UT32">
            <v>7</v>
          </cell>
          <cell r="UU32">
            <v>61</v>
          </cell>
          <cell r="UV32">
            <v>71.07692307692308</v>
          </cell>
          <cell r="UW32">
            <v>10.873986837567436</v>
          </cell>
          <cell r="UX32">
            <v>81.950909914490524</v>
          </cell>
          <cell r="UY32">
            <v>60.202936239355644</v>
          </cell>
          <cell r="UZ32" t="str">
            <v>OK</v>
          </cell>
          <cell r="VA32">
            <v>52</v>
          </cell>
          <cell r="VB32">
            <v>59.615384615384613</v>
          </cell>
          <cell r="VC32">
            <v>10.332299369279337</v>
          </cell>
          <cell r="VD32">
            <v>69.947683984663954</v>
          </cell>
          <cell r="VE32">
            <v>49.283085246105273</v>
          </cell>
          <cell r="VF32" t="str">
            <v>OK</v>
          </cell>
          <cell r="VG32">
            <v>113</v>
          </cell>
          <cell r="VH32">
            <v>523</v>
          </cell>
          <cell r="VI32">
            <v>72</v>
          </cell>
          <cell r="VJ32">
            <v>0</v>
          </cell>
          <cell r="VK32">
            <v>72</v>
          </cell>
          <cell r="VL32">
            <v>81.615384615384613</v>
          </cell>
          <cell r="VM32">
            <v>11.948071403218604</v>
          </cell>
          <cell r="VN32">
            <v>93.563456018603219</v>
          </cell>
          <cell r="VO32">
            <v>69.667313212166007</v>
          </cell>
          <cell r="VP32" t="str">
            <v>OK</v>
          </cell>
          <cell r="VQ32">
            <v>72</v>
          </cell>
          <cell r="VR32">
            <v>56</v>
          </cell>
          <cell r="VS32">
            <v>0</v>
          </cell>
          <cell r="VT32">
            <v>56</v>
          </cell>
          <cell r="VU32">
            <v>68.15384615384616</v>
          </cell>
          <cell r="VV32">
            <v>12.772667131066456</v>
          </cell>
          <cell r="VW32">
            <v>80.926513284912616</v>
          </cell>
          <cell r="VX32">
            <v>55.381179022779705</v>
          </cell>
          <cell r="VY32" t="str">
            <v>OK</v>
          </cell>
          <cell r="VZ32">
            <v>56</v>
          </cell>
          <cell r="WA32">
            <v>225</v>
          </cell>
          <cell r="WB32">
            <v>0</v>
          </cell>
          <cell r="WC32">
            <v>225</v>
          </cell>
          <cell r="WD32">
            <v>228.07692307692307</v>
          </cell>
          <cell r="WE32">
            <v>78.765962973082011</v>
          </cell>
          <cell r="WF32">
            <v>306.84288605000506</v>
          </cell>
          <cell r="WG32">
            <v>149.31096010384107</v>
          </cell>
          <cell r="WH32" t="str">
            <v>OK</v>
          </cell>
          <cell r="WI32">
            <v>225</v>
          </cell>
          <cell r="WJ32">
            <v>25</v>
          </cell>
          <cell r="WK32">
            <v>0</v>
          </cell>
          <cell r="WL32">
            <v>25</v>
          </cell>
          <cell r="WM32">
            <v>28</v>
          </cell>
          <cell r="WN32">
            <v>8.0932070281193234</v>
          </cell>
          <cell r="WO32">
            <v>36.093207028119323</v>
          </cell>
          <cell r="WP32">
            <v>19.906792971880677</v>
          </cell>
          <cell r="WQ32" t="str">
            <v>OK</v>
          </cell>
          <cell r="WR32">
            <v>25</v>
          </cell>
          <cell r="WS32">
            <v>85</v>
          </cell>
          <cell r="WT32">
            <v>0</v>
          </cell>
          <cell r="WU32">
            <v>85</v>
          </cell>
          <cell r="WV32">
            <v>80.615384615384613</v>
          </cell>
          <cell r="WW32">
            <v>11.885134002459129</v>
          </cell>
          <cell r="WX32">
            <v>92.500518617843738</v>
          </cell>
          <cell r="WY32">
            <v>68.730250612925488</v>
          </cell>
          <cell r="WZ32" t="str">
            <v>OK</v>
          </cell>
          <cell r="XA32">
            <v>85</v>
          </cell>
          <cell r="XB32">
            <v>48</v>
          </cell>
          <cell r="XC32">
            <v>0</v>
          </cell>
          <cell r="XD32">
            <v>48</v>
          </cell>
          <cell r="XE32">
            <v>59.692307692307693</v>
          </cell>
          <cell r="XF32">
            <v>11.033166781607605</v>
          </cell>
          <cell r="XG32">
            <v>70.725474473915298</v>
          </cell>
          <cell r="XH32">
            <v>48.659140910700089</v>
          </cell>
          <cell r="XI32" t="str">
            <v>Under</v>
          </cell>
          <cell r="XJ32">
            <v>48</v>
          </cell>
          <cell r="XK32">
            <v>205</v>
          </cell>
          <cell r="XL32">
            <v>0</v>
          </cell>
          <cell r="XM32">
            <v>205</v>
          </cell>
          <cell r="XN32">
            <v>268</v>
          </cell>
          <cell r="XO32">
            <v>77.685262437607818</v>
          </cell>
          <cell r="XP32">
            <v>345.68526243760783</v>
          </cell>
          <cell r="XQ32">
            <v>190.31473756239217</v>
          </cell>
          <cell r="XR32" t="str">
            <v>OK</v>
          </cell>
          <cell r="XS32">
            <v>205</v>
          </cell>
          <cell r="XT32">
            <v>220</v>
          </cell>
          <cell r="XU32">
            <v>0</v>
          </cell>
          <cell r="XV32">
            <v>220</v>
          </cell>
          <cell r="XW32">
            <v>216.61538461538461</v>
          </cell>
          <cell r="XX32">
            <v>69.597100588001553</v>
          </cell>
          <cell r="XY32">
            <v>286.21248520338617</v>
          </cell>
          <cell r="XZ32">
            <v>147.01828402738306</v>
          </cell>
          <cell r="YA32" t="str">
            <v>OK</v>
          </cell>
          <cell r="YB32">
            <v>220</v>
          </cell>
          <cell r="YC32">
            <v>47</v>
          </cell>
          <cell r="YD32">
            <v>0</v>
          </cell>
          <cell r="YE32">
            <v>47</v>
          </cell>
          <cell r="YF32">
            <v>60.153846153846153</v>
          </cell>
          <cell r="YG32">
            <v>12.889570421120535</v>
          </cell>
          <cell r="YH32">
            <v>73.043416574966685</v>
          </cell>
          <cell r="YI32">
            <v>47.264275732725622</v>
          </cell>
          <cell r="YJ32" t="str">
            <v>Under</v>
          </cell>
          <cell r="YK32">
            <v>47</v>
          </cell>
          <cell r="YL32">
            <v>16</v>
          </cell>
          <cell r="YM32">
            <v>0</v>
          </cell>
          <cell r="YN32">
            <v>16</v>
          </cell>
          <cell r="YO32">
            <v>15.23076923076923</v>
          </cell>
          <cell r="YP32">
            <v>3.5155332965247768</v>
          </cell>
          <cell r="YQ32">
            <v>18.746302527294006</v>
          </cell>
          <cell r="YR32">
            <v>11.715235934244454</v>
          </cell>
          <cell r="YS32" t="str">
            <v>OK</v>
          </cell>
          <cell r="YT32">
            <v>16</v>
          </cell>
          <cell r="YU32">
            <v>60</v>
          </cell>
          <cell r="YV32">
            <v>0</v>
          </cell>
          <cell r="YW32">
            <v>60</v>
          </cell>
          <cell r="YX32">
            <v>85</v>
          </cell>
          <cell r="YY32">
            <v>22.293496809607955</v>
          </cell>
          <cell r="YZ32">
            <v>107.29349680960796</v>
          </cell>
          <cell r="ZA32">
            <v>62.706503190392041</v>
          </cell>
          <cell r="ZB32" t="str">
            <v>Under</v>
          </cell>
          <cell r="ZC32">
            <v>60</v>
          </cell>
          <cell r="ZD32">
            <v>30</v>
          </cell>
          <cell r="ZE32">
            <v>0</v>
          </cell>
          <cell r="ZF32">
            <v>30</v>
          </cell>
          <cell r="ZG32">
            <v>69.692307692307693</v>
          </cell>
          <cell r="ZH32">
            <v>18.825446499284851</v>
          </cell>
          <cell r="ZI32">
            <v>88.517754191592545</v>
          </cell>
          <cell r="ZJ32">
            <v>50.866861193022842</v>
          </cell>
          <cell r="ZK32" t="str">
            <v>Under</v>
          </cell>
          <cell r="ZL32">
            <v>30</v>
          </cell>
          <cell r="ZM32">
            <v>31</v>
          </cell>
          <cell r="ZN32">
            <v>0</v>
          </cell>
          <cell r="ZO32">
            <v>31</v>
          </cell>
          <cell r="ZP32">
            <v>36.53846153846154</v>
          </cell>
          <cell r="ZQ32">
            <v>10.405250154091961</v>
          </cell>
          <cell r="ZR32">
            <v>46.943711692553499</v>
          </cell>
          <cell r="ZS32">
            <v>26.133211384369581</v>
          </cell>
          <cell r="ZT32" t="str">
            <v>OK</v>
          </cell>
          <cell r="ZU32">
            <v>31</v>
          </cell>
          <cell r="ZV32">
            <v>7</v>
          </cell>
          <cell r="ZW32">
            <v>0</v>
          </cell>
          <cell r="ZX32">
            <v>7</v>
          </cell>
          <cell r="ZY32">
            <v>7.384615384615385</v>
          </cell>
          <cell r="ZZ32">
            <v>2.1031112483834336</v>
          </cell>
          <cell r="AAA32">
            <v>9.4877266329988181</v>
          </cell>
          <cell r="AAB32">
            <v>5.2815041362319519</v>
          </cell>
          <cell r="AAC32" t="str">
            <v>OK</v>
          </cell>
          <cell r="AAD32">
            <v>7</v>
          </cell>
          <cell r="AAE32">
            <v>31</v>
          </cell>
          <cell r="AAF32">
            <v>0</v>
          </cell>
          <cell r="AAG32">
            <v>31</v>
          </cell>
          <cell r="AAH32">
            <v>52.615384615384613</v>
          </cell>
          <cell r="AAI32">
            <v>15.207117092217386</v>
          </cell>
          <cell r="AAJ32">
            <v>67.822501707602001</v>
          </cell>
          <cell r="AAK32">
            <v>37.408267523167225</v>
          </cell>
          <cell r="AAL32" t="str">
            <v>Under</v>
          </cell>
          <cell r="AAM32">
            <v>31</v>
          </cell>
          <cell r="AAN32">
            <v>16</v>
          </cell>
          <cell r="AAO32">
            <v>12</v>
          </cell>
          <cell r="AAP32">
            <v>4.9665548085837798</v>
          </cell>
          <cell r="AAQ32">
            <v>16.96655480858378</v>
          </cell>
          <cell r="AAR32">
            <v>7.0334451914162202</v>
          </cell>
          <cell r="AAS32" t="str">
            <v>OK</v>
          </cell>
          <cell r="AAT32">
            <v>16</v>
          </cell>
          <cell r="AAU32">
            <v>1174</v>
          </cell>
          <cell r="AAV32">
            <v>2094</v>
          </cell>
          <cell r="AAW32">
            <v>1675.2</v>
          </cell>
          <cell r="AAX32">
            <v>0</v>
          </cell>
          <cell r="AAY32">
            <v>7</v>
          </cell>
          <cell r="AAZ32">
            <v>3</v>
          </cell>
          <cell r="ABA32">
            <v>2</v>
          </cell>
          <cell r="ABB32">
            <v>1</v>
          </cell>
          <cell r="ABC32">
            <v>1</v>
          </cell>
          <cell r="ABD32">
            <v>3</v>
          </cell>
          <cell r="ABE32">
            <v>1</v>
          </cell>
          <cell r="ABF32">
            <v>1</v>
          </cell>
          <cell r="ABG32">
            <v>1</v>
          </cell>
          <cell r="ABH32">
            <v>0</v>
          </cell>
          <cell r="ABI32">
            <v>20</v>
          </cell>
          <cell r="ABJ32">
            <v>0</v>
          </cell>
          <cell r="ABK32">
            <v>0</v>
          </cell>
          <cell r="ABL32">
            <v>0</v>
          </cell>
          <cell r="ABM32">
            <v>0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20</v>
          </cell>
          <cell r="ABX32">
            <v>205</v>
          </cell>
          <cell r="ABY32">
            <v>0</v>
          </cell>
          <cell r="ABZ32">
            <v>164</v>
          </cell>
          <cell r="ACA32">
            <v>-41</v>
          </cell>
          <cell r="ACB32">
            <v>0</v>
          </cell>
          <cell r="ACC32">
            <v>1224</v>
          </cell>
          <cell r="ACD32">
            <v>52</v>
          </cell>
          <cell r="ACE32">
            <v>979</v>
          </cell>
          <cell r="ACF32">
            <v>-245</v>
          </cell>
          <cell r="ACG32">
            <v>0</v>
          </cell>
          <cell r="ACH32">
            <v>63</v>
          </cell>
          <cell r="ACI32">
            <v>63</v>
          </cell>
          <cell r="ACJ32">
            <v>50</v>
          </cell>
          <cell r="ACK32">
            <v>-13</v>
          </cell>
          <cell r="ACL32">
            <v>0</v>
          </cell>
          <cell r="ACM32">
            <v>52</v>
          </cell>
          <cell r="ACN32">
            <v>63</v>
          </cell>
          <cell r="ACO32">
            <v>41</v>
          </cell>
          <cell r="ACP32">
            <v>-11</v>
          </cell>
          <cell r="ACQ32">
            <v>0</v>
          </cell>
          <cell r="ACR32">
            <v>22</v>
          </cell>
          <cell r="ACS32">
            <v>205</v>
          </cell>
          <cell r="ACT32">
            <v>18</v>
          </cell>
          <cell r="ACU32">
            <v>-4</v>
          </cell>
          <cell r="ACV32">
            <v>0</v>
          </cell>
          <cell r="ACW32">
            <v>4</v>
          </cell>
          <cell r="ACX32">
            <v>22</v>
          </cell>
          <cell r="ACY32">
            <v>3</v>
          </cell>
          <cell r="ACZ32">
            <v>-1</v>
          </cell>
          <cell r="ADA32">
            <v>0</v>
          </cell>
          <cell r="ADB32">
            <v>36</v>
          </cell>
          <cell r="ADC32">
            <v>25</v>
          </cell>
          <cell r="ADD32">
            <v>30</v>
          </cell>
          <cell r="ADE32">
            <v>-6</v>
          </cell>
          <cell r="ADF32">
            <v>0</v>
          </cell>
          <cell r="ADG32">
            <v>74</v>
          </cell>
          <cell r="ADH32">
            <v>166</v>
          </cell>
          <cell r="ADI32">
            <v>59</v>
          </cell>
          <cell r="ADJ32">
            <v>-15</v>
          </cell>
          <cell r="ADK32">
            <v>0</v>
          </cell>
          <cell r="ADL32">
            <v>8</v>
          </cell>
          <cell r="ADM32">
            <v>6</v>
          </cell>
          <cell r="ADN32">
            <v>4</v>
          </cell>
          <cell r="ADO32">
            <v>-4</v>
          </cell>
          <cell r="ADP32">
            <v>0</v>
          </cell>
          <cell r="ADQ32">
            <v>23</v>
          </cell>
          <cell r="ADR32">
            <v>74</v>
          </cell>
          <cell r="ADS32">
            <v>19</v>
          </cell>
          <cell r="ADT32">
            <v>-4</v>
          </cell>
          <cell r="ADU32">
            <v>0</v>
          </cell>
          <cell r="ADV32">
            <v>2</v>
          </cell>
          <cell r="ADW32">
            <v>10</v>
          </cell>
          <cell r="ADX32">
            <v>1</v>
          </cell>
          <cell r="ADY32">
            <v>-1</v>
          </cell>
          <cell r="ADZ32">
            <v>0</v>
          </cell>
          <cell r="AEA32">
            <v>3</v>
          </cell>
          <cell r="AEB32">
            <v>2</v>
          </cell>
          <cell r="AEC32">
            <v>2</v>
          </cell>
          <cell r="AED32">
            <v>-1</v>
          </cell>
          <cell r="AEE32">
            <v>0</v>
          </cell>
          <cell r="AEF32">
            <v>5</v>
          </cell>
          <cell r="AEG32">
            <v>3</v>
          </cell>
          <cell r="AEH32">
            <v>4</v>
          </cell>
          <cell r="AEI32">
            <v>-1</v>
          </cell>
          <cell r="AEJ32">
            <v>0</v>
          </cell>
          <cell r="AEK32">
            <v>10</v>
          </cell>
          <cell r="AEL32">
            <v>36</v>
          </cell>
          <cell r="AEM32">
            <v>36</v>
          </cell>
          <cell r="AEN32">
            <v>26</v>
          </cell>
          <cell r="AEO32">
            <v>0</v>
          </cell>
          <cell r="AEP32">
            <v>8</v>
          </cell>
          <cell r="AEQ32">
            <v>5</v>
          </cell>
          <cell r="AER32">
            <v>6</v>
          </cell>
          <cell r="AES32">
            <v>-2</v>
          </cell>
          <cell r="AET32">
            <v>0</v>
          </cell>
          <cell r="AEU32">
            <v>5</v>
          </cell>
          <cell r="AEV32">
            <v>7</v>
          </cell>
          <cell r="AEW32">
            <v>5</v>
          </cell>
          <cell r="AEX32">
            <v>0</v>
          </cell>
          <cell r="AEY32">
            <v>0</v>
          </cell>
          <cell r="AEZ32">
            <v>7</v>
          </cell>
          <cell r="AFA32">
            <v>8</v>
          </cell>
          <cell r="AFB32">
            <v>6</v>
          </cell>
          <cell r="AFC32">
            <v>-1</v>
          </cell>
          <cell r="AFD32">
            <v>0</v>
          </cell>
          <cell r="AFE32">
            <v>20</v>
          </cell>
          <cell r="AFF32">
            <v>5</v>
          </cell>
          <cell r="AFG32">
            <v>16</v>
          </cell>
          <cell r="AFH32">
            <v>-4</v>
          </cell>
          <cell r="AFI32">
            <v>0</v>
          </cell>
          <cell r="AFJ32">
            <v>7</v>
          </cell>
          <cell r="AFK32">
            <v>20</v>
          </cell>
          <cell r="AFL32">
            <v>6</v>
          </cell>
          <cell r="AFM32">
            <v>-1</v>
          </cell>
          <cell r="AFN32">
            <v>0</v>
          </cell>
          <cell r="AFO32">
            <v>1</v>
          </cell>
          <cell r="AFP32">
            <v>7</v>
          </cell>
          <cell r="AFQ32">
            <v>1</v>
          </cell>
          <cell r="AFR32">
            <v>0</v>
          </cell>
          <cell r="AFS32">
            <v>0</v>
          </cell>
          <cell r="AFT32">
            <v>15</v>
          </cell>
          <cell r="AFU32">
            <v>1</v>
          </cell>
          <cell r="AFV32">
            <v>10</v>
          </cell>
          <cell r="AFW32">
            <v>-5</v>
          </cell>
          <cell r="AFX32">
            <v>0</v>
          </cell>
          <cell r="AFY32">
            <v>7</v>
          </cell>
          <cell r="AFZ32">
            <v>1</v>
          </cell>
          <cell r="AGA32">
            <v>5</v>
          </cell>
          <cell r="AGB32">
            <v>-2</v>
          </cell>
          <cell r="AGC32">
            <v>0</v>
          </cell>
          <cell r="AGD32">
            <v>1</v>
          </cell>
          <cell r="AGE32">
            <v>6</v>
          </cell>
          <cell r="AGF32">
            <v>0</v>
          </cell>
          <cell r="AGG32">
            <v>-1</v>
          </cell>
          <cell r="AGH32">
            <v>0</v>
          </cell>
          <cell r="AGI32">
            <v>33</v>
          </cell>
          <cell r="AGJ32">
            <v>7</v>
          </cell>
          <cell r="AGK32">
            <v>26</v>
          </cell>
          <cell r="AGL32">
            <v>-7</v>
          </cell>
          <cell r="AGM32">
            <v>0</v>
          </cell>
          <cell r="AGN32">
            <v>52</v>
          </cell>
          <cell r="AGO32">
            <v>52</v>
          </cell>
          <cell r="AGP32">
            <v>0</v>
          </cell>
          <cell r="AGQ32">
            <v>0</v>
          </cell>
          <cell r="AGR32">
            <v>17</v>
          </cell>
          <cell r="AGS32">
            <v>17</v>
          </cell>
          <cell r="AGT32">
            <v>0</v>
          </cell>
          <cell r="AGU32">
            <v>0</v>
          </cell>
          <cell r="AGV32">
            <v>54</v>
          </cell>
          <cell r="AGW32">
            <v>54</v>
          </cell>
          <cell r="AGX32">
            <v>0</v>
          </cell>
          <cell r="AGY32">
            <v>0</v>
          </cell>
          <cell r="AGZ32">
            <v>45</v>
          </cell>
          <cell r="AHA32">
            <v>45</v>
          </cell>
          <cell r="AHB32">
            <v>0</v>
          </cell>
          <cell r="AHC32">
            <v>0</v>
          </cell>
          <cell r="AHD32">
            <v>46</v>
          </cell>
          <cell r="AHE32">
            <v>46</v>
          </cell>
          <cell r="AHF32">
            <v>0</v>
          </cell>
          <cell r="AHG32">
            <v>0</v>
          </cell>
          <cell r="AHH32">
            <v>5</v>
          </cell>
          <cell r="AHI32">
            <v>5</v>
          </cell>
          <cell r="AHJ32">
            <v>0</v>
          </cell>
          <cell r="AHK32">
            <v>0</v>
          </cell>
          <cell r="AHL32">
            <v>5</v>
          </cell>
          <cell r="AHM32">
            <v>5</v>
          </cell>
          <cell r="AHN32">
            <v>0</v>
          </cell>
          <cell r="AHO32">
            <v>0</v>
          </cell>
          <cell r="AHP32">
            <v>4</v>
          </cell>
          <cell r="AHQ32">
            <v>4</v>
          </cell>
          <cell r="AHR32">
            <v>0</v>
          </cell>
          <cell r="AHS32">
            <v>0</v>
          </cell>
          <cell r="AHT32">
            <v>5</v>
          </cell>
          <cell r="AHU32">
            <v>5</v>
          </cell>
          <cell r="AHV32">
            <v>0</v>
          </cell>
          <cell r="AHW32">
            <v>0</v>
          </cell>
          <cell r="AHX32">
            <v>12</v>
          </cell>
          <cell r="AHY32">
            <v>12</v>
          </cell>
          <cell r="AHZ32">
            <v>0</v>
          </cell>
          <cell r="AIA32">
            <v>0</v>
          </cell>
          <cell r="AIB32">
            <v>20</v>
          </cell>
          <cell r="AIC32">
            <v>20</v>
          </cell>
          <cell r="AID32">
            <v>0</v>
          </cell>
          <cell r="AIF32" t="str">
            <v>*</v>
          </cell>
          <cell r="AIG32">
            <v>16</v>
          </cell>
          <cell r="AIH32">
            <v>20</v>
          </cell>
          <cell r="AII32">
            <v>5</v>
          </cell>
          <cell r="AIJ32">
            <v>4</v>
          </cell>
          <cell r="AIK32">
            <v>0</v>
          </cell>
          <cell r="AIL32">
            <v>0</v>
          </cell>
          <cell r="AIM32">
            <v>4</v>
          </cell>
        </row>
        <row r="33">
          <cell r="B33" t="str">
            <v>รพศ.อุดรธานี</v>
          </cell>
          <cell r="C33">
            <v>8</v>
          </cell>
          <cell r="D33" t="str">
            <v>อุดรธานี</v>
          </cell>
          <cell r="E33">
            <v>10671</v>
          </cell>
          <cell r="F33" t="str">
            <v>โรงพยาบาลอุดรธานี</v>
          </cell>
          <cell r="G33" t="str">
            <v>A ใหญ่</v>
          </cell>
          <cell r="H33" t="str">
            <v>รพ.ระดับ A เตียง 700-1,000</v>
          </cell>
          <cell r="I33">
            <v>806</v>
          </cell>
          <cell r="J33">
            <v>921</v>
          </cell>
          <cell r="K33">
            <v>6</v>
          </cell>
          <cell r="L33">
            <v>776236</v>
          </cell>
          <cell r="M33">
            <v>361069</v>
          </cell>
          <cell r="N33">
            <v>0</v>
          </cell>
          <cell r="O33">
            <v>67847</v>
          </cell>
          <cell r="P33">
            <v>293222</v>
          </cell>
          <cell r="Q33">
            <v>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Over</v>
          </cell>
          <cell r="W33">
            <v>4</v>
          </cell>
          <cell r="X33">
            <v>3.3076923076923075</v>
          </cell>
          <cell r="Y33">
            <v>0.48038446141526181</v>
          </cell>
          <cell r="Z33">
            <v>3.7880767691075694</v>
          </cell>
          <cell r="AA33">
            <v>2.8273078462770456</v>
          </cell>
          <cell r="AB33" t="str">
            <v>Over</v>
          </cell>
          <cell r="AC33">
            <v>29</v>
          </cell>
          <cell r="AD33">
            <v>29.53846153846154</v>
          </cell>
          <cell r="AE33">
            <v>2.8756270219259603</v>
          </cell>
          <cell r="AF33">
            <v>32.414088560387498</v>
          </cell>
          <cell r="AG33">
            <v>26.662834516535579</v>
          </cell>
          <cell r="AH33" t="str">
            <v>OK</v>
          </cell>
          <cell r="AI33">
            <v>1</v>
          </cell>
          <cell r="AJ33">
            <v>1.0769230769230769</v>
          </cell>
          <cell r="AK33">
            <v>0.8623164985025763</v>
          </cell>
          <cell r="AL33">
            <v>1.9392395754256531</v>
          </cell>
          <cell r="AM33">
            <v>0.21460657842050057</v>
          </cell>
          <cell r="AN33" t="str">
            <v>OK</v>
          </cell>
          <cell r="AO33">
            <v>1</v>
          </cell>
          <cell r="AP33">
            <v>1.4615384615384615</v>
          </cell>
          <cell r="AQ33">
            <v>0.8770580193070292</v>
          </cell>
          <cell r="AR33">
            <v>2.3385964808454904</v>
          </cell>
          <cell r="AS33">
            <v>0.58448044223143225</v>
          </cell>
          <cell r="AT33" t="str">
            <v>OK</v>
          </cell>
          <cell r="AU33">
            <v>4</v>
          </cell>
          <cell r="AV33">
            <v>7</v>
          </cell>
          <cell r="AW33">
            <v>11</v>
          </cell>
          <cell r="AX33">
            <v>9.615384615384615</v>
          </cell>
          <cell r="AY33">
            <v>2.0631069425529684</v>
          </cell>
          <cell r="AZ33">
            <v>11.678491557937583</v>
          </cell>
          <cell r="BA33">
            <v>7.5522776728316465</v>
          </cell>
          <cell r="BB33" t="str">
            <v>OK</v>
          </cell>
          <cell r="BC33">
            <v>55</v>
          </cell>
          <cell r="BD33">
            <v>16</v>
          </cell>
          <cell r="BE33">
            <v>33</v>
          </cell>
          <cell r="BF33">
            <v>49</v>
          </cell>
          <cell r="BG33">
            <v>43.692307692307693</v>
          </cell>
          <cell r="BH33">
            <v>11.571405960272758</v>
          </cell>
          <cell r="BI33">
            <v>55.263713652580449</v>
          </cell>
          <cell r="BJ33">
            <v>32.120901732034937</v>
          </cell>
          <cell r="BK33" t="str">
            <v>OK</v>
          </cell>
          <cell r="BL33">
            <v>6</v>
          </cell>
          <cell r="BM33">
            <v>63</v>
          </cell>
          <cell r="BN33">
            <v>69</v>
          </cell>
          <cell r="BO33">
            <v>53.230769230769234</v>
          </cell>
          <cell r="BP33">
            <v>13.766831190424369</v>
          </cell>
          <cell r="BQ33">
            <v>66.997600421193596</v>
          </cell>
          <cell r="BR33">
            <v>39.463938040344864</v>
          </cell>
          <cell r="BS33" t="str">
            <v>Over</v>
          </cell>
          <cell r="BT33">
            <v>3</v>
          </cell>
          <cell r="BU33">
            <v>1.3846153846153846</v>
          </cell>
          <cell r="BV33">
            <v>0.76794764778830449</v>
          </cell>
          <cell r="BW33">
            <v>2.1525630324036893</v>
          </cell>
          <cell r="BX33">
            <v>0.61666773682708009</v>
          </cell>
          <cell r="BY33" t="str">
            <v>Over</v>
          </cell>
          <cell r="BZ33">
            <v>72</v>
          </cell>
          <cell r="CA33">
            <v>12</v>
          </cell>
          <cell r="CB33">
            <v>6</v>
          </cell>
          <cell r="CC33">
            <v>18</v>
          </cell>
          <cell r="CD33">
            <v>19.307692307692307</v>
          </cell>
          <cell r="CE33">
            <v>6.6756349933247954</v>
          </cell>
          <cell r="CF33">
            <v>25.983327301017102</v>
          </cell>
          <cell r="CG33">
            <v>12.632057314367511</v>
          </cell>
          <cell r="CH33" t="str">
            <v>OK</v>
          </cell>
          <cell r="CI33">
            <v>11</v>
          </cell>
          <cell r="CJ33">
            <v>33</v>
          </cell>
          <cell r="CK33">
            <v>44</v>
          </cell>
          <cell r="CL33">
            <v>7</v>
          </cell>
          <cell r="CM33">
            <v>14</v>
          </cell>
          <cell r="CN33">
            <v>21</v>
          </cell>
          <cell r="CO33">
            <v>65</v>
          </cell>
          <cell r="CP33">
            <v>58.46153846153846</v>
          </cell>
          <cell r="CQ33">
            <v>8.4322336366210706</v>
          </cell>
          <cell r="CR33">
            <v>66.893772098159531</v>
          </cell>
          <cell r="CS33">
            <v>50.029304824917389</v>
          </cell>
          <cell r="CT33" t="str">
            <v>OK</v>
          </cell>
          <cell r="CU33">
            <v>259</v>
          </cell>
          <cell r="CV33">
            <v>5</v>
          </cell>
          <cell r="CW33">
            <v>5</v>
          </cell>
          <cell r="CX33">
            <v>2</v>
          </cell>
          <cell r="CY33">
            <v>2</v>
          </cell>
          <cell r="CZ33">
            <v>2</v>
          </cell>
          <cell r="DA33">
            <v>4</v>
          </cell>
          <cell r="DB33">
            <v>1</v>
          </cell>
          <cell r="DC33">
            <v>11</v>
          </cell>
          <cell r="DD33">
            <v>0</v>
          </cell>
          <cell r="DE33">
            <v>36</v>
          </cell>
          <cell r="DF33">
            <v>29</v>
          </cell>
          <cell r="DG33">
            <v>10</v>
          </cell>
          <cell r="DH33">
            <v>0</v>
          </cell>
          <cell r="DI33">
            <v>2</v>
          </cell>
          <cell r="DJ33">
            <v>3</v>
          </cell>
          <cell r="DK33">
            <v>0</v>
          </cell>
          <cell r="DL33">
            <v>0</v>
          </cell>
          <cell r="DM33">
            <v>1</v>
          </cell>
          <cell r="DN33">
            <v>1</v>
          </cell>
          <cell r="DO33">
            <v>82</v>
          </cell>
          <cell r="DP33">
            <v>3</v>
          </cell>
          <cell r="DQ33">
            <v>2</v>
          </cell>
          <cell r="DR33">
            <v>5</v>
          </cell>
          <cell r="DS33">
            <v>1</v>
          </cell>
          <cell r="DT33">
            <v>2</v>
          </cell>
          <cell r="DU33">
            <v>3</v>
          </cell>
          <cell r="DV33">
            <v>3</v>
          </cell>
          <cell r="DW33">
            <v>2</v>
          </cell>
          <cell r="DX33">
            <v>1</v>
          </cell>
          <cell r="DY33">
            <v>6</v>
          </cell>
          <cell r="DZ33">
            <v>3</v>
          </cell>
          <cell r="EA33">
            <v>2</v>
          </cell>
          <cell r="EB33">
            <v>5</v>
          </cell>
          <cell r="EC33">
            <v>101</v>
          </cell>
          <cell r="ED33">
            <v>4</v>
          </cell>
          <cell r="EE33">
            <v>4</v>
          </cell>
          <cell r="EF33">
            <v>0</v>
          </cell>
          <cell r="EG33">
            <v>2</v>
          </cell>
          <cell r="EH33">
            <v>1</v>
          </cell>
          <cell r="EI33">
            <v>3</v>
          </cell>
          <cell r="EJ33">
            <v>1</v>
          </cell>
          <cell r="EK33">
            <v>2</v>
          </cell>
          <cell r="EL33">
            <v>3</v>
          </cell>
          <cell r="EM33">
            <v>1</v>
          </cell>
          <cell r="EN33">
            <v>1</v>
          </cell>
          <cell r="EO33">
            <v>3</v>
          </cell>
          <cell r="EP33">
            <v>5</v>
          </cell>
          <cell r="EQ33">
            <v>1</v>
          </cell>
          <cell r="ER33">
            <v>1</v>
          </cell>
          <cell r="ES33">
            <v>2</v>
          </cell>
          <cell r="ET33">
            <v>1</v>
          </cell>
          <cell r="EU33">
            <v>2</v>
          </cell>
          <cell r="EV33">
            <v>3</v>
          </cell>
          <cell r="EW33">
            <v>1</v>
          </cell>
          <cell r="EX33">
            <v>2</v>
          </cell>
          <cell r="EY33">
            <v>2</v>
          </cell>
          <cell r="EZ33">
            <v>5</v>
          </cell>
          <cell r="FA33">
            <v>21</v>
          </cell>
          <cell r="FB33">
            <v>0</v>
          </cell>
          <cell r="FC33">
            <v>18</v>
          </cell>
          <cell r="FD33">
            <v>0</v>
          </cell>
          <cell r="FE33">
            <v>18</v>
          </cell>
          <cell r="FF33">
            <v>12</v>
          </cell>
          <cell r="FG33">
            <v>0</v>
          </cell>
          <cell r="FH33">
            <v>12</v>
          </cell>
          <cell r="FI33">
            <v>7</v>
          </cell>
          <cell r="FJ33">
            <v>0</v>
          </cell>
          <cell r="FK33">
            <v>7</v>
          </cell>
          <cell r="FL33">
            <v>12</v>
          </cell>
          <cell r="FM33">
            <v>0</v>
          </cell>
          <cell r="FN33">
            <v>12</v>
          </cell>
          <cell r="FO33">
            <v>49</v>
          </cell>
          <cell r="FP33">
            <v>78</v>
          </cell>
          <cell r="FQ33">
            <v>36.106900000000003</v>
          </cell>
          <cell r="FR33">
            <v>47</v>
          </cell>
          <cell r="FS33">
            <v>42.153846153846153</v>
          </cell>
          <cell r="FT33">
            <v>17.232944001950422</v>
          </cell>
          <cell r="FU33">
            <v>59.386790155796575</v>
          </cell>
          <cell r="FV33">
            <v>24.920902151895731</v>
          </cell>
          <cell r="FW33" t="str">
            <v>OK</v>
          </cell>
          <cell r="FX33">
            <v>27.1388</v>
          </cell>
          <cell r="FY33">
            <v>79</v>
          </cell>
          <cell r="FZ33">
            <v>54.769230769230766</v>
          </cell>
          <cell r="GA33">
            <v>30.378594015506618</v>
          </cell>
          <cell r="GB33">
            <v>85.147824784737381</v>
          </cell>
          <cell r="GC33">
            <v>24.390636753724149</v>
          </cell>
          <cell r="GD33" t="str">
            <v>OK</v>
          </cell>
          <cell r="GE33">
            <v>191</v>
          </cell>
          <cell r="GF33">
            <v>14</v>
          </cell>
          <cell r="GG33">
            <v>13</v>
          </cell>
          <cell r="GH33">
            <v>1.9578900207451218</v>
          </cell>
          <cell r="GI33">
            <v>14.957890020745122</v>
          </cell>
          <cell r="GJ33">
            <v>11.042109979254878</v>
          </cell>
          <cell r="GK33" t="str">
            <v>OK</v>
          </cell>
          <cell r="GL33">
            <v>0</v>
          </cell>
          <cell r="GM33">
            <v>1</v>
          </cell>
          <cell r="GN33">
            <v>1.0801234497346435</v>
          </cell>
          <cell r="GO33">
            <v>2.0801234497346437</v>
          </cell>
          <cell r="GP33">
            <v>-8.012344973464347E-2</v>
          </cell>
          <cell r="GQ33" t="str">
            <v>OK</v>
          </cell>
          <cell r="GR33">
            <v>3</v>
          </cell>
          <cell r="GS33">
            <v>12</v>
          </cell>
          <cell r="GT33">
            <v>15</v>
          </cell>
          <cell r="GU33">
            <v>13.692307692307692</v>
          </cell>
          <cell r="GV33">
            <v>1.3155870289605438</v>
          </cell>
          <cell r="GW33">
            <v>15.007894721268235</v>
          </cell>
          <cell r="GX33">
            <v>12.376720663347148</v>
          </cell>
          <cell r="GY33" t="str">
            <v>OK</v>
          </cell>
          <cell r="GZ33">
            <v>1</v>
          </cell>
          <cell r="HA33">
            <v>1.3846153846153846</v>
          </cell>
          <cell r="HB33">
            <v>0.76794764778830449</v>
          </cell>
          <cell r="HC33">
            <v>2.1525630324036893</v>
          </cell>
          <cell r="HD33">
            <v>0.61666773682708009</v>
          </cell>
          <cell r="HE33" t="str">
            <v>OK</v>
          </cell>
          <cell r="HF33">
            <v>30</v>
          </cell>
          <cell r="HG33">
            <v>3</v>
          </cell>
          <cell r="HH33">
            <v>4.1538461538461542</v>
          </cell>
          <cell r="HI33">
            <v>2.9395621512438956</v>
          </cell>
          <cell r="HJ33">
            <v>7.0934083050900494</v>
          </cell>
          <cell r="HK33">
            <v>1.2142840026022585</v>
          </cell>
          <cell r="HL33" t="str">
            <v>OK</v>
          </cell>
          <cell r="HM33">
            <v>1</v>
          </cell>
          <cell r="HN33">
            <v>14</v>
          </cell>
          <cell r="HO33">
            <v>15</v>
          </cell>
          <cell r="HP33">
            <v>10.76923076923077</v>
          </cell>
          <cell r="HQ33">
            <v>5.340940088190564</v>
          </cell>
          <cell r="HR33">
            <v>16.110170857421334</v>
          </cell>
          <cell r="HS33">
            <v>5.4282906810402061</v>
          </cell>
          <cell r="HT33" t="str">
            <v>OK</v>
          </cell>
          <cell r="HU33">
            <v>8</v>
          </cell>
          <cell r="HV33">
            <v>10.692307692307692</v>
          </cell>
          <cell r="HW33">
            <v>5.8078196623835723</v>
          </cell>
          <cell r="HX33">
            <v>16.500127354691266</v>
          </cell>
          <cell r="HY33">
            <v>4.8844880299241193</v>
          </cell>
          <cell r="HZ33" t="str">
            <v>OK</v>
          </cell>
          <cell r="IA33">
            <v>26</v>
          </cell>
          <cell r="IB33">
            <v>25.874533333333332</v>
          </cell>
          <cell r="IC33">
            <v>5</v>
          </cell>
          <cell r="ID33">
            <v>3</v>
          </cell>
          <cell r="IE33">
            <v>1.2247448713915889</v>
          </cell>
          <cell r="IF33">
            <v>4.2247448713915894</v>
          </cell>
          <cell r="IG33">
            <v>1.7752551286084111</v>
          </cell>
          <cell r="IH33" t="str">
            <v>Over</v>
          </cell>
          <cell r="II33">
            <v>0</v>
          </cell>
          <cell r="IJ33">
            <v>0.69230769230769229</v>
          </cell>
          <cell r="IK33">
            <v>0.63042517195611525</v>
          </cell>
          <cell r="IL33">
            <v>1.3227328642638074</v>
          </cell>
          <cell r="IM33">
            <v>6.1882520351577042E-2</v>
          </cell>
          <cell r="IN33" t="str">
            <v>Under</v>
          </cell>
          <cell r="IO33">
            <v>0</v>
          </cell>
          <cell r="IP33">
            <v>0.53846153846153844</v>
          </cell>
          <cell r="IQ33">
            <v>0.77625002580618474</v>
          </cell>
          <cell r="IR33">
            <v>1.3147115642677232</v>
          </cell>
          <cell r="IS33">
            <v>-0.2377884873446463</v>
          </cell>
          <cell r="IT33" t="str">
            <v>OK</v>
          </cell>
          <cell r="IU33">
            <v>5</v>
          </cell>
          <cell r="IV33">
            <v>2</v>
          </cell>
          <cell r="IW33">
            <v>2.8461538461538463</v>
          </cell>
          <cell r="IX33">
            <v>0.98709623358564913</v>
          </cell>
          <cell r="IY33">
            <v>3.8332500797394955</v>
          </cell>
          <cell r="IZ33">
            <v>1.859057612568197</v>
          </cell>
          <cell r="JA33" t="str">
            <v>OK</v>
          </cell>
          <cell r="JB33">
            <v>1</v>
          </cell>
          <cell r="JC33">
            <v>1</v>
          </cell>
          <cell r="JD33">
            <v>0</v>
          </cell>
          <cell r="JE33">
            <v>1</v>
          </cell>
          <cell r="JF33">
            <v>1</v>
          </cell>
          <cell r="JG33" t="str">
            <v>OK</v>
          </cell>
          <cell r="JH33">
            <v>1</v>
          </cell>
          <cell r="JI33">
            <v>6</v>
          </cell>
          <cell r="JJ33">
            <v>7</v>
          </cell>
          <cell r="JK33">
            <v>7</v>
          </cell>
          <cell r="JL33">
            <v>0</v>
          </cell>
          <cell r="JM33">
            <v>7</v>
          </cell>
          <cell r="JN33">
            <v>7</v>
          </cell>
          <cell r="JO33" t="str">
            <v>OK</v>
          </cell>
          <cell r="JP33">
            <v>4</v>
          </cell>
          <cell r="JQ33">
            <v>2.4615384615384617</v>
          </cell>
          <cell r="JR33">
            <v>1.1266014242982161</v>
          </cell>
          <cell r="JS33">
            <v>3.5881398858366778</v>
          </cell>
          <cell r="JT33">
            <v>1.3349370372402456</v>
          </cell>
          <cell r="JU33" t="str">
            <v>Over</v>
          </cell>
          <cell r="JV33">
            <v>2</v>
          </cell>
          <cell r="JW33">
            <v>0.61538461538461542</v>
          </cell>
          <cell r="JX33">
            <v>0.76794764778830449</v>
          </cell>
          <cell r="JY33">
            <v>1.3833322631729199</v>
          </cell>
          <cell r="JZ33">
            <v>-0.15256303240368907</v>
          </cell>
          <cell r="KA33" t="str">
            <v>Over</v>
          </cell>
          <cell r="KB33">
            <v>2</v>
          </cell>
          <cell r="KC33">
            <v>3</v>
          </cell>
          <cell r="KD33">
            <v>5</v>
          </cell>
          <cell r="KE33">
            <v>4.615384615384615</v>
          </cell>
          <cell r="KF33">
            <v>0.8697184926229049</v>
          </cell>
          <cell r="KG33">
            <v>5.4851031080075199</v>
          </cell>
          <cell r="KH33">
            <v>3.7456661227617101</v>
          </cell>
          <cell r="KI33" t="str">
            <v>OK</v>
          </cell>
          <cell r="KJ33">
            <v>21</v>
          </cell>
          <cell r="KK33">
            <v>1</v>
          </cell>
          <cell r="KL33">
            <v>1.5384615384615385</v>
          </cell>
          <cell r="KM33">
            <v>0.66022529177352474</v>
          </cell>
          <cell r="KN33">
            <v>2.1986868302350633</v>
          </cell>
          <cell r="KO33">
            <v>0.87823624668801381</v>
          </cell>
          <cell r="KP33" t="str">
            <v>OK</v>
          </cell>
          <cell r="KQ33">
            <v>2</v>
          </cell>
          <cell r="KR33">
            <v>2.5384615384615383</v>
          </cell>
          <cell r="KS33">
            <v>1.1266014242982161</v>
          </cell>
          <cell r="KT33">
            <v>3.6650629627597544</v>
          </cell>
          <cell r="KU33">
            <v>1.4118601141633222</v>
          </cell>
          <cell r="KV33" t="str">
            <v>OK</v>
          </cell>
          <cell r="KW33">
            <v>3</v>
          </cell>
          <cell r="KX33">
            <v>2.3076923076923075</v>
          </cell>
          <cell r="KY33">
            <v>1.0315534712764842</v>
          </cell>
          <cell r="KZ33">
            <v>3.3392457789687917</v>
          </cell>
          <cell r="LA33">
            <v>1.2761388364158233</v>
          </cell>
          <cell r="LB33" t="str">
            <v>OK</v>
          </cell>
          <cell r="LC33">
            <v>1</v>
          </cell>
          <cell r="LD33">
            <v>0.84615384615384615</v>
          </cell>
          <cell r="LE33">
            <v>0.89871703427291705</v>
          </cell>
          <cell r="LF33">
            <v>1.7448708804267632</v>
          </cell>
          <cell r="LG33">
            <v>-5.2563188119070903E-2</v>
          </cell>
          <cell r="LH33" t="str">
            <v>OK</v>
          </cell>
          <cell r="LI33">
            <v>7</v>
          </cell>
          <cell r="LJ33">
            <v>89</v>
          </cell>
          <cell r="LK33">
            <v>10</v>
          </cell>
          <cell r="LL33">
            <v>9.9230769230769234</v>
          </cell>
          <cell r="LM33">
            <v>1.4411533842457835</v>
          </cell>
          <cell r="LN33">
            <v>11.364230307322707</v>
          </cell>
          <cell r="LO33">
            <v>8.4819235388311398</v>
          </cell>
          <cell r="LP33" t="str">
            <v>OK</v>
          </cell>
          <cell r="LQ33">
            <v>4</v>
          </cell>
          <cell r="LR33">
            <v>16</v>
          </cell>
          <cell r="LS33">
            <v>0</v>
          </cell>
          <cell r="LT33">
            <v>20</v>
          </cell>
          <cell r="LU33">
            <v>20</v>
          </cell>
          <cell r="LV33">
            <v>0</v>
          </cell>
          <cell r="LW33">
            <v>20</v>
          </cell>
          <cell r="LX33">
            <v>20</v>
          </cell>
          <cell r="LY33" t="str">
            <v>OK</v>
          </cell>
          <cell r="LZ33">
            <v>30</v>
          </cell>
          <cell r="MA33">
            <v>68</v>
          </cell>
          <cell r="MB33">
            <v>48.153846153846153</v>
          </cell>
          <cell r="MC33">
            <v>10.738141939259901</v>
          </cell>
          <cell r="MD33">
            <v>58.89198809310605</v>
          </cell>
          <cell r="ME33">
            <v>37.415704214586256</v>
          </cell>
          <cell r="MF33" t="str">
            <v>Over</v>
          </cell>
          <cell r="MG33">
            <v>8</v>
          </cell>
          <cell r="MH33">
            <v>3.4615384615384617</v>
          </cell>
          <cell r="MI33">
            <v>2.9330128030003726</v>
          </cell>
          <cell r="MJ33">
            <v>6.3945512645388343</v>
          </cell>
          <cell r="MK33">
            <v>0.52852565853808908</v>
          </cell>
          <cell r="ML33" t="str">
            <v>Over</v>
          </cell>
          <cell r="MM33">
            <v>76</v>
          </cell>
          <cell r="MN33">
            <v>38</v>
          </cell>
          <cell r="MO33">
            <v>39.307692307692307</v>
          </cell>
          <cell r="MP33">
            <v>8.6157280151342537</v>
          </cell>
          <cell r="MQ33">
            <v>47.923420322826559</v>
          </cell>
          <cell r="MR33">
            <v>30.691964292558055</v>
          </cell>
          <cell r="MS33" t="str">
            <v>OK</v>
          </cell>
          <cell r="MT33">
            <v>1</v>
          </cell>
          <cell r="MU33">
            <v>3.4615384615384617</v>
          </cell>
          <cell r="MV33">
            <v>3.3320510354080866</v>
          </cell>
          <cell r="MW33">
            <v>6.7935894969465487</v>
          </cell>
          <cell r="MX33">
            <v>0.12948742613037512</v>
          </cell>
          <cell r="MY33" t="str">
            <v>OK</v>
          </cell>
          <cell r="MZ33">
            <v>39</v>
          </cell>
          <cell r="NA33">
            <v>20</v>
          </cell>
          <cell r="NB33">
            <v>14.692307692307692</v>
          </cell>
          <cell r="NC33">
            <v>3.9239566635522252</v>
          </cell>
          <cell r="ND33">
            <v>18.616264355859919</v>
          </cell>
          <cell r="NE33">
            <v>10.768351028755466</v>
          </cell>
          <cell r="NF33" t="str">
            <v>Over</v>
          </cell>
          <cell r="NG33">
            <v>20</v>
          </cell>
          <cell r="NH33">
            <v>25</v>
          </cell>
          <cell r="NI33">
            <v>25.692307692307693</v>
          </cell>
          <cell r="NJ33">
            <v>8.2095941371931342</v>
          </cell>
          <cell r="NK33">
            <v>33.901901829500829</v>
          </cell>
          <cell r="NL33">
            <v>17.482713555114557</v>
          </cell>
          <cell r="NM33" t="str">
            <v>OK</v>
          </cell>
          <cell r="NN33">
            <v>25</v>
          </cell>
          <cell r="NO33">
            <v>3</v>
          </cell>
          <cell r="NP33">
            <v>2.8461538461538463</v>
          </cell>
          <cell r="NQ33">
            <v>0.68873723172119461</v>
          </cell>
          <cell r="NR33">
            <v>3.5348910778750406</v>
          </cell>
          <cell r="NS33">
            <v>2.1574166144326519</v>
          </cell>
          <cell r="NT33" t="str">
            <v>OK</v>
          </cell>
          <cell r="NU33">
            <v>1</v>
          </cell>
          <cell r="NV33">
            <v>1</v>
          </cell>
          <cell r="NW33">
            <v>0</v>
          </cell>
          <cell r="NX33">
            <v>1</v>
          </cell>
          <cell r="NY33">
            <v>1</v>
          </cell>
          <cell r="NZ33" t="str">
            <v>OK</v>
          </cell>
          <cell r="OA33">
            <v>4</v>
          </cell>
          <cell r="OB33">
            <v>10</v>
          </cell>
          <cell r="OC33">
            <v>8.5384615384615383</v>
          </cell>
          <cell r="OD33">
            <v>2.221687969967304</v>
          </cell>
          <cell r="OE33">
            <v>10.760149508428842</v>
          </cell>
          <cell r="OF33">
            <v>6.3167735684942343</v>
          </cell>
          <cell r="OG33" t="str">
            <v>OK</v>
          </cell>
          <cell r="OH33">
            <v>10</v>
          </cell>
          <cell r="OI33">
            <v>5</v>
          </cell>
          <cell r="OJ33">
            <v>6.1538461538461542</v>
          </cell>
          <cell r="OK33">
            <v>1.7246329970051522</v>
          </cell>
          <cell r="OL33">
            <v>7.8784791508513061</v>
          </cell>
          <cell r="OM33">
            <v>4.4292131568410023</v>
          </cell>
          <cell r="ON33" t="str">
            <v>OK</v>
          </cell>
          <cell r="OO33">
            <v>7</v>
          </cell>
          <cell r="OP33">
            <v>0</v>
          </cell>
          <cell r="OQ33">
            <v>7</v>
          </cell>
          <cell r="OR33">
            <v>7</v>
          </cell>
          <cell r="OS33">
            <v>0</v>
          </cell>
          <cell r="OT33">
            <v>7</v>
          </cell>
          <cell r="OU33">
            <v>7</v>
          </cell>
          <cell r="OV33" t="str">
            <v>OK</v>
          </cell>
          <cell r="OW33">
            <v>12</v>
          </cell>
          <cell r="OX33">
            <v>9</v>
          </cell>
          <cell r="OY33">
            <v>3</v>
          </cell>
          <cell r="OZ33">
            <v>12</v>
          </cell>
          <cell r="PA33">
            <v>11.153846153846153</v>
          </cell>
          <cell r="PB33">
            <v>2.9110752265029101</v>
          </cell>
          <cell r="PC33">
            <v>14.064921380349062</v>
          </cell>
          <cell r="PD33">
            <v>8.2427709273432441</v>
          </cell>
          <cell r="PE33" t="str">
            <v>OK</v>
          </cell>
          <cell r="PF33">
            <v>12</v>
          </cell>
          <cell r="PG33">
            <v>5</v>
          </cell>
          <cell r="PH33">
            <v>4.2307692307692308</v>
          </cell>
          <cell r="PI33">
            <v>1.0919284281983381</v>
          </cell>
          <cell r="PJ33">
            <v>5.3226976589675692</v>
          </cell>
          <cell r="PK33">
            <v>3.1388408025708925</v>
          </cell>
          <cell r="PL33" t="str">
            <v>OK</v>
          </cell>
          <cell r="PM33">
            <v>3</v>
          </cell>
          <cell r="PN33">
            <v>4</v>
          </cell>
          <cell r="PO33">
            <v>7</v>
          </cell>
          <cell r="PP33">
            <v>7</v>
          </cell>
          <cell r="PQ33">
            <v>0</v>
          </cell>
          <cell r="PR33">
            <v>7</v>
          </cell>
          <cell r="PS33">
            <v>7</v>
          </cell>
          <cell r="PT33" t="str">
            <v>OK</v>
          </cell>
          <cell r="PU33">
            <v>12</v>
          </cell>
          <cell r="PV33">
            <v>15</v>
          </cell>
          <cell r="PW33">
            <v>15.615384615384615</v>
          </cell>
          <cell r="PX33">
            <v>3.4287622047045256</v>
          </cell>
          <cell r="PY33">
            <v>19.044146820089139</v>
          </cell>
          <cell r="PZ33">
            <v>12.186622410680089</v>
          </cell>
          <cell r="QA33" t="str">
            <v>OK</v>
          </cell>
          <cell r="QB33">
            <v>15</v>
          </cell>
          <cell r="QC33">
            <v>19</v>
          </cell>
          <cell r="QD33">
            <v>14.615384615384615</v>
          </cell>
          <cell r="QE33">
            <v>2.7245324228345873</v>
          </cell>
          <cell r="QF33">
            <v>17.339917038219202</v>
          </cell>
          <cell r="QG33">
            <v>11.890852192550028</v>
          </cell>
          <cell r="QH33" t="str">
            <v>Over</v>
          </cell>
          <cell r="QI33">
            <v>8</v>
          </cell>
          <cell r="QJ33">
            <v>8</v>
          </cell>
          <cell r="QK33">
            <v>6</v>
          </cell>
          <cell r="QL33">
            <v>1.0801234497346435</v>
          </cell>
          <cell r="QM33">
            <v>7.0801234497346437</v>
          </cell>
          <cell r="QN33">
            <v>4.9198765502653563</v>
          </cell>
          <cell r="QO33" t="str">
            <v>Over</v>
          </cell>
          <cell r="QP33">
            <v>1</v>
          </cell>
          <cell r="QQ33">
            <v>4.5384615384615383</v>
          </cell>
          <cell r="QR33">
            <v>3.6655009802068581</v>
          </cell>
          <cell r="QS33">
            <v>8.203962518668396</v>
          </cell>
          <cell r="QT33">
            <v>0.87296055825468022</v>
          </cell>
          <cell r="QU33" t="str">
            <v>OK</v>
          </cell>
          <cell r="QV33">
            <v>8</v>
          </cell>
          <cell r="QW33">
            <v>0</v>
          </cell>
          <cell r="QX33">
            <v>8</v>
          </cell>
          <cell r="QY33">
            <v>8</v>
          </cell>
          <cell r="QZ33">
            <v>0</v>
          </cell>
          <cell r="RA33">
            <v>8</v>
          </cell>
          <cell r="RB33">
            <v>8</v>
          </cell>
          <cell r="RC33" t="str">
            <v>OK</v>
          </cell>
          <cell r="RD33">
            <v>17</v>
          </cell>
          <cell r="RE33">
            <v>27</v>
          </cell>
          <cell r="RF33">
            <v>29.076923076923077</v>
          </cell>
          <cell r="RG33">
            <v>8.5971074443824627</v>
          </cell>
          <cell r="RH33">
            <v>37.674030521305539</v>
          </cell>
          <cell r="RI33">
            <v>20.479815632540614</v>
          </cell>
          <cell r="RJ33" t="str">
            <v>OK</v>
          </cell>
          <cell r="RK33">
            <v>5</v>
          </cell>
          <cell r="RL33">
            <v>0</v>
          </cell>
          <cell r="RM33">
            <v>5</v>
          </cell>
          <cell r="RN33">
            <v>7.615384615384615</v>
          </cell>
          <cell r="RO33">
            <v>5.7087427328391307</v>
          </cell>
          <cell r="RP33">
            <v>13.324127348223746</v>
          </cell>
          <cell r="RQ33">
            <v>1.9066418825454843</v>
          </cell>
          <cell r="RR33" t="str">
            <v>OK</v>
          </cell>
          <cell r="RS33">
            <v>1</v>
          </cell>
          <cell r="RT33">
            <v>1</v>
          </cell>
          <cell r="RU33">
            <v>0</v>
          </cell>
          <cell r="RV33">
            <v>1</v>
          </cell>
          <cell r="RW33">
            <v>1</v>
          </cell>
          <cell r="RX33" t="str">
            <v>OK</v>
          </cell>
          <cell r="RY33">
            <v>33</v>
          </cell>
          <cell r="RZ33">
            <v>10</v>
          </cell>
          <cell r="SA33">
            <v>11.461538461538462</v>
          </cell>
          <cell r="SB33">
            <v>1.265924208854585</v>
          </cell>
          <cell r="SC33">
            <v>12.727462670393047</v>
          </cell>
          <cell r="SD33">
            <v>10.195614252683876</v>
          </cell>
          <cell r="SE33" t="str">
            <v>Under</v>
          </cell>
          <cell r="SF33">
            <v>15</v>
          </cell>
          <cell r="SG33">
            <v>8</v>
          </cell>
          <cell r="SH33">
            <v>0</v>
          </cell>
          <cell r="SI33">
            <v>0</v>
          </cell>
          <cell r="SJ33">
            <v>0</v>
          </cell>
          <cell r="SK33">
            <v>23</v>
          </cell>
          <cell r="SL33">
            <v>31</v>
          </cell>
          <cell r="SM33">
            <v>36.769230769230766</v>
          </cell>
          <cell r="SN33">
            <v>11.240950776467901</v>
          </cell>
          <cell r="SO33">
            <v>48.010181545698671</v>
          </cell>
          <cell r="SP33">
            <v>25.528279992762865</v>
          </cell>
          <cell r="SQ33" t="str">
            <v>OK</v>
          </cell>
          <cell r="SR33">
            <v>41</v>
          </cell>
          <cell r="SS33">
            <v>1</v>
          </cell>
          <cell r="ST33">
            <v>0.84615384615384615</v>
          </cell>
          <cell r="SU33">
            <v>0.98709623358564913</v>
          </cell>
          <cell r="SV33">
            <v>1.8332500797394953</v>
          </cell>
          <cell r="SW33">
            <v>-0.14094238743180298</v>
          </cell>
          <cell r="SX33" t="str">
            <v>OK</v>
          </cell>
          <cell r="SY33">
            <v>65</v>
          </cell>
          <cell r="SZ33">
            <v>25</v>
          </cell>
          <cell r="TA33">
            <v>6</v>
          </cell>
          <cell r="TB33">
            <v>96</v>
          </cell>
          <cell r="TC33">
            <v>88.384615384615387</v>
          </cell>
          <cell r="TD33">
            <v>20.242440817658579</v>
          </cell>
          <cell r="TE33">
            <v>108.62705620227396</v>
          </cell>
          <cell r="TF33">
            <v>68.142174566956811</v>
          </cell>
          <cell r="TG33" t="str">
            <v>OK</v>
          </cell>
          <cell r="TH33">
            <v>97</v>
          </cell>
          <cell r="TI33">
            <v>5</v>
          </cell>
          <cell r="TJ33">
            <v>4.8461538461538458</v>
          </cell>
          <cell r="TK33">
            <v>0.55470019622522815</v>
          </cell>
          <cell r="TL33">
            <v>5.4008540423790743</v>
          </cell>
          <cell r="TM33">
            <v>4.2914536499286173</v>
          </cell>
          <cell r="TN33" t="str">
            <v>OK</v>
          </cell>
          <cell r="TO33">
            <v>30</v>
          </cell>
          <cell r="TP33">
            <v>9</v>
          </cell>
          <cell r="TQ33">
            <v>39</v>
          </cell>
          <cell r="TR33">
            <v>25.615384615384617</v>
          </cell>
          <cell r="TS33">
            <v>7.0301548292393239</v>
          </cell>
          <cell r="TT33">
            <v>32.645539444623942</v>
          </cell>
          <cell r="TU33">
            <v>18.585229786145291</v>
          </cell>
          <cell r="TV33" t="str">
            <v>Over</v>
          </cell>
          <cell r="TW33">
            <v>5</v>
          </cell>
          <cell r="TX33">
            <v>0</v>
          </cell>
          <cell r="TY33">
            <v>5</v>
          </cell>
          <cell r="TZ33">
            <v>5</v>
          </cell>
          <cell r="UA33">
            <v>0</v>
          </cell>
          <cell r="UB33">
            <v>5</v>
          </cell>
          <cell r="UC33">
            <v>5</v>
          </cell>
          <cell r="UD33" t="str">
            <v>OK</v>
          </cell>
          <cell r="UE33">
            <v>3</v>
          </cell>
          <cell r="UF33">
            <v>2</v>
          </cell>
          <cell r="UG33">
            <v>5</v>
          </cell>
          <cell r="UH33">
            <v>5</v>
          </cell>
          <cell r="UI33">
            <v>0</v>
          </cell>
          <cell r="UJ33">
            <v>5</v>
          </cell>
          <cell r="UK33">
            <v>5</v>
          </cell>
          <cell r="UL33" t="str">
            <v>OK</v>
          </cell>
          <cell r="UM33">
            <v>54</v>
          </cell>
          <cell r="UN33">
            <v>7</v>
          </cell>
          <cell r="UO33">
            <v>7</v>
          </cell>
          <cell r="UP33">
            <v>0</v>
          </cell>
          <cell r="UQ33">
            <v>7</v>
          </cell>
          <cell r="UR33">
            <v>7</v>
          </cell>
          <cell r="US33" t="str">
            <v>OK</v>
          </cell>
          <cell r="UT33">
            <v>7</v>
          </cell>
          <cell r="UU33">
            <v>79</v>
          </cell>
          <cell r="UV33">
            <v>71.07692307692308</v>
          </cell>
          <cell r="UW33">
            <v>10.873986837567436</v>
          </cell>
          <cell r="UX33">
            <v>81.950909914490524</v>
          </cell>
          <cell r="UY33">
            <v>60.202936239355644</v>
          </cell>
          <cell r="UZ33" t="str">
            <v>OK</v>
          </cell>
          <cell r="VA33">
            <v>63</v>
          </cell>
          <cell r="VB33">
            <v>59.615384615384613</v>
          </cell>
          <cell r="VC33">
            <v>10.332299369279337</v>
          </cell>
          <cell r="VD33">
            <v>69.947683984663954</v>
          </cell>
          <cell r="VE33">
            <v>49.283085246105273</v>
          </cell>
          <cell r="VF33" t="str">
            <v>OK</v>
          </cell>
          <cell r="VG33">
            <v>142</v>
          </cell>
          <cell r="VH33">
            <v>654</v>
          </cell>
          <cell r="VI33">
            <v>83</v>
          </cell>
          <cell r="VJ33">
            <v>1</v>
          </cell>
          <cell r="VK33">
            <v>84</v>
          </cell>
          <cell r="VL33">
            <v>81.615384615384613</v>
          </cell>
          <cell r="VM33">
            <v>11.948071403218604</v>
          </cell>
          <cell r="VN33">
            <v>93.563456018603219</v>
          </cell>
          <cell r="VO33">
            <v>69.667313212166007</v>
          </cell>
          <cell r="VP33" t="str">
            <v>OK</v>
          </cell>
          <cell r="VQ33">
            <v>84</v>
          </cell>
          <cell r="VR33">
            <v>57</v>
          </cell>
          <cell r="VS33">
            <v>1</v>
          </cell>
          <cell r="VT33">
            <v>58</v>
          </cell>
          <cell r="VU33">
            <v>68.15384615384616</v>
          </cell>
          <cell r="VV33">
            <v>12.772667131066456</v>
          </cell>
          <cell r="VW33">
            <v>80.926513284912616</v>
          </cell>
          <cell r="VX33">
            <v>55.381179022779705</v>
          </cell>
          <cell r="VY33" t="str">
            <v>OK</v>
          </cell>
          <cell r="VZ33">
            <v>58</v>
          </cell>
          <cell r="WA33">
            <v>210</v>
          </cell>
          <cell r="WB33">
            <v>2</v>
          </cell>
          <cell r="WC33">
            <v>212</v>
          </cell>
          <cell r="WD33">
            <v>228.07692307692307</v>
          </cell>
          <cell r="WE33">
            <v>78.765962973082011</v>
          </cell>
          <cell r="WF33">
            <v>306.84288605000506</v>
          </cell>
          <cell r="WG33">
            <v>149.31096010384107</v>
          </cell>
          <cell r="WH33" t="str">
            <v>OK</v>
          </cell>
          <cell r="WI33">
            <v>212</v>
          </cell>
          <cell r="WJ33">
            <v>30</v>
          </cell>
          <cell r="WK33">
            <v>0</v>
          </cell>
          <cell r="WL33">
            <v>30</v>
          </cell>
          <cell r="WM33">
            <v>28</v>
          </cell>
          <cell r="WN33">
            <v>8.0932070281193234</v>
          </cell>
          <cell r="WO33">
            <v>36.093207028119323</v>
          </cell>
          <cell r="WP33">
            <v>19.906792971880677</v>
          </cell>
          <cell r="WQ33" t="str">
            <v>OK</v>
          </cell>
          <cell r="WR33">
            <v>30</v>
          </cell>
          <cell r="WS33">
            <v>80</v>
          </cell>
          <cell r="WT33">
            <v>1</v>
          </cell>
          <cell r="WU33">
            <v>81</v>
          </cell>
          <cell r="WV33">
            <v>80.615384615384613</v>
          </cell>
          <cell r="WW33">
            <v>11.885134002459129</v>
          </cell>
          <cell r="WX33">
            <v>92.500518617843738</v>
          </cell>
          <cell r="WY33">
            <v>68.730250612925488</v>
          </cell>
          <cell r="WZ33" t="str">
            <v>OK</v>
          </cell>
          <cell r="XA33">
            <v>81</v>
          </cell>
          <cell r="XB33">
            <v>65</v>
          </cell>
          <cell r="XC33">
            <v>0</v>
          </cell>
          <cell r="XD33">
            <v>65</v>
          </cell>
          <cell r="XE33">
            <v>59.692307692307693</v>
          </cell>
          <cell r="XF33">
            <v>11.033166781607605</v>
          </cell>
          <cell r="XG33">
            <v>70.725474473915298</v>
          </cell>
          <cell r="XH33">
            <v>48.659140910700089</v>
          </cell>
          <cell r="XI33" t="str">
            <v>OK</v>
          </cell>
          <cell r="XJ33">
            <v>65</v>
          </cell>
          <cell r="XK33">
            <v>318</v>
          </cell>
          <cell r="XL33">
            <v>2</v>
          </cell>
          <cell r="XM33">
            <v>320</v>
          </cell>
          <cell r="XN33">
            <v>268</v>
          </cell>
          <cell r="XO33">
            <v>77.685262437607818</v>
          </cell>
          <cell r="XP33">
            <v>345.68526243760783</v>
          </cell>
          <cell r="XQ33">
            <v>190.31473756239217</v>
          </cell>
          <cell r="XR33" t="str">
            <v>OK</v>
          </cell>
          <cell r="XS33">
            <v>320</v>
          </cell>
          <cell r="XT33">
            <v>290</v>
          </cell>
          <cell r="XU33">
            <v>2</v>
          </cell>
          <cell r="XV33">
            <v>292</v>
          </cell>
          <cell r="XW33">
            <v>216.61538461538461</v>
          </cell>
          <cell r="XX33">
            <v>69.597100588001553</v>
          </cell>
          <cell r="XY33">
            <v>286.21248520338617</v>
          </cell>
          <cell r="XZ33">
            <v>147.01828402738306</v>
          </cell>
          <cell r="YA33" t="str">
            <v>Over</v>
          </cell>
          <cell r="YB33">
            <v>292</v>
          </cell>
          <cell r="YC33">
            <v>52</v>
          </cell>
          <cell r="YD33">
            <v>2</v>
          </cell>
          <cell r="YE33">
            <v>54</v>
          </cell>
          <cell r="YF33">
            <v>60.153846153846153</v>
          </cell>
          <cell r="YG33">
            <v>12.889570421120535</v>
          </cell>
          <cell r="YH33">
            <v>73.043416574966685</v>
          </cell>
          <cell r="YI33">
            <v>47.264275732725622</v>
          </cell>
          <cell r="YJ33" t="str">
            <v>OK</v>
          </cell>
          <cell r="YK33">
            <v>54</v>
          </cell>
          <cell r="YL33">
            <v>11</v>
          </cell>
          <cell r="YM33">
            <v>0</v>
          </cell>
          <cell r="YN33">
            <v>11</v>
          </cell>
          <cell r="YO33">
            <v>15.23076923076923</v>
          </cell>
          <cell r="YP33">
            <v>3.5155332965247768</v>
          </cell>
          <cell r="YQ33">
            <v>18.746302527294006</v>
          </cell>
          <cell r="YR33">
            <v>11.715235934244454</v>
          </cell>
          <cell r="YS33" t="str">
            <v>Under</v>
          </cell>
          <cell r="YT33">
            <v>11</v>
          </cell>
          <cell r="YU33">
            <v>88</v>
          </cell>
          <cell r="YV33">
            <v>0</v>
          </cell>
          <cell r="YW33">
            <v>88</v>
          </cell>
          <cell r="YX33">
            <v>85</v>
          </cell>
          <cell r="YY33">
            <v>22.293496809607955</v>
          </cell>
          <cell r="YZ33">
            <v>107.29349680960796</v>
          </cell>
          <cell r="ZA33">
            <v>62.706503190392041</v>
          </cell>
          <cell r="ZB33" t="str">
            <v>OK</v>
          </cell>
          <cell r="ZC33">
            <v>88</v>
          </cell>
          <cell r="ZD33">
            <v>75</v>
          </cell>
          <cell r="ZE33">
            <v>1</v>
          </cell>
          <cell r="ZF33">
            <v>76</v>
          </cell>
          <cell r="ZG33">
            <v>69.692307692307693</v>
          </cell>
          <cell r="ZH33">
            <v>18.825446499284851</v>
          </cell>
          <cell r="ZI33">
            <v>88.517754191592545</v>
          </cell>
          <cell r="ZJ33">
            <v>50.866861193022842</v>
          </cell>
          <cell r="ZK33" t="str">
            <v>OK</v>
          </cell>
          <cell r="ZL33">
            <v>76</v>
          </cell>
          <cell r="ZM33">
            <v>31</v>
          </cell>
          <cell r="ZN33">
            <v>2</v>
          </cell>
          <cell r="ZO33">
            <v>33</v>
          </cell>
          <cell r="ZP33">
            <v>36.53846153846154</v>
          </cell>
          <cell r="ZQ33">
            <v>10.405250154091961</v>
          </cell>
          <cell r="ZR33">
            <v>46.943711692553499</v>
          </cell>
          <cell r="ZS33">
            <v>26.133211384369581</v>
          </cell>
          <cell r="ZT33" t="str">
            <v>OK</v>
          </cell>
          <cell r="ZU33">
            <v>33</v>
          </cell>
          <cell r="ZV33">
            <v>7</v>
          </cell>
          <cell r="ZW33">
            <v>1</v>
          </cell>
          <cell r="ZX33">
            <v>8</v>
          </cell>
          <cell r="ZY33">
            <v>7.384615384615385</v>
          </cell>
          <cell r="ZZ33">
            <v>2.1031112483834336</v>
          </cell>
          <cell r="AAA33">
            <v>9.4877266329988181</v>
          </cell>
          <cell r="AAB33">
            <v>5.2815041362319519</v>
          </cell>
          <cell r="AAC33" t="str">
            <v>OK</v>
          </cell>
          <cell r="AAD33">
            <v>8</v>
          </cell>
          <cell r="AAE33">
            <v>68</v>
          </cell>
          <cell r="AAF33">
            <v>0</v>
          </cell>
          <cell r="AAG33">
            <v>68</v>
          </cell>
          <cell r="AAH33">
            <v>52.615384615384613</v>
          </cell>
          <cell r="AAI33">
            <v>15.207117092217386</v>
          </cell>
          <cell r="AAJ33">
            <v>67.822501707602001</v>
          </cell>
          <cell r="AAK33">
            <v>37.408267523167225</v>
          </cell>
          <cell r="AAL33" t="str">
            <v>Over</v>
          </cell>
          <cell r="AAM33">
            <v>68</v>
          </cell>
          <cell r="AAN33">
            <v>16</v>
          </cell>
          <cell r="AAO33">
            <v>12</v>
          </cell>
          <cell r="AAP33">
            <v>4.9665548085837798</v>
          </cell>
          <cell r="AAQ33">
            <v>16.96655480858378</v>
          </cell>
          <cell r="AAR33">
            <v>7.0334451914162202</v>
          </cell>
          <cell r="AAS33" t="str">
            <v>OK</v>
          </cell>
          <cell r="AAT33">
            <v>16</v>
          </cell>
          <cell r="AAU33">
            <v>1496</v>
          </cell>
          <cell r="AAV33">
            <v>2689</v>
          </cell>
          <cell r="AAW33">
            <v>2151.2000000000003</v>
          </cell>
          <cell r="AAX33">
            <v>1</v>
          </cell>
          <cell r="AAY33">
            <v>15</v>
          </cell>
          <cell r="AAZ33">
            <v>1</v>
          </cell>
          <cell r="ABA33">
            <v>6</v>
          </cell>
          <cell r="ABB33">
            <v>1</v>
          </cell>
          <cell r="ABC33">
            <v>1</v>
          </cell>
          <cell r="ABD33">
            <v>1</v>
          </cell>
          <cell r="ABE33">
            <v>2</v>
          </cell>
          <cell r="ABF33">
            <v>0</v>
          </cell>
          <cell r="ABG33">
            <v>1</v>
          </cell>
          <cell r="ABH33">
            <v>1</v>
          </cell>
          <cell r="ABI33">
            <v>30</v>
          </cell>
          <cell r="ABJ33">
            <v>0</v>
          </cell>
          <cell r="ABK33">
            <v>0</v>
          </cell>
          <cell r="ABL33">
            <v>0</v>
          </cell>
          <cell r="ABM33">
            <v>0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30</v>
          </cell>
          <cell r="ABX33">
            <v>289</v>
          </cell>
          <cell r="ABY33">
            <v>0</v>
          </cell>
          <cell r="ABZ33">
            <v>231</v>
          </cell>
          <cell r="ACA33">
            <v>-58</v>
          </cell>
          <cell r="ACB33">
            <v>0</v>
          </cell>
          <cell r="ACC33">
            <v>1592</v>
          </cell>
          <cell r="ACD33">
            <v>63</v>
          </cell>
          <cell r="ACE33">
            <v>1273</v>
          </cell>
          <cell r="ACF33">
            <v>-319</v>
          </cell>
          <cell r="ACG33">
            <v>0</v>
          </cell>
          <cell r="ACH33">
            <v>84</v>
          </cell>
          <cell r="ACI33">
            <v>84</v>
          </cell>
          <cell r="ACJ33">
            <v>67</v>
          </cell>
          <cell r="ACK33">
            <v>-17</v>
          </cell>
          <cell r="ACL33">
            <v>0</v>
          </cell>
          <cell r="ACM33">
            <v>63</v>
          </cell>
          <cell r="ACN33">
            <v>84</v>
          </cell>
          <cell r="ACO33">
            <v>1018.4000000000001</v>
          </cell>
          <cell r="ACP33">
            <v>955.40000000000009</v>
          </cell>
          <cell r="ACQ33">
            <v>0</v>
          </cell>
          <cell r="ACR33">
            <v>27</v>
          </cell>
          <cell r="ACS33">
            <v>289</v>
          </cell>
          <cell r="ACT33">
            <v>22</v>
          </cell>
          <cell r="ACU33">
            <v>-5</v>
          </cell>
          <cell r="ACV33">
            <v>0</v>
          </cell>
          <cell r="ACW33">
            <v>8</v>
          </cell>
          <cell r="ACX33">
            <v>27</v>
          </cell>
          <cell r="ACY33">
            <v>7</v>
          </cell>
          <cell r="ACZ33">
            <v>-1</v>
          </cell>
          <cell r="ADA33">
            <v>0</v>
          </cell>
          <cell r="ADB33">
            <v>36</v>
          </cell>
          <cell r="ADC33">
            <v>23</v>
          </cell>
          <cell r="ADD33">
            <v>30</v>
          </cell>
          <cell r="ADE33">
            <v>-6</v>
          </cell>
          <cell r="ADF33">
            <v>0</v>
          </cell>
          <cell r="ADG33">
            <v>96</v>
          </cell>
          <cell r="ADH33">
            <v>210</v>
          </cell>
          <cell r="ADI33">
            <v>76</v>
          </cell>
          <cell r="ADJ33">
            <v>-20</v>
          </cell>
          <cell r="ADK33">
            <v>0</v>
          </cell>
          <cell r="ADL33">
            <v>8</v>
          </cell>
          <cell r="ADM33">
            <v>6</v>
          </cell>
          <cell r="ADN33">
            <v>4</v>
          </cell>
          <cell r="ADO33">
            <v>-4</v>
          </cell>
          <cell r="ADP33">
            <v>0</v>
          </cell>
          <cell r="ADQ33">
            <v>40</v>
          </cell>
          <cell r="ADR33">
            <v>96</v>
          </cell>
          <cell r="ADS33">
            <v>32</v>
          </cell>
          <cell r="ADT33">
            <v>-8</v>
          </cell>
          <cell r="ADU33">
            <v>0</v>
          </cell>
          <cell r="ADV33">
            <v>2</v>
          </cell>
          <cell r="ADW33">
            <v>12</v>
          </cell>
          <cell r="ADX33">
            <v>1</v>
          </cell>
          <cell r="ADY33">
            <v>-1</v>
          </cell>
          <cell r="ADZ33">
            <v>0</v>
          </cell>
          <cell r="AEA33">
            <v>3</v>
          </cell>
          <cell r="AEB33">
            <v>2</v>
          </cell>
          <cell r="AEC33">
            <v>2</v>
          </cell>
          <cell r="AED33">
            <v>-1</v>
          </cell>
          <cell r="AEE33">
            <v>0</v>
          </cell>
          <cell r="AEF33">
            <v>5</v>
          </cell>
          <cell r="AEG33">
            <v>3</v>
          </cell>
          <cell r="AEH33">
            <v>4</v>
          </cell>
          <cell r="AEI33">
            <v>-1</v>
          </cell>
          <cell r="AEJ33">
            <v>0</v>
          </cell>
          <cell r="AEK33">
            <v>12</v>
          </cell>
          <cell r="AEL33">
            <v>36</v>
          </cell>
          <cell r="AEM33">
            <v>36</v>
          </cell>
          <cell r="AEN33">
            <v>24</v>
          </cell>
          <cell r="AEO33">
            <v>0</v>
          </cell>
          <cell r="AEP33">
            <v>8</v>
          </cell>
          <cell r="AEQ33">
            <v>5</v>
          </cell>
          <cell r="AER33">
            <v>6</v>
          </cell>
          <cell r="AES33">
            <v>-2</v>
          </cell>
          <cell r="AET33">
            <v>0</v>
          </cell>
          <cell r="AEU33">
            <v>6</v>
          </cell>
          <cell r="AEV33">
            <v>7</v>
          </cell>
          <cell r="AEW33">
            <v>6</v>
          </cell>
          <cell r="AEX33">
            <v>0</v>
          </cell>
          <cell r="AEY33">
            <v>0</v>
          </cell>
          <cell r="AEZ33">
            <v>7</v>
          </cell>
          <cell r="AFA33">
            <v>8</v>
          </cell>
          <cell r="AFB33">
            <v>6</v>
          </cell>
          <cell r="AFC33">
            <v>-1</v>
          </cell>
          <cell r="AFD33">
            <v>0</v>
          </cell>
          <cell r="AFE33">
            <v>20</v>
          </cell>
          <cell r="AFF33">
            <v>6</v>
          </cell>
          <cell r="AFG33">
            <v>16</v>
          </cell>
          <cell r="AFH33">
            <v>-4</v>
          </cell>
          <cell r="AFI33">
            <v>0</v>
          </cell>
          <cell r="AFJ33">
            <v>7</v>
          </cell>
          <cell r="AFK33">
            <v>20</v>
          </cell>
          <cell r="AFL33">
            <v>6</v>
          </cell>
          <cell r="AFM33">
            <v>-1</v>
          </cell>
          <cell r="AFN33">
            <v>0</v>
          </cell>
          <cell r="AFO33">
            <v>1</v>
          </cell>
          <cell r="AFP33">
            <v>7</v>
          </cell>
          <cell r="AFQ33">
            <v>1</v>
          </cell>
          <cell r="AFR33">
            <v>0</v>
          </cell>
          <cell r="AFS33">
            <v>0</v>
          </cell>
          <cell r="AFT33">
            <v>15</v>
          </cell>
          <cell r="AFU33">
            <v>1</v>
          </cell>
          <cell r="AFV33">
            <v>10</v>
          </cell>
          <cell r="AFW33">
            <v>-5</v>
          </cell>
          <cell r="AFX33">
            <v>0</v>
          </cell>
          <cell r="AFY33">
            <v>7</v>
          </cell>
          <cell r="AFZ33">
            <v>9</v>
          </cell>
          <cell r="AGA33">
            <v>5</v>
          </cell>
          <cell r="AGB33">
            <v>-2</v>
          </cell>
          <cell r="AGC33">
            <v>0</v>
          </cell>
          <cell r="AGD33">
            <v>9</v>
          </cell>
          <cell r="AGE33">
            <v>0</v>
          </cell>
          <cell r="AGF33">
            <v>0</v>
          </cell>
          <cell r="AGG33">
            <v>-9</v>
          </cell>
          <cell r="AGH33">
            <v>0</v>
          </cell>
          <cell r="AGI33">
            <v>31</v>
          </cell>
          <cell r="AGJ33">
            <v>7</v>
          </cell>
          <cell r="AGK33">
            <v>18</v>
          </cell>
          <cell r="AGL33">
            <v>-13</v>
          </cell>
          <cell r="AGM33">
            <v>0</v>
          </cell>
          <cell r="AGN33">
            <v>60</v>
          </cell>
          <cell r="AGO33">
            <v>60</v>
          </cell>
          <cell r="AGP33">
            <v>0</v>
          </cell>
          <cell r="AGQ33">
            <v>0</v>
          </cell>
          <cell r="AGR33">
            <v>18</v>
          </cell>
          <cell r="AGS33">
            <v>18</v>
          </cell>
          <cell r="AGT33">
            <v>0</v>
          </cell>
          <cell r="AGU33">
            <v>0</v>
          </cell>
          <cell r="AGV33">
            <v>65</v>
          </cell>
          <cell r="AGW33">
            <v>65</v>
          </cell>
          <cell r="AGX33">
            <v>0</v>
          </cell>
          <cell r="AGY33">
            <v>0</v>
          </cell>
          <cell r="AGZ33">
            <v>49</v>
          </cell>
          <cell r="AHA33">
            <v>49</v>
          </cell>
          <cell r="AHB33">
            <v>0</v>
          </cell>
          <cell r="AHC33">
            <v>0</v>
          </cell>
          <cell r="AHD33">
            <v>70</v>
          </cell>
          <cell r="AHE33">
            <v>70</v>
          </cell>
          <cell r="AHF33">
            <v>0</v>
          </cell>
          <cell r="AHG33">
            <v>0</v>
          </cell>
          <cell r="AHH33">
            <v>5</v>
          </cell>
          <cell r="AHI33">
            <v>5</v>
          </cell>
          <cell r="AHJ33">
            <v>0</v>
          </cell>
          <cell r="AHK33">
            <v>0</v>
          </cell>
          <cell r="AHL33">
            <v>6</v>
          </cell>
          <cell r="AHM33">
            <v>6</v>
          </cell>
          <cell r="AHN33">
            <v>0</v>
          </cell>
          <cell r="AHO33">
            <v>0</v>
          </cell>
          <cell r="AHP33">
            <v>5</v>
          </cell>
          <cell r="AHQ33">
            <v>5</v>
          </cell>
          <cell r="AHR33">
            <v>0</v>
          </cell>
          <cell r="AHS33">
            <v>0</v>
          </cell>
          <cell r="AHT33">
            <v>5</v>
          </cell>
          <cell r="AHU33">
            <v>5</v>
          </cell>
          <cell r="AHV33">
            <v>0</v>
          </cell>
          <cell r="AHW33">
            <v>0</v>
          </cell>
          <cell r="AHX33">
            <v>14</v>
          </cell>
          <cell r="AHY33">
            <v>14</v>
          </cell>
          <cell r="AHZ33">
            <v>0</v>
          </cell>
          <cell r="AIA33">
            <v>0</v>
          </cell>
          <cell r="AIB33">
            <v>26</v>
          </cell>
          <cell r="AIC33">
            <v>26</v>
          </cell>
          <cell r="AID33">
            <v>0</v>
          </cell>
          <cell r="AIF33" t="str">
            <v>*</v>
          </cell>
          <cell r="AIG33">
            <v>24</v>
          </cell>
          <cell r="AIH33">
            <v>30</v>
          </cell>
          <cell r="AII33">
            <v>5</v>
          </cell>
          <cell r="AIJ33">
            <v>12</v>
          </cell>
          <cell r="AIK33">
            <v>3</v>
          </cell>
          <cell r="AIL33">
            <v>1</v>
          </cell>
          <cell r="AIM33">
            <v>3</v>
          </cell>
        </row>
        <row r="34">
          <cell r="B34" t="str">
            <v>รพศ.สุรินทร์</v>
          </cell>
          <cell r="C34">
            <v>9</v>
          </cell>
          <cell r="D34" t="str">
            <v>สุรินทร์</v>
          </cell>
          <cell r="E34">
            <v>10668</v>
          </cell>
          <cell r="F34" t="str">
            <v>โรงพยาบาลสุรินทร์</v>
          </cell>
          <cell r="G34" t="str">
            <v>A ใหญ่</v>
          </cell>
          <cell r="H34" t="str">
            <v>รพ.ระดับ A เตียง 700-1,000</v>
          </cell>
          <cell r="I34">
            <v>914</v>
          </cell>
          <cell r="J34">
            <v>883</v>
          </cell>
          <cell r="K34">
            <v>5</v>
          </cell>
          <cell r="L34">
            <v>843555</v>
          </cell>
          <cell r="M34">
            <v>286903</v>
          </cell>
          <cell r="N34">
            <v>8172</v>
          </cell>
          <cell r="O34">
            <v>69800</v>
          </cell>
          <cell r="P34">
            <v>208931</v>
          </cell>
          <cell r="Q34">
            <v>9</v>
          </cell>
          <cell r="R34">
            <v>8.384615384615385</v>
          </cell>
          <cell r="S34">
            <v>1.1208970766356106</v>
          </cell>
          <cell r="T34">
            <v>9.505512461250996</v>
          </cell>
          <cell r="U34">
            <v>7.263718307979774</v>
          </cell>
          <cell r="V34" t="str">
            <v>OK</v>
          </cell>
          <cell r="W34">
            <v>3</v>
          </cell>
          <cell r="X34">
            <v>3.3076923076923075</v>
          </cell>
          <cell r="Y34">
            <v>0.48038446141526181</v>
          </cell>
          <cell r="Z34">
            <v>3.7880767691075694</v>
          </cell>
          <cell r="AA34">
            <v>2.8273078462770456</v>
          </cell>
          <cell r="AB34" t="str">
            <v>OK</v>
          </cell>
          <cell r="AC34">
            <v>30</v>
          </cell>
          <cell r="AD34">
            <v>29.53846153846154</v>
          </cell>
          <cell r="AE34">
            <v>2.8756270219259603</v>
          </cell>
          <cell r="AF34">
            <v>32.414088560387498</v>
          </cell>
          <cell r="AG34">
            <v>26.662834516535579</v>
          </cell>
          <cell r="AH34" t="str">
            <v>OK</v>
          </cell>
          <cell r="AI34">
            <v>1</v>
          </cell>
          <cell r="AJ34">
            <v>1.0769230769230769</v>
          </cell>
          <cell r="AK34">
            <v>0.8623164985025763</v>
          </cell>
          <cell r="AL34">
            <v>1.9392395754256531</v>
          </cell>
          <cell r="AM34">
            <v>0.21460657842050057</v>
          </cell>
          <cell r="AN34" t="str">
            <v>OK</v>
          </cell>
          <cell r="AO34">
            <v>1</v>
          </cell>
          <cell r="AP34">
            <v>1.4615384615384615</v>
          </cell>
          <cell r="AQ34">
            <v>0.8770580193070292</v>
          </cell>
          <cell r="AR34">
            <v>2.3385964808454904</v>
          </cell>
          <cell r="AS34">
            <v>0.58448044223143225</v>
          </cell>
          <cell r="AT34" t="str">
            <v>OK</v>
          </cell>
          <cell r="AU34">
            <v>4</v>
          </cell>
          <cell r="AV34">
            <v>6</v>
          </cell>
          <cell r="AW34">
            <v>10</v>
          </cell>
          <cell r="AX34">
            <v>9.615384615384615</v>
          </cell>
          <cell r="AY34">
            <v>2.0631069425529684</v>
          </cell>
          <cell r="AZ34">
            <v>11.678491557937583</v>
          </cell>
          <cell r="BA34">
            <v>7.5522776728316465</v>
          </cell>
          <cell r="BB34" t="str">
            <v>OK</v>
          </cell>
          <cell r="BC34">
            <v>54</v>
          </cell>
          <cell r="BD34">
            <v>15</v>
          </cell>
          <cell r="BE34">
            <v>30</v>
          </cell>
          <cell r="BF34">
            <v>45</v>
          </cell>
          <cell r="BG34">
            <v>43.692307692307693</v>
          </cell>
          <cell r="BH34">
            <v>11.571405960272758</v>
          </cell>
          <cell r="BI34">
            <v>55.263713652580449</v>
          </cell>
          <cell r="BJ34">
            <v>32.120901732034937</v>
          </cell>
          <cell r="BK34" t="str">
            <v>OK</v>
          </cell>
          <cell r="BL34">
            <v>5</v>
          </cell>
          <cell r="BM34">
            <v>49</v>
          </cell>
          <cell r="BN34">
            <v>54</v>
          </cell>
          <cell r="BO34">
            <v>53.230769230769234</v>
          </cell>
          <cell r="BP34">
            <v>13.766831190424369</v>
          </cell>
          <cell r="BQ34">
            <v>66.997600421193596</v>
          </cell>
          <cell r="BR34">
            <v>39.463938040344864</v>
          </cell>
          <cell r="BS34" t="str">
            <v>OK</v>
          </cell>
          <cell r="BT34">
            <v>2</v>
          </cell>
          <cell r="BU34">
            <v>1.3846153846153846</v>
          </cell>
          <cell r="BV34">
            <v>0.76794764778830449</v>
          </cell>
          <cell r="BW34">
            <v>2.1525630324036893</v>
          </cell>
          <cell r="BX34">
            <v>0.61666773682708009</v>
          </cell>
          <cell r="BY34" t="str">
            <v>OK</v>
          </cell>
          <cell r="BZ34">
            <v>56</v>
          </cell>
          <cell r="CA34">
            <v>12</v>
          </cell>
          <cell r="CB34">
            <v>6</v>
          </cell>
          <cell r="CC34">
            <v>18</v>
          </cell>
          <cell r="CD34">
            <v>19.307692307692307</v>
          </cell>
          <cell r="CE34">
            <v>6.6756349933247954</v>
          </cell>
          <cell r="CF34">
            <v>25.983327301017102</v>
          </cell>
          <cell r="CG34">
            <v>12.632057314367511</v>
          </cell>
          <cell r="CH34" t="str">
            <v>OK</v>
          </cell>
          <cell r="CI34">
            <v>11</v>
          </cell>
          <cell r="CJ34">
            <v>33</v>
          </cell>
          <cell r="CK34">
            <v>44</v>
          </cell>
          <cell r="CL34">
            <v>6</v>
          </cell>
          <cell r="CM34">
            <v>12</v>
          </cell>
          <cell r="CN34">
            <v>18</v>
          </cell>
          <cell r="CO34">
            <v>62</v>
          </cell>
          <cell r="CP34">
            <v>58.46153846153846</v>
          </cell>
          <cell r="CQ34">
            <v>8.4322336366210706</v>
          </cell>
          <cell r="CR34">
            <v>66.893772098159531</v>
          </cell>
          <cell r="CS34">
            <v>50.029304824917389</v>
          </cell>
          <cell r="CT34" t="str">
            <v>OK</v>
          </cell>
          <cell r="CU34">
            <v>235</v>
          </cell>
          <cell r="CV34">
            <v>8</v>
          </cell>
          <cell r="CW34">
            <v>8</v>
          </cell>
          <cell r="CX34">
            <v>5</v>
          </cell>
          <cell r="CY34">
            <v>4</v>
          </cell>
          <cell r="CZ34">
            <v>2</v>
          </cell>
          <cell r="DA34">
            <v>4</v>
          </cell>
          <cell r="DB34">
            <v>1</v>
          </cell>
          <cell r="DC34">
            <v>16</v>
          </cell>
          <cell r="DD34">
            <v>0</v>
          </cell>
          <cell r="DE34">
            <v>29</v>
          </cell>
          <cell r="DF34">
            <v>25</v>
          </cell>
          <cell r="DG34">
            <v>6</v>
          </cell>
          <cell r="DH34">
            <v>0</v>
          </cell>
          <cell r="DI34">
            <v>2</v>
          </cell>
          <cell r="DJ34">
            <v>0</v>
          </cell>
          <cell r="DK34">
            <v>0</v>
          </cell>
          <cell r="DL34">
            <v>0</v>
          </cell>
          <cell r="DM34">
            <v>1</v>
          </cell>
          <cell r="DN34">
            <v>2</v>
          </cell>
          <cell r="DO34">
            <v>65</v>
          </cell>
          <cell r="DP34">
            <v>2</v>
          </cell>
          <cell r="DQ34">
            <v>4</v>
          </cell>
          <cell r="DR34">
            <v>6</v>
          </cell>
          <cell r="DS34">
            <v>2</v>
          </cell>
          <cell r="DT34">
            <v>3</v>
          </cell>
          <cell r="DU34">
            <v>5</v>
          </cell>
          <cell r="DV34">
            <v>2</v>
          </cell>
          <cell r="DW34">
            <v>3</v>
          </cell>
          <cell r="DX34">
            <v>2</v>
          </cell>
          <cell r="DY34">
            <v>7</v>
          </cell>
          <cell r="DZ34">
            <v>6</v>
          </cell>
          <cell r="EA34">
            <v>3</v>
          </cell>
          <cell r="EB34">
            <v>9</v>
          </cell>
          <cell r="EC34">
            <v>92</v>
          </cell>
          <cell r="ED34">
            <v>7</v>
          </cell>
          <cell r="EE34">
            <v>7</v>
          </cell>
          <cell r="EF34">
            <v>0</v>
          </cell>
          <cell r="EG34">
            <v>5</v>
          </cell>
          <cell r="EH34">
            <v>2</v>
          </cell>
          <cell r="EI34">
            <v>7</v>
          </cell>
          <cell r="EJ34">
            <v>2</v>
          </cell>
          <cell r="EK34">
            <v>1</v>
          </cell>
          <cell r="EL34">
            <v>3</v>
          </cell>
          <cell r="EM34">
            <v>1</v>
          </cell>
          <cell r="EN34">
            <v>2</v>
          </cell>
          <cell r="EO34">
            <v>1</v>
          </cell>
          <cell r="EP34">
            <v>4</v>
          </cell>
          <cell r="EQ34">
            <v>2</v>
          </cell>
          <cell r="ER34">
            <v>1</v>
          </cell>
          <cell r="ES34">
            <v>3</v>
          </cell>
          <cell r="ET34">
            <v>2</v>
          </cell>
          <cell r="EU34">
            <v>1</v>
          </cell>
          <cell r="EV34">
            <v>3</v>
          </cell>
          <cell r="EW34">
            <v>1</v>
          </cell>
          <cell r="EX34">
            <v>2</v>
          </cell>
          <cell r="EY34">
            <v>1</v>
          </cell>
          <cell r="EZ34">
            <v>4</v>
          </cell>
          <cell r="FA34">
            <v>24</v>
          </cell>
          <cell r="FB34">
            <v>0</v>
          </cell>
          <cell r="FC34">
            <v>5</v>
          </cell>
          <cell r="FD34">
            <v>0</v>
          </cell>
          <cell r="FE34">
            <v>5</v>
          </cell>
          <cell r="FF34">
            <v>4</v>
          </cell>
          <cell r="FG34">
            <v>0</v>
          </cell>
          <cell r="FH34">
            <v>4</v>
          </cell>
          <cell r="FI34">
            <v>2</v>
          </cell>
          <cell r="FJ34">
            <v>0</v>
          </cell>
          <cell r="FK34">
            <v>2</v>
          </cell>
          <cell r="FL34">
            <v>2</v>
          </cell>
          <cell r="FM34">
            <v>0</v>
          </cell>
          <cell r="FN34">
            <v>2</v>
          </cell>
          <cell r="FO34">
            <v>13</v>
          </cell>
          <cell r="FP34">
            <v>38</v>
          </cell>
          <cell r="FQ34">
            <v>28.690300000000001</v>
          </cell>
          <cell r="FR34">
            <v>49</v>
          </cell>
          <cell r="FS34">
            <v>42.153846153846153</v>
          </cell>
          <cell r="FT34">
            <v>17.232944001950422</v>
          </cell>
          <cell r="FU34">
            <v>59.386790155796575</v>
          </cell>
          <cell r="FV34">
            <v>24.920902151895731</v>
          </cell>
          <cell r="FW34" t="str">
            <v>OK</v>
          </cell>
          <cell r="FX34">
            <v>27.92</v>
          </cell>
          <cell r="FY34">
            <v>40</v>
          </cell>
          <cell r="FZ34">
            <v>54.769230769230766</v>
          </cell>
          <cell r="GA34">
            <v>30.378594015506618</v>
          </cell>
          <cell r="GB34">
            <v>85.147824784737381</v>
          </cell>
          <cell r="GC34">
            <v>24.390636753724149</v>
          </cell>
          <cell r="GD34" t="str">
            <v>OK</v>
          </cell>
          <cell r="GE34">
            <v>160</v>
          </cell>
          <cell r="GF34">
            <v>14</v>
          </cell>
          <cell r="GG34">
            <v>13</v>
          </cell>
          <cell r="GH34">
            <v>1.9578900207451218</v>
          </cell>
          <cell r="GI34">
            <v>14.957890020745122</v>
          </cell>
          <cell r="GJ34">
            <v>11.042109979254878</v>
          </cell>
          <cell r="GK34" t="str">
            <v>OK</v>
          </cell>
          <cell r="GL34">
            <v>0</v>
          </cell>
          <cell r="GM34">
            <v>1</v>
          </cell>
          <cell r="GN34">
            <v>1.0801234497346435</v>
          </cell>
          <cell r="GO34">
            <v>2.0801234497346437</v>
          </cell>
          <cell r="GP34">
            <v>-8.012344973464347E-2</v>
          </cell>
          <cell r="GQ34" t="str">
            <v>OK</v>
          </cell>
          <cell r="GR34">
            <v>4</v>
          </cell>
          <cell r="GS34">
            <v>9</v>
          </cell>
          <cell r="GT34">
            <v>13</v>
          </cell>
          <cell r="GU34">
            <v>13.692307692307692</v>
          </cell>
          <cell r="GV34">
            <v>1.3155870289605438</v>
          </cell>
          <cell r="GW34">
            <v>15.007894721268235</v>
          </cell>
          <cell r="GX34">
            <v>12.376720663347148</v>
          </cell>
          <cell r="GY34" t="str">
            <v>OK</v>
          </cell>
          <cell r="GZ34">
            <v>2</v>
          </cell>
          <cell r="HA34">
            <v>1.3846153846153846</v>
          </cell>
          <cell r="HB34">
            <v>0.76794764778830449</v>
          </cell>
          <cell r="HC34">
            <v>2.1525630324036893</v>
          </cell>
          <cell r="HD34">
            <v>0.61666773682708009</v>
          </cell>
          <cell r="HE34" t="str">
            <v>OK</v>
          </cell>
          <cell r="HF34">
            <v>29</v>
          </cell>
          <cell r="HG34">
            <v>9</v>
          </cell>
          <cell r="HH34">
            <v>4.1538461538461542</v>
          </cell>
          <cell r="HI34">
            <v>2.9395621512438956</v>
          </cell>
          <cell r="HJ34">
            <v>7.0934083050900494</v>
          </cell>
          <cell r="HK34">
            <v>1.2142840026022585</v>
          </cell>
          <cell r="HL34" t="str">
            <v>Over</v>
          </cell>
          <cell r="HM34">
            <v>6</v>
          </cell>
          <cell r="HN34">
            <v>7</v>
          </cell>
          <cell r="HO34">
            <v>13</v>
          </cell>
          <cell r="HP34">
            <v>10.76923076923077</v>
          </cell>
          <cell r="HQ34">
            <v>5.340940088190564</v>
          </cell>
          <cell r="HR34">
            <v>16.110170857421334</v>
          </cell>
          <cell r="HS34">
            <v>5.4282906810402061</v>
          </cell>
          <cell r="HT34" t="str">
            <v>OK</v>
          </cell>
          <cell r="HU34">
            <v>6</v>
          </cell>
          <cell r="HV34">
            <v>10.692307692307692</v>
          </cell>
          <cell r="HW34">
            <v>5.8078196623835723</v>
          </cell>
          <cell r="HX34">
            <v>16.500127354691266</v>
          </cell>
          <cell r="HY34">
            <v>4.8844880299241193</v>
          </cell>
          <cell r="HZ34" t="str">
            <v>OK</v>
          </cell>
          <cell r="IA34">
            <v>28</v>
          </cell>
          <cell r="IB34">
            <v>28.118500000000001</v>
          </cell>
          <cell r="IC34">
            <v>4</v>
          </cell>
          <cell r="ID34">
            <v>3</v>
          </cell>
          <cell r="IE34">
            <v>1.2247448713915889</v>
          </cell>
          <cell r="IF34">
            <v>4.2247448713915894</v>
          </cell>
          <cell r="IG34">
            <v>1.7752551286084111</v>
          </cell>
          <cell r="IH34" t="str">
            <v>OK</v>
          </cell>
          <cell r="II34">
            <v>1</v>
          </cell>
          <cell r="IJ34">
            <v>0.69230769230769229</v>
          </cell>
          <cell r="IK34">
            <v>0.63042517195611525</v>
          </cell>
          <cell r="IL34">
            <v>1.3227328642638074</v>
          </cell>
          <cell r="IM34">
            <v>6.1882520351577042E-2</v>
          </cell>
          <cell r="IN34" t="str">
            <v>OK</v>
          </cell>
          <cell r="IO34">
            <v>2</v>
          </cell>
          <cell r="IP34">
            <v>0.53846153846153844</v>
          </cell>
          <cell r="IQ34">
            <v>0.77625002580618474</v>
          </cell>
          <cell r="IR34">
            <v>1.3147115642677232</v>
          </cell>
          <cell r="IS34">
            <v>-0.2377884873446463</v>
          </cell>
          <cell r="IT34" t="str">
            <v>Over</v>
          </cell>
          <cell r="IU34">
            <v>7</v>
          </cell>
          <cell r="IV34">
            <v>4</v>
          </cell>
          <cell r="IW34">
            <v>2.8461538461538463</v>
          </cell>
          <cell r="IX34">
            <v>0.98709623358564913</v>
          </cell>
          <cell r="IY34">
            <v>3.8332500797394955</v>
          </cell>
          <cell r="IZ34">
            <v>1.859057612568197</v>
          </cell>
          <cell r="JA34" t="str">
            <v>Over</v>
          </cell>
          <cell r="JB34">
            <v>1</v>
          </cell>
          <cell r="JC34">
            <v>1</v>
          </cell>
          <cell r="JD34">
            <v>0</v>
          </cell>
          <cell r="JE34">
            <v>1</v>
          </cell>
          <cell r="JF34">
            <v>1</v>
          </cell>
          <cell r="JG34" t="str">
            <v>OK</v>
          </cell>
          <cell r="JH34">
            <v>2</v>
          </cell>
          <cell r="JI34">
            <v>5</v>
          </cell>
          <cell r="JJ34">
            <v>7</v>
          </cell>
          <cell r="JK34">
            <v>7</v>
          </cell>
          <cell r="JL34">
            <v>0</v>
          </cell>
          <cell r="JM34">
            <v>7</v>
          </cell>
          <cell r="JN34">
            <v>7</v>
          </cell>
          <cell r="JO34" t="str">
            <v>OK</v>
          </cell>
          <cell r="JP34">
            <v>1</v>
          </cell>
          <cell r="JQ34">
            <v>2.4615384615384617</v>
          </cell>
          <cell r="JR34">
            <v>1.1266014242982161</v>
          </cell>
          <cell r="JS34">
            <v>3.5881398858366778</v>
          </cell>
          <cell r="JT34">
            <v>1.3349370372402456</v>
          </cell>
          <cell r="JU34" t="str">
            <v>Under</v>
          </cell>
          <cell r="JV34">
            <v>0</v>
          </cell>
          <cell r="JW34">
            <v>0.61538461538461542</v>
          </cell>
          <cell r="JX34">
            <v>0.76794764778830449</v>
          </cell>
          <cell r="JY34">
            <v>1.3833322631729199</v>
          </cell>
          <cell r="JZ34">
            <v>-0.15256303240368907</v>
          </cell>
          <cell r="KA34" t="str">
            <v>OK</v>
          </cell>
          <cell r="KB34">
            <v>2</v>
          </cell>
          <cell r="KC34">
            <v>3</v>
          </cell>
          <cell r="KD34">
            <v>5</v>
          </cell>
          <cell r="KE34">
            <v>4.615384615384615</v>
          </cell>
          <cell r="KF34">
            <v>0.8697184926229049</v>
          </cell>
          <cell r="KG34">
            <v>5.4851031080075199</v>
          </cell>
          <cell r="KH34">
            <v>3.7456661227617101</v>
          </cell>
          <cell r="KI34" t="str">
            <v>OK</v>
          </cell>
          <cell r="KJ34">
            <v>18</v>
          </cell>
          <cell r="KK34">
            <v>2</v>
          </cell>
          <cell r="KL34">
            <v>1.5384615384615385</v>
          </cell>
          <cell r="KM34">
            <v>0.66022529177352474</v>
          </cell>
          <cell r="KN34">
            <v>2.1986868302350633</v>
          </cell>
          <cell r="KO34">
            <v>0.87823624668801381</v>
          </cell>
          <cell r="KP34" t="str">
            <v>OK</v>
          </cell>
          <cell r="KQ34">
            <v>3</v>
          </cell>
          <cell r="KR34">
            <v>2.5384615384615383</v>
          </cell>
          <cell r="KS34">
            <v>1.1266014242982161</v>
          </cell>
          <cell r="KT34">
            <v>3.6650629627597544</v>
          </cell>
          <cell r="KU34">
            <v>1.4118601141633222</v>
          </cell>
          <cell r="KV34" t="str">
            <v>OK</v>
          </cell>
          <cell r="KW34">
            <v>2</v>
          </cell>
          <cell r="KX34">
            <v>2.3076923076923075</v>
          </cell>
          <cell r="KY34">
            <v>1.0315534712764842</v>
          </cell>
          <cell r="KZ34">
            <v>3.3392457789687917</v>
          </cell>
          <cell r="LA34">
            <v>1.2761388364158233</v>
          </cell>
          <cell r="LB34" t="str">
            <v>OK</v>
          </cell>
          <cell r="LC34">
            <v>1</v>
          </cell>
          <cell r="LD34">
            <v>0.84615384615384615</v>
          </cell>
          <cell r="LE34">
            <v>0.89871703427291705</v>
          </cell>
          <cell r="LF34">
            <v>1.7448708804267632</v>
          </cell>
          <cell r="LG34">
            <v>-5.2563188119070903E-2</v>
          </cell>
          <cell r="LH34" t="str">
            <v>OK</v>
          </cell>
          <cell r="LI34">
            <v>8</v>
          </cell>
          <cell r="LJ34">
            <v>90</v>
          </cell>
          <cell r="LK34">
            <v>10</v>
          </cell>
          <cell r="LL34">
            <v>9.9230769230769234</v>
          </cell>
          <cell r="LM34">
            <v>1.4411533842457835</v>
          </cell>
          <cell r="LN34">
            <v>11.364230307322707</v>
          </cell>
          <cell r="LO34">
            <v>8.4819235388311398</v>
          </cell>
          <cell r="LP34" t="str">
            <v>OK</v>
          </cell>
          <cell r="LQ34">
            <v>4</v>
          </cell>
          <cell r="LR34">
            <v>16</v>
          </cell>
          <cell r="LS34">
            <v>0</v>
          </cell>
          <cell r="LT34">
            <v>20</v>
          </cell>
          <cell r="LU34">
            <v>20</v>
          </cell>
          <cell r="LV34">
            <v>0</v>
          </cell>
          <cell r="LW34">
            <v>20</v>
          </cell>
          <cell r="LX34">
            <v>20</v>
          </cell>
          <cell r="LY34" t="str">
            <v>OK</v>
          </cell>
          <cell r="LZ34">
            <v>30</v>
          </cell>
          <cell r="MA34">
            <v>44</v>
          </cell>
          <cell r="MB34">
            <v>48.153846153846153</v>
          </cell>
          <cell r="MC34">
            <v>10.738141939259901</v>
          </cell>
          <cell r="MD34">
            <v>58.89198809310605</v>
          </cell>
          <cell r="ME34">
            <v>37.415704214586256</v>
          </cell>
          <cell r="MF34" t="str">
            <v>OK</v>
          </cell>
          <cell r="MG34">
            <v>0</v>
          </cell>
          <cell r="MH34">
            <v>3.4615384615384617</v>
          </cell>
          <cell r="MI34">
            <v>2.9330128030003726</v>
          </cell>
          <cell r="MJ34">
            <v>6.3945512645388343</v>
          </cell>
          <cell r="MK34">
            <v>0.52852565853808908</v>
          </cell>
          <cell r="ML34" t="str">
            <v>Under</v>
          </cell>
          <cell r="MM34">
            <v>44</v>
          </cell>
          <cell r="MN34">
            <v>42</v>
          </cell>
          <cell r="MO34">
            <v>39.307692307692307</v>
          </cell>
          <cell r="MP34">
            <v>8.6157280151342537</v>
          </cell>
          <cell r="MQ34">
            <v>47.923420322826559</v>
          </cell>
          <cell r="MR34">
            <v>30.691964292558055</v>
          </cell>
          <cell r="MS34" t="str">
            <v>OK</v>
          </cell>
          <cell r="MT34">
            <v>0</v>
          </cell>
          <cell r="MU34">
            <v>3.4615384615384617</v>
          </cell>
          <cell r="MV34">
            <v>3.3320510354080866</v>
          </cell>
          <cell r="MW34">
            <v>6.7935894969465487</v>
          </cell>
          <cell r="MX34">
            <v>0.12948742613037512</v>
          </cell>
          <cell r="MY34" t="str">
            <v>Under</v>
          </cell>
          <cell r="MZ34">
            <v>42</v>
          </cell>
          <cell r="NA34">
            <v>16</v>
          </cell>
          <cell r="NB34">
            <v>14.692307692307692</v>
          </cell>
          <cell r="NC34">
            <v>3.9239566635522252</v>
          </cell>
          <cell r="ND34">
            <v>18.616264355859919</v>
          </cell>
          <cell r="NE34">
            <v>10.768351028755466</v>
          </cell>
          <cell r="NF34" t="str">
            <v>OK</v>
          </cell>
          <cell r="NG34">
            <v>16</v>
          </cell>
          <cell r="NH34">
            <v>24</v>
          </cell>
          <cell r="NI34">
            <v>25.692307692307693</v>
          </cell>
          <cell r="NJ34">
            <v>8.2095941371931342</v>
          </cell>
          <cell r="NK34">
            <v>33.901901829500829</v>
          </cell>
          <cell r="NL34">
            <v>17.482713555114557</v>
          </cell>
          <cell r="NM34" t="str">
            <v>OK</v>
          </cell>
          <cell r="NN34">
            <v>24</v>
          </cell>
          <cell r="NO34">
            <v>4</v>
          </cell>
          <cell r="NP34">
            <v>2.8461538461538463</v>
          </cell>
          <cell r="NQ34">
            <v>0.68873723172119461</v>
          </cell>
          <cell r="NR34">
            <v>3.5348910778750406</v>
          </cell>
          <cell r="NS34">
            <v>2.1574166144326519</v>
          </cell>
          <cell r="NT34" t="str">
            <v>Over</v>
          </cell>
          <cell r="NU34">
            <v>1</v>
          </cell>
          <cell r="NV34">
            <v>1</v>
          </cell>
          <cell r="NW34">
            <v>0</v>
          </cell>
          <cell r="NX34">
            <v>1</v>
          </cell>
          <cell r="NY34">
            <v>1</v>
          </cell>
          <cell r="NZ34" t="str">
            <v>OK</v>
          </cell>
          <cell r="OA34">
            <v>5</v>
          </cell>
          <cell r="OB34">
            <v>11</v>
          </cell>
          <cell r="OC34">
            <v>8.5384615384615383</v>
          </cell>
          <cell r="OD34">
            <v>2.221687969967304</v>
          </cell>
          <cell r="OE34">
            <v>10.760149508428842</v>
          </cell>
          <cell r="OF34">
            <v>6.3167735684942343</v>
          </cell>
          <cell r="OG34" t="str">
            <v>Over</v>
          </cell>
          <cell r="OH34">
            <v>11</v>
          </cell>
          <cell r="OI34">
            <v>9</v>
          </cell>
          <cell r="OJ34">
            <v>6.1538461538461542</v>
          </cell>
          <cell r="OK34">
            <v>1.7246329970051522</v>
          </cell>
          <cell r="OL34">
            <v>7.8784791508513061</v>
          </cell>
          <cell r="OM34">
            <v>4.4292131568410023</v>
          </cell>
          <cell r="ON34" t="str">
            <v>Over</v>
          </cell>
          <cell r="OO34">
            <v>6</v>
          </cell>
          <cell r="OP34">
            <v>1</v>
          </cell>
          <cell r="OQ34">
            <v>7</v>
          </cell>
          <cell r="OR34">
            <v>7</v>
          </cell>
          <cell r="OS34">
            <v>0</v>
          </cell>
          <cell r="OT34">
            <v>7</v>
          </cell>
          <cell r="OU34">
            <v>7</v>
          </cell>
          <cell r="OV34" t="str">
            <v>OK</v>
          </cell>
          <cell r="OW34">
            <v>16</v>
          </cell>
          <cell r="OX34">
            <v>6</v>
          </cell>
          <cell r="OY34">
            <v>6</v>
          </cell>
          <cell r="OZ34">
            <v>12</v>
          </cell>
          <cell r="PA34">
            <v>11.153846153846153</v>
          </cell>
          <cell r="PB34">
            <v>2.9110752265029101</v>
          </cell>
          <cell r="PC34">
            <v>14.064921380349062</v>
          </cell>
          <cell r="PD34">
            <v>8.2427709273432441</v>
          </cell>
          <cell r="PE34" t="str">
            <v>OK</v>
          </cell>
          <cell r="PF34">
            <v>12</v>
          </cell>
          <cell r="PG34">
            <v>5</v>
          </cell>
          <cell r="PH34">
            <v>4.2307692307692308</v>
          </cell>
          <cell r="PI34">
            <v>1.0919284281983381</v>
          </cell>
          <cell r="PJ34">
            <v>5.3226976589675692</v>
          </cell>
          <cell r="PK34">
            <v>3.1388408025708925</v>
          </cell>
          <cell r="PL34" t="str">
            <v>OK</v>
          </cell>
          <cell r="PM34">
            <v>4</v>
          </cell>
          <cell r="PN34">
            <v>3</v>
          </cell>
          <cell r="PO34">
            <v>7</v>
          </cell>
          <cell r="PP34">
            <v>7</v>
          </cell>
          <cell r="PQ34">
            <v>0</v>
          </cell>
          <cell r="PR34">
            <v>7</v>
          </cell>
          <cell r="PS34">
            <v>7</v>
          </cell>
          <cell r="PT34" t="str">
            <v>OK</v>
          </cell>
          <cell r="PU34">
            <v>12</v>
          </cell>
          <cell r="PV34">
            <v>19</v>
          </cell>
          <cell r="PW34">
            <v>15.615384615384615</v>
          </cell>
          <cell r="PX34">
            <v>3.4287622047045256</v>
          </cell>
          <cell r="PY34">
            <v>19.044146820089139</v>
          </cell>
          <cell r="PZ34">
            <v>12.186622410680089</v>
          </cell>
          <cell r="QA34" t="str">
            <v>OK</v>
          </cell>
          <cell r="QB34">
            <v>19</v>
          </cell>
          <cell r="QC34">
            <v>12</v>
          </cell>
          <cell r="QD34">
            <v>14.615384615384615</v>
          </cell>
          <cell r="QE34">
            <v>2.7245324228345873</v>
          </cell>
          <cell r="QF34">
            <v>17.339917038219202</v>
          </cell>
          <cell r="QG34">
            <v>11.890852192550028</v>
          </cell>
          <cell r="QH34" t="str">
            <v>OK</v>
          </cell>
          <cell r="QI34">
            <v>5</v>
          </cell>
          <cell r="QJ34">
            <v>5</v>
          </cell>
          <cell r="QK34">
            <v>6</v>
          </cell>
          <cell r="QL34">
            <v>1.0801234497346435</v>
          </cell>
          <cell r="QM34">
            <v>7.0801234497346437</v>
          </cell>
          <cell r="QN34">
            <v>4.9198765502653563</v>
          </cell>
          <cell r="QO34" t="str">
            <v>OK</v>
          </cell>
          <cell r="QP34">
            <v>4</v>
          </cell>
          <cell r="QQ34">
            <v>4.5384615384615383</v>
          </cell>
          <cell r="QR34">
            <v>3.6655009802068581</v>
          </cell>
          <cell r="QS34">
            <v>8.203962518668396</v>
          </cell>
          <cell r="QT34">
            <v>0.87296055825468022</v>
          </cell>
          <cell r="QU34" t="str">
            <v>OK</v>
          </cell>
          <cell r="QV34">
            <v>8</v>
          </cell>
          <cell r="QW34">
            <v>0</v>
          </cell>
          <cell r="QX34">
            <v>8</v>
          </cell>
          <cell r="QY34">
            <v>8</v>
          </cell>
          <cell r="QZ34">
            <v>0</v>
          </cell>
          <cell r="RA34">
            <v>8</v>
          </cell>
          <cell r="RB34">
            <v>8</v>
          </cell>
          <cell r="RC34" t="str">
            <v>OK</v>
          </cell>
          <cell r="RD34">
            <v>17</v>
          </cell>
          <cell r="RE34">
            <v>32</v>
          </cell>
          <cell r="RF34">
            <v>29.076923076923077</v>
          </cell>
          <cell r="RG34">
            <v>8.5971074443824627</v>
          </cell>
          <cell r="RH34">
            <v>37.674030521305539</v>
          </cell>
          <cell r="RI34">
            <v>20.479815632540614</v>
          </cell>
          <cell r="RJ34" t="str">
            <v>OK</v>
          </cell>
          <cell r="RK34">
            <v>8</v>
          </cell>
          <cell r="RL34">
            <v>1</v>
          </cell>
          <cell r="RM34">
            <v>9</v>
          </cell>
          <cell r="RN34">
            <v>7.615384615384615</v>
          </cell>
          <cell r="RO34">
            <v>5.7087427328391307</v>
          </cell>
          <cell r="RP34">
            <v>13.324127348223746</v>
          </cell>
          <cell r="RQ34">
            <v>1.9066418825454843</v>
          </cell>
          <cell r="RR34" t="str">
            <v>OK</v>
          </cell>
          <cell r="RS34">
            <v>1</v>
          </cell>
          <cell r="RT34">
            <v>1</v>
          </cell>
          <cell r="RU34">
            <v>0</v>
          </cell>
          <cell r="RV34">
            <v>1</v>
          </cell>
          <cell r="RW34">
            <v>1</v>
          </cell>
          <cell r="RX34" t="str">
            <v>OK</v>
          </cell>
          <cell r="RY34">
            <v>42</v>
          </cell>
          <cell r="RZ34">
            <v>12</v>
          </cell>
          <cell r="SA34">
            <v>11.461538461538462</v>
          </cell>
          <cell r="SB34">
            <v>1.265924208854585</v>
          </cell>
          <cell r="SC34">
            <v>12.727462670393047</v>
          </cell>
          <cell r="SD34">
            <v>10.195614252683876</v>
          </cell>
          <cell r="SE34" t="str">
            <v>OK</v>
          </cell>
          <cell r="SF34">
            <v>16</v>
          </cell>
          <cell r="SG34">
            <v>7</v>
          </cell>
          <cell r="SH34">
            <v>2</v>
          </cell>
          <cell r="SI34">
            <v>3</v>
          </cell>
          <cell r="SJ34">
            <v>7</v>
          </cell>
          <cell r="SK34">
            <v>25</v>
          </cell>
          <cell r="SL34">
            <v>34</v>
          </cell>
          <cell r="SM34">
            <v>36.769230769230766</v>
          </cell>
          <cell r="SN34">
            <v>11.240950776467901</v>
          </cell>
          <cell r="SO34">
            <v>48.010181545698671</v>
          </cell>
          <cell r="SP34">
            <v>25.528279992762865</v>
          </cell>
          <cell r="SQ34" t="str">
            <v>OK</v>
          </cell>
          <cell r="SR34">
            <v>46</v>
          </cell>
          <cell r="SS34">
            <v>3</v>
          </cell>
          <cell r="ST34">
            <v>0.84615384615384615</v>
          </cell>
          <cell r="SU34">
            <v>0.98709623358564913</v>
          </cell>
          <cell r="SV34">
            <v>1.8332500797394953</v>
          </cell>
          <cell r="SW34">
            <v>-0.14094238743180298</v>
          </cell>
          <cell r="SX34" t="str">
            <v>Over</v>
          </cell>
          <cell r="SY34">
            <v>70</v>
          </cell>
          <cell r="SZ34">
            <v>20</v>
          </cell>
          <cell r="TA34">
            <v>5</v>
          </cell>
          <cell r="TB34">
            <v>95</v>
          </cell>
          <cell r="TC34">
            <v>88.384615384615387</v>
          </cell>
          <cell r="TD34">
            <v>20.242440817658579</v>
          </cell>
          <cell r="TE34">
            <v>108.62705620227396</v>
          </cell>
          <cell r="TF34">
            <v>68.142174566956811</v>
          </cell>
          <cell r="TG34" t="str">
            <v>OK</v>
          </cell>
          <cell r="TH34">
            <v>98</v>
          </cell>
          <cell r="TI34">
            <v>5</v>
          </cell>
          <cell r="TJ34">
            <v>4.8461538461538458</v>
          </cell>
          <cell r="TK34">
            <v>0.55470019622522815</v>
          </cell>
          <cell r="TL34">
            <v>5.4008540423790743</v>
          </cell>
          <cell r="TM34">
            <v>4.2914536499286173</v>
          </cell>
          <cell r="TN34" t="str">
            <v>OK</v>
          </cell>
          <cell r="TO34">
            <v>12</v>
          </cell>
          <cell r="TP34">
            <v>3</v>
          </cell>
          <cell r="TQ34">
            <v>15</v>
          </cell>
          <cell r="TR34">
            <v>25.615384615384617</v>
          </cell>
          <cell r="TS34">
            <v>7.0301548292393239</v>
          </cell>
          <cell r="TT34">
            <v>32.645539444623942</v>
          </cell>
          <cell r="TU34">
            <v>18.585229786145291</v>
          </cell>
          <cell r="TV34" t="str">
            <v>Under</v>
          </cell>
          <cell r="TW34">
            <v>5</v>
          </cell>
          <cell r="TX34">
            <v>0</v>
          </cell>
          <cell r="TY34">
            <v>5</v>
          </cell>
          <cell r="TZ34">
            <v>5</v>
          </cell>
          <cell r="UA34">
            <v>0</v>
          </cell>
          <cell r="UB34">
            <v>5</v>
          </cell>
          <cell r="UC34">
            <v>5</v>
          </cell>
          <cell r="UD34" t="str">
            <v>OK</v>
          </cell>
          <cell r="UE34">
            <v>3</v>
          </cell>
          <cell r="UF34">
            <v>2</v>
          </cell>
          <cell r="UG34">
            <v>5</v>
          </cell>
          <cell r="UH34">
            <v>5</v>
          </cell>
          <cell r="UI34">
            <v>0</v>
          </cell>
          <cell r="UJ34">
            <v>5</v>
          </cell>
          <cell r="UK34">
            <v>5</v>
          </cell>
          <cell r="UL34" t="str">
            <v>OK</v>
          </cell>
          <cell r="UM34">
            <v>30</v>
          </cell>
          <cell r="UN34">
            <v>7</v>
          </cell>
          <cell r="UO34">
            <v>7</v>
          </cell>
          <cell r="UP34">
            <v>0</v>
          </cell>
          <cell r="UQ34">
            <v>7</v>
          </cell>
          <cell r="UR34">
            <v>7</v>
          </cell>
          <cell r="US34" t="str">
            <v>OK</v>
          </cell>
          <cell r="UT34">
            <v>7</v>
          </cell>
          <cell r="UU34">
            <v>72</v>
          </cell>
          <cell r="UV34">
            <v>71.07692307692308</v>
          </cell>
          <cell r="UW34">
            <v>10.873986837567436</v>
          </cell>
          <cell r="UX34">
            <v>81.950909914490524</v>
          </cell>
          <cell r="UY34">
            <v>60.202936239355644</v>
          </cell>
          <cell r="UZ34" t="str">
            <v>OK</v>
          </cell>
          <cell r="VA34">
            <v>66</v>
          </cell>
          <cell r="VB34">
            <v>59.615384615384613</v>
          </cell>
          <cell r="VC34">
            <v>10.332299369279337</v>
          </cell>
          <cell r="VD34">
            <v>69.947683984663954</v>
          </cell>
          <cell r="VE34">
            <v>49.283085246105273</v>
          </cell>
          <cell r="VF34" t="str">
            <v>OK</v>
          </cell>
          <cell r="VG34">
            <v>138</v>
          </cell>
          <cell r="VH34">
            <v>614</v>
          </cell>
          <cell r="VI34">
            <v>85</v>
          </cell>
          <cell r="VJ34">
            <v>0</v>
          </cell>
          <cell r="VK34">
            <v>85</v>
          </cell>
          <cell r="VL34">
            <v>81.615384615384613</v>
          </cell>
          <cell r="VM34">
            <v>11.948071403218604</v>
          </cell>
          <cell r="VN34">
            <v>93.563456018603219</v>
          </cell>
          <cell r="VO34">
            <v>69.667313212166007</v>
          </cell>
          <cell r="VP34" t="str">
            <v>OK</v>
          </cell>
          <cell r="VQ34">
            <v>85</v>
          </cell>
          <cell r="VR34">
            <v>74</v>
          </cell>
          <cell r="VS34">
            <v>1</v>
          </cell>
          <cell r="VT34">
            <v>75</v>
          </cell>
          <cell r="VU34">
            <v>68.15384615384616</v>
          </cell>
          <cell r="VV34">
            <v>12.772667131066456</v>
          </cell>
          <cell r="VW34">
            <v>80.926513284912616</v>
          </cell>
          <cell r="VX34">
            <v>55.381179022779705</v>
          </cell>
          <cell r="VY34" t="str">
            <v>OK</v>
          </cell>
          <cell r="VZ34">
            <v>75</v>
          </cell>
          <cell r="WA34">
            <v>230</v>
          </cell>
          <cell r="WB34">
            <v>0</v>
          </cell>
          <cell r="WC34">
            <v>230</v>
          </cell>
          <cell r="WD34">
            <v>228.07692307692307</v>
          </cell>
          <cell r="WE34">
            <v>78.765962973082011</v>
          </cell>
          <cell r="WF34">
            <v>306.84288605000506</v>
          </cell>
          <cell r="WG34">
            <v>149.31096010384107</v>
          </cell>
          <cell r="WH34" t="str">
            <v>OK</v>
          </cell>
          <cell r="WI34">
            <v>230</v>
          </cell>
          <cell r="WJ34">
            <v>36</v>
          </cell>
          <cell r="WK34">
            <v>0</v>
          </cell>
          <cell r="WL34">
            <v>36</v>
          </cell>
          <cell r="WM34">
            <v>28</v>
          </cell>
          <cell r="WN34">
            <v>8.0932070281193234</v>
          </cell>
          <cell r="WO34">
            <v>36.093207028119323</v>
          </cell>
          <cell r="WP34">
            <v>19.906792971880677</v>
          </cell>
          <cell r="WQ34" t="str">
            <v>OK</v>
          </cell>
          <cell r="WR34">
            <v>36</v>
          </cell>
          <cell r="WS34">
            <v>86</v>
          </cell>
          <cell r="WT34">
            <v>1</v>
          </cell>
          <cell r="WU34">
            <v>87</v>
          </cell>
          <cell r="WV34">
            <v>80.615384615384613</v>
          </cell>
          <cell r="WW34">
            <v>11.885134002459129</v>
          </cell>
          <cell r="WX34">
            <v>92.500518617843738</v>
          </cell>
          <cell r="WY34">
            <v>68.730250612925488</v>
          </cell>
          <cell r="WZ34" t="str">
            <v>OK</v>
          </cell>
          <cell r="XA34">
            <v>87</v>
          </cell>
          <cell r="XB34">
            <v>71</v>
          </cell>
          <cell r="XC34">
            <v>0</v>
          </cell>
          <cell r="XD34">
            <v>71</v>
          </cell>
          <cell r="XE34">
            <v>59.692307692307693</v>
          </cell>
          <cell r="XF34">
            <v>11.033166781607605</v>
          </cell>
          <cell r="XG34">
            <v>70.725474473915298</v>
          </cell>
          <cell r="XH34">
            <v>48.659140910700089</v>
          </cell>
          <cell r="XI34" t="str">
            <v>Over</v>
          </cell>
          <cell r="XJ34">
            <v>71</v>
          </cell>
          <cell r="XK34">
            <v>295</v>
          </cell>
          <cell r="XL34">
            <v>0</v>
          </cell>
          <cell r="XM34">
            <v>295</v>
          </cell>
          <cell r="XN34">
            <v>268</v>
          </cell>
          <cell r="XO34">
            <v>77.685262437607818</v>
          </cell>
          <cell r="XP34">
            <v>345.68526243760783</v>
          </cell>
          <cell r="XQ34">
            <v>190.31473756239217</v>
          </cell>
          <cell r="XR34" t="str">
            <v>OK</v>
          </cell>
          <cell r="XS34">
            <v>295</v>
          </cell>
          <cell r="XT34">
            <v>255</v>
          </cell>
          <cell r="XU34">
            <v>0</v>
          </cell>
          <cell r="XV34">
            <v>255</v>
          </cell>
          <cell r="XW34">
            <v>216.61538461538461</v>
          </cell>
          <cell r="XX34">
            <v>69.597100588001553</v>
          </cell>
          <cell r="XY34">
            <v>286.21248520338617</v>
          </cell>
          <cell r="XZ34">
            <v>147.01828402738306</v>
          </cell>
          <cell r="YA34" t="str">
            <v>OK</v>
          </cell>
          <cell r="YB34">
            <v>255</v>
          </cell>
          <cell r="YC34">
            <v>65</v>
          </cell>
          <cell r="YD34">
            <v>0</v>
          </cell>
          <cell r="YE34">
            <v>65</v>
          </cell>
          <cell r="YF34">
            <v>60.153846153846153</v>
          </cell>
          <cell r="YG34">
            <v>12.889570421120535</v>
          </cell>
          <cell r="YH34">
            <v>73.043416574966685</v>
          </cell>
          <cell r="YI34">
            <v>47.264275732725622</v>
          </cell>
          <cell r="YJ34" t="str">
            <v>OK</v>
          </cell>
          <cell r="YK34">
            <v>65</v>
          </cell>
          <cell r="YL34">
            <v>20</v>
          </cell>
          <cell r="YM34">
            <v>0</v>
          </cell>
          <cell r="YN34">
            <v>20</v>
          </cell>
          <cell r="YO34">
            <v>15.23076923076923</v>
          </cell>
          <cell r="YP34">
            <v>3.5155332965247768</v>
          </cell>
          <cell r="YQ34">
            <v>18.746302527294006</v>
          </cell>
          <cell r="YR34">
            <v>11.715235934244454</v>
          </cell>
          <cell r="YS34" t="str">
            <v>Over</v>
          </cell>
          <cell r="YT34">
            <v>20</v>
          </cell>
          <cell r="YU34">
            <v>115</v>
          </cell>
          <cell r="YV34">
            <v>0</v>
          </cell>
          <cell r="YW34">
            <v>115</v>
          </cell>
          <cell r="YX34">
            <v>85</v>
          </cell>
          <cell r="YY34">
            <v>22.293496809607955</v>
          </cell>
          <cell r="YZ34">
            <v>107.29349680960796</v>
          </cell>
          <cell r="ZA34">
            <v>62.706503190392041</v>
          </cell>
          <cell r="ZB34" t="str">
            <v>Over</v>
          </cell>
          <cell r="ZC34">
            <v>115</v>
          </cell>
          <cell r="ZD34">
            <v>70</v>
          </cell>
          <cell r="ZE34">
            <v>0</v>
          </cell>
          <cell r="ZF34">
            <v>70</v>
          </cell>
          <cell r="ZG34">
            <v>69.692307692307693</v>
          </cell>
          <cell r="ZH34">
            <v>18.825446499284851</v>
          </cell>
          <cell r="ZI34">
            <v>88.517754191592545</v>
          </cell>
          <cell r="ZJ34">
            <v>50.866861193022842</v>
          </cell>
          <cell r="ZK34" t="str">
            <v>OK</v>
          </cell>
          <cell r="ZL34">
            <v>70</v>
          </cell>
          <cell r="ZM34">
            <v>40</v>
          </cell>
          <cell r="ZN34">
            <v>1</v>
          </cell>
          <cell r="ZO34">
            <v>41</v>
          </cell>
          <cell r="ZP34">
            <v>36.53846153846154</v>
          </cell>
          <cell r="ZQ34">
            <v>10.405250154091961</v>
          </cell>
          <cell r="ZR34">
            <v>46.943711692553499</v>
          </cell>
          <cell r="ZS34">
            <v>26.133211384369581</v>
          </cell>
          <cell r="ZT34" t="str">
            <v>OK</v>
          </cell>
          <cell r="ZU34">
            <v>41</v>
          </cell>
          <cell r="ZV34">
            <v>9</v>
          </cell>
          <cell r="ZW34">
            <v>1</v>
          </cell>
          <cell r="ZX34">
            <v>10</v>
          </cell>
          <cell r="ZY34">
            <v>7.384615384615385</v>
          </cell>
          <cell r="ZZ34">
            <v>2.1031112483834336</v>
          </cell>
          <cell r="AAA34">
            <v>9.4877266329988181</v>
          </cell>
          <cell r="AAB34">
            <v>5.2815041362319519</v>
          </cell>
          <cell r="AAC34" t="str">
            <v>Over</v>
          </cell>
          <cell r="AAD34">
            <v>10</v>
          </cell>
          <cell r="AAE34">
            <v>62</v>
          </cell>
          <cell r="AAF34">
            <v>0</v>
          </cell>
          <cell r="AAG34">
            <v>62</v>
          </cell>
          <cell r="AAH34">
            <v>52.615384615384613</v>
          </cell>
          <cell r="AAI34">
            <v>15.207117092217386</v>
          </cell>
          <cell r="AAJ34">
            <v>67.822501707602001</v>
          </cell>
          <cell r="AAK34">
            <v>37.408267523167225</v>
          </cell>
          <cell r="AAL34" t="str">
            <v>OK</v>
          </cell>
          <cell r="AAM34">
            <v>62</v>
          </cell>
          <cell r="AAN34">
            <v>16</v>
          </cell>
          <cell r="AAO34">
            <v>12</v>
          </cell>
          <cell r="AAP34">
            <v>4.9665548085837798</v>
          </cell>
          <cell r="AAQ34">
            <v>16.96655480858378</v>
          </cell>
          <cell r="AAR34">
            <v>7.0334451914162202</v>
          </cell>
          <cell r="AAS34" t="str">
            <v>OK</v>
          </cell>
          <cell r="AAT34">
            <v>16</v>
          </cell>
          <cell r="AAU34">
            <v>1533</v>
          </cell>
          <cell r="AAV34">
            <v>2632</v>
          </cell>
          <cell r="AAW34">
            <v>2105.6</v>
          </cell>
          <cell r="AAX34">
            <v>2</v>
          </cell>
          <cell r="AAY34">
            <v>8</v>
          </cell>
          <cell r="AAZ34">
            <v>8</v>
          </cell>
          <cell r="ABA34">
            <v>1</v>
          </cell>
          <cell r="ABB34">
            <v>1</v>
          </cell>
          <cell r="ABC34">
            <v>1</v>
          </cell>
          <cell r="ABD34">
            <v>1</v>
          </cell>
          <cell r="ABE34">
            <v>1</v>
          </cell>
          <cell r="ABF34">
            <v>1</v>
          </cell>
          <cell r="ABG34">
            <v>1</v>
          </cell>
          <cell r="ABH34">
            <v>2</v>
          </cell>
          <cell r="ABI34">
            <v>27</v>
          </cell>
          <cell r="ABJ34">
            <v>1</v>
          </cell>
          <cell r="ABK34">
            <v>1</v>
          </cell>
          <cell r="ABL34">
            <v>1</v>
          </cell>
          <cell r="ABM34">
            <v>0</v>
          </cell>
          <cell r="ABN34">
            <v>0</v>
          </cell>
          <cell r="ABO34">
            <v>0</v>
          </cell>
          <cell r="ABP34">
            <v>0</v>
          </cell>
          <cell r="ABQ34">
            <v>0</v>
          </cell>
          <cell r="ABR34">
            <v>0</v>
          </cell>
          <cell r="ABS34">
            <v>0</v>
          </cell>
          <cell r="ABT34">
            <v>0</v>
          </cell>
          <cell r="ABU34">
            <v>3</v>
          </cell>
          <cell r="ABV34">
            <v>30</v>
          </cell>
          <cell r="ABX34">
            <v>270</v>
          </cell>
          <cell r="ABY34">
            <v>0</v>
          </cell>
          <cell r="ABZ34">
            <v>216</v>
          </cell>
          <cell r="ACA34">
            <v>-54</v>
          </cell>
          <cell r="ACB34">
            <v>0</v>
          </cell>
          <cell r="ACC34">
            <v>1597</v>
          </cell>
          <cell r="ACD34">
            <v>66</v>
          </cell>
          <cell r="ACE34">
            <v>1277</v>
          </cell>
          <cell r="ACF34">
            <v>-320</v>
          </cell>
          <cell r="ACG34">
            <v>0</v>
          </cell>
          <cell r="ACH34">
            <v>82</v>
          </cell>
          <cell r="ACI34">
            <v>82</v>
          </cell>
          <cell r="ACJ34">
            <v>65</v>
          </cell>
          <cell r="ACK34">
            <v>-17</v>
          </cell>
          <cell r="ACL34">
            <v>0</v>
          </cell>
          <cell r="ACM34">
            <v>66</v>
          </cell>
          <cell r="ACN34">
            <v>82</v>
          </cell>
          <cell r="ACO34">
            <v>53</v>
          </cell>
          <cell r="ACP34">
            <v>-13</v>
          </cell>
          <cell r="ACQ34">
            <v>0</v>
          </cell>
          <cell r="ACR34">
            <v>32</v>
          </cell>
          <cell r="ACS34">
            <v>270</v>
          </cell>
          <cell r="ACT34">
            <v>26</v>
          </cell>
          <cell r="ACU34">
            <v>-6</v>
          </cell>
          <cell r="ACV34">
            <v>0</v>
          </cell>
          <cell r="ACW34">
            <v>9</v>
          </cell>
          <cell r="ACX34">
            <v>32</v>
          </cell>
          <cell r="ACY34">
            <v>7</v>
          </cell>
          <cell r="ACZ34">
            <v>-2</v>
          </cell>
          <cell r="ADA34">
            <v>0</v>
          </cell>
          <cell r="ADB34">
            <v>36</v>
          </cell>
          <cell r="ADC34">
            <v>23</v>
          </cell>
          <cell r="ADD34">
            <v>30</v>
          </cell>
          <cell r="ADE34">
            <v>-6</v>
          </cell>
          <cell r="ADF34">
            <v>0</v>
          </cell>
          <cell r="ADG34">
            <v>95</v>
          </cell>
          <cell r="ADH34">
            <v>218</v>
          </cell>
          <cell r="ADI34">
            <v>76</v>
          </cell>
          <cell r="ADJ34">
            <v>-19</v>
          </cell>
          <cell r="ADK34">
            <v>0</v>
          </cell>
          <cell r="ADL34">
            <v>8</v>
          </cell>
          <cell r="ADM34">
            <v>6</v>
          </cell>
          <cell r="ADN34">
            <v>4</v>
          </cell>
          <cell r="ADO34">
            <v>-4</v>
          </cell>
          <cell r="ADP34">
            <v>0</v>
          </cell>
          <cell r="ADQ34">
            <v>17</v>
          </cell>
          <cell r="ADR34">
            <v>95</v>
          </cell>
          <cell r="ADS34">
            <v>13</v>
          </cell>
          <cell r="ADT34">
            <v>-4</v>
          </cell>
          <cell r="ADU34">
            <v>0</v>
          </cell>
          <cell r="ADV34">
            <v>2</v>
          </cell>
          <cell r="ADW34">
            <v>12</v>
          </cell>
          <cell r="ADX34">
            <v>1</v>
          </cell>
          <cell r="ADY34">
            <v>-1</v>
          </cell>
          <cell r="ADZ34">
            <v>0</v>
          </cell>
          <cell r="AEA34">
            <v>3</v>
          </cell>
          <cell r="AEB34">
            <v>2</v>
          </cell>
          <cell r="AEC34">
            <v>2</v>
          </cell>
          <cell r="AED34">
            <v>-1</v>
          </cell>
          <cell r="AEE34">
            <v>0</v>
          </cell>
          <cell r="AEF34">
            <v>5</v>
          </cell>
          <cell r="AEG34">
            <v>3</v>
          </cell>
          <cell r="AEH34">
            <v>4</v>
          </cell>
          <cell r="AEI34">
            <v>-1</v>
          </cell>
          <cell r="AEJ34">
            <v>0</v>
          </cell>
          <cell r="AEK34">
            <v>12</v>
          </cell>
          <cell r="AEL34">
            <v>36</v>
          </cell>
          <cell r="AEM34">
            <v>36</v>
          </cell>
          <cell r="AEN34">
            <v>24</v>
          </cell>
          <cell r="AEO34">
            <v>0</v>
          </cell>
          <cell r="AEP34">
            <v>8</v>
          </cell>
          <cell r="AEQ34">
            <v>5</v>
          </cell>
          <cell r="AER34">
            <v>6</v>
          </cell>
          <cell r="AES34">
            <v>-2</v>
          </cell>
          <cell r="AET34">
            <v>0</v>
          </cell>
          <cell r="AEU34">
            <v>6</v>
          </cell>
          <cell r="AEV34">
            <v>7</v>
          </cell>
          <cell r="AEW34">
            <v>6</v>
          </cell>
          <cell r="AEX34">
            <v>0</v>
          </cell>
          <cell r="AEY34">
            <v>0</v>
          </cell>
          <cell r="AEZ34">
            <v>7</v>
          </cell>
          <cell r="AFA34">
            <v>8</v>
          </cell>
          <cell r="AFB34">
            <v>6</v>
          </cell>
          <cell r="AFC34">
            <v>-1</v>
          </cell>
          <cell r="AFD34">
            <v>0</v>
          </cell>
          <cell r="AFE34">
            <v>20</v>
          </cell>
          <cell r="AFF34">
            <v>6</v>
          </cell>
          <cell r="AFG34">
            <v>16</v>
          </cell>
          <cell r="AFH34">
            <v>-4</v>
          </cell>
          <cell r="AFI34">
            <v>0</v>
          </cell>
          <cell r="AFJ34">
            <v>7</v>
          </cell>
          <cell r="AFK34">
            <v>20</v>
          </cell>
          <cell r="AFL34">
            <v>6</v>
          </cell>
          <cell r="AFM34">
            <v>-1</v>
          </cell>
          <cell r="AFN34">
            <v>0</v>
          </cell>
          <cell r="AFO34">
            <v>1</v>
          </cell>
          <cell r="AFP34">
            <v>7</v>
          </cell>
          <cell r="AFQ34">
            <v>1</v>
          </cell>
          <cell r="AFR34">
            <v>0</v>
          </cell>
          <cell r="AFS34">
            <v>0</v>
          </cell>
          <cell r="AFT34">
            <v>15</v>
          </cell>
          <cell r="AFU34">
            <v>1</v>
          </cell>
          <cell r="AFV34">
            <v>10</v>
          </cell>
          <cell r="AFW34">
            <v>-5</v>
          </cell>
          <cell r="AFX34">
            <v>0</v>
          </cell>
          <cell r="AFY34">
            <v>7</v>
          </cell>
          <cell r="AFZ34">
            <v>0</v>
          </cell>
          <cell r="AGA34">
            <v>5</v>
          </cell>
          <cell r="AGB34">
            <v>-2</v>
          </cell>
          <cell r="AGC34">
            <v>0</v>
          </cell>
          <cell r="AGD34">
            <v>0</v>
          </cell>
          <cell r="AGE34">
            <v>5</v>
          </cell>
          <cell r="AGF34">
            <v>7</v>
          </cell>
          <cell r="AGG34">
            <v>7</v>
          </cell>
          <cell r="AGH34">
            <v>0</v>
          </cell>
          <cell r="AGI34">
            <v>34</v>
          </cell>
          <cell r="AGJ34">
            <v>7</v>
          </cell>
          <cell r="AGK34">
            <v>31</v>
          </cell>
          <cell r="AGL34">
            <v>-3</v>
          </cell>
          <cell r="AGM34">
            <v>0</v>
          </cell>
          <cell r="AGN34">
            <v>57</v>
          </cell>
          <cell r="AGO34">
            <v>57</v>
          </cell>
          <cell r="AGP34">
            <v>0</v>
          </cell>
          <cell r="AGQ34">
            <v>0</v>
          </cell>
          <cell r="AGR34">
            <v>18</v>
          </cell>
          <cell r="AGS34">
            <v>18</v>
          </cell>
          <cell r="AGT34">
            <v>0</v>
          </cell>
          <cell r="AGU34">
            <v>0</v>
          </cell>
          <cell r="AGV34">
            <v>62</v>
          </cell>
          <cell r="AGW34">
            <v>62</v>
          </cell>
          <cell r="AGX34">
            <v>0</v>
          </cell>
          <cell r="AGY34">
            <v>0</v>
          </cell>
          <cell r="AGZ34">
            <v>45</v>
          </cell>
          <cell r="AHA34">
            <v>45</v>
          </cell>
          <cell r="AHB34">
            <v>0</v>
          </cell>
          <cell r="AHC34">
            <v>0</v>
          </cell>
          <cell r="AHD34">
            <v>55</v>
          </cell>
          <cell r="AHE34">
            <v>55</v>
          </cell>
          <cell r="AHF34">
            <v>0</v>
          </cell>
          <cell r="AHG34">
            <v>0</v>
          </cell>
          <cell r="AHH34">
            <v>5</v>
          </cell>
          <cell r="AHI34">
            <v>5</v>
          </cell>
          <cell r="AHJ34">
            <v>0</v>
          </cell>
          <cell r="AHK34">
            <v>0</v>
          </cell>
          <cell r="AHL34">
            <v>5</v>
          </cell>
          <cell r="AHM34">
            <v>5</v>
          </cell>
          <cell r="AHN34">
            <v>0</v>
          </cell>
          <cell r="AHO34">
            <v>0</v>
          </cell>
          <cell r="AHP34">
            <v>5</v>
          </cell>
          <cell r="AHQ34">
            <v>5</v>
          </cell>
          <cell r="AHR34">
            <v>0</v>
          </cell>
          <cell r="AHS34">
            <v>0</v>
          </cell>
          <cell r="AHT34">
            <v>5</v>
          </cell>
          <cell r="AHU34">
            <v>5</v>
          </cell>
          <cell r="AHV34">
            <v>0</v>
          </cell>
          <cell r="AHW34">
            <v>0</v>
          </cell>
          <cell r="AHX34">
            <v>14</v>
          </cell>
          <cell r="AHY34">
            <v>14</v>
          </cell>
          <cell r="AHZ34">
            <v>0</v>
          </cell>
          <cell r="AIA34">
            <v>0</v>
          </cell>
          <cell r="AIB34">
            <v>28</v>
          </cell>
          <cell r="AIC34">
            <v>28</v>
          </cell>
          <cell r="AID34">
            <v>0</v>
          </cell>
          <cell r="AIF34" t="str">
            <v>*</v>
          </cell>
          <cell r="AIG34">
            <v>24</v>
          </cell>
          <cell r="AIH34">
            <v>30</v>
          </cell>
          <cell r="AII34">
            <v>5</v>
          </cell>
          <cell r="AIJ34">
            <v>8</v>
          </cell>
          <cell r="AIK34">
            <v>0</v>
          </cell>
          <cell r="AIL34">
            <v>1</v>
          </cell>
          <cell r="AIM34">
            <v>5</v>
          </cell>
        </row>
        <row r="35">
          <cell r="B35" t="str">
            <v>รพศ.สรรพสิทธิประสงค์</v>
          </cell>
          <cell r="C35">
            <v>10</v>
          </cell>
          <cell r="D35" t="str">
            <v>อุบลราชธานี</v>
          </cell>
          <cell r="E35">
            <v>10669</v>
          </cell>
          <cell r="F35" t="str">
            <v>โรงพยาบาลสรรพสิทธิประสงค์</v>
          </cell>
          <cell r="G35" t="str">
            <v>A ใหญ่</v>
          </cell>
          <cell r="H35" t="str">
            <v>รพ.ระดับ A เตียง 700-1,000</v>
          </cell>
          <cell r="I35">
            <v>1000</v>
          </cell>
          <cell r="J35">
            <v>1418</v>
          </cell>
          <cell r="K35">
            <v>7</v>
          </cell>
          <cell r="L35">
            <v>894430</v>
          </cell>
          <cell r="M35">
            <v>94114</v>
          </cell>
          <cell r="N35">
            <v>2283</v>
          </cell>
          <cell r="O35">
            <v>91831</v>
          </cell>
          <cell r="P35">
            <v>0</v>
          </cell>
          <cell r="Q35">
            <v>10</v>
          </cell>
          <cell r="R35">
            <v>8.384615384615385</v>
          </cell>
          <cell r="S35">
            <v>1.1208970766356106</v>
          </cell>
          <cell r="T35" t="e">
            <v>#N/A</v>
          </cell>
          <cell r="U35">
            <v>7.263718307979774</v>
          </cell>
          <cell r="V35" t="e">
            <v>#N/A</v>
          </cell>
          <cell r="W35">
            <v>4</v>
          </cell>
          <cell r="X35">
            <v>3.3076923076923075</v>
          </cell>
          <cell r="Y35">
            <v>0.48038446141526181</v>
          </cell>
          <cell r="Z35">
            <v>3.7880767691075694</v>
          </cell>
          <cell r="AA35">
            <v>2.8273078462770456</v>
          </cell>
          <cell r="AB35" t="str">
            <v>Over</v>
          </cell>
          <cell r="AC35">
            <v>34</v>
          </cell>
          <cell r="AD35">
            <v>29.53846153846154</v>
          </cell>
          <cell r="AE35">
            <v>2.8756270219259603</v>
          </cell>
          <cell r="AF35">
            <v>32.414088560387498</v>
          </cell>
          <cell r="AG35">
            <v>26.662834516535579</v>
          </cell>
          <cell r="AH35" t="str">
            <v>Over</v>
          </cell>
          <cell r="AI35">
            <v>2</v>
          </cell>
          <cell r="AJ35">
            <v>1.0769230769230769</v>
          </cell>
          <cell r="AK35">
            <v>0.8623164985025763</v>
          </cell>
          <cell r="AL35">
            <v>1.9392395754256531</v>
          </cell>
          <cell r="AM35">
            <v>0.21460657842050057</v>
          </cell>
          <cell r="AN35" t="str">
            <v>Over</v>
          </cell>
          <cell r="AO35">
            <v>1</v>
          </cell>
          <cell r="AP35">
            <v>1.4615384615384615</v>
          </cell>
          <cell r="AQ35">
            <v>0.8770580193070292</v>
          </cell>
          <cell r="AR35">
            <v>2.3385964808454904</v>
          </cell>
          <cell r="AS35">
            <v>0.58448044223143225</v>
          </cell>
          <cell r="AT35" t="str">
            <v>OK</v>
          </cell>
          <cell r="AU35">
            <v>5</v>
          </cell>
          <cell r="AV35">
            <v>8</v>
          </cell>
          <cell r="AW35">
            <v>13</v>
          </cell>
          <cell r="AX35">
            <v>9.615384615384615</v>
          </cell>
          <cell r="AY35">
            <v>2.0631069425529684</v>
          </cell>
          <cell r="AZ35">
            <v>11.678491557937583</v>
          </cell>
          <cell r="BA35">
            <v>7.5522776728316465</v>
          </cell>
          <cell r="BB35" t="str">
            <v>Over</v>
          </cell>
          <cell r="BC35">
            <v>64</v>
          </cell>
          <cell r="BD35">
            <v>21</v>
          </cell>
          <cell r="BE35">
            <v>42</v>
          </cell>
          <cell r="BF35">
            <v>63</v>
          </cell>
          <cell r="BG35">
            <v>43.692307692307693</v>
          </cell>
          <cell r="BH35">
            <v>11.571405960272758</v>
          </cell>
          <cell r="BI35">
            <v>55.263713652580449</v>
          </cell>
          <cell r="BJ35">
            <v>32.120901732034937</v>
          </cell>
          <cell r="BK35" t="str">
            <v>Over</v>
          </cell>
          <cell r="BL35">
            <v>6</v>
          </cell>
          <cell r="BM35">
            <v>67</v>
          </cell>
          <cell r="BN35">
            <v>73</v>
          </cell>
          <cell r="BO35">
            <v>53.230769230769234</v>
          </cell>
          <cell r="BP35">
            <v>13.766831190424369</v>
          </cell>
          <cell r="BQ35">
            <v>66.997600421193596</v>
          </cell>
          <cell r="BR35">
            <v>39.463938040344864</v>
          </cell>
          <cell r="BS35" t="str">
            <v>Over</v>
          </cell>
          <cell r="BT35">
            <v>1</v>
          </cell>
          <cell r="BU35">
            <v>1.3846153846153846</v>
          </cell>
          <cell r="BV35">
            <v>0.76794764778830449</v>
          </cell>
          <cell r="BW35">
            <v>2.1525630324036893</v>
          </cell>
          <cell r="BX35">
            <v>0.61666773682708009</v>
          </cell>
          <cell r="BY35" t="str">
            <v>OK</v>
          </cell>
          <cell r="BZ35">
            <v>74</v>
          </cell>
          <cell r="CA35">
            <v>23</v>
          </cell>
          <cell r="CB35">
            <v>11</v>
          </cell>
          <cell r="CC35">
            <v>34</v>
          </cell>
          <cell r="CD35">
            <v>19.307692307692307</v>
          </cell>
          <cell r="CE35">
            <v>6.6756349933247954</v>
          </cell>
          <cell r="CF35">
            <v>25.983327301017102</v>
          </cell>
          <cell r="CG35">
            <v>12.632057314367511</v>
          </cell>
          <cell r="CH35" t="str">
            <v>Over</v>
          </cell>
          <cell r="CI35">
            <v>9</v>
          </cell>
          <cell r="CJ35">
            <v>30</v>
          </cell>
          <cell r="CK35">
            <v>39</v>
          </cell>
          <cell r="CL35">
            <v>10</v>
          </cell>
          <cell r="CM35">
            <v>20</v>
          </cell>
          <cell r="CN35">
            <v>30</v>
          </cell>
          <cell r="CO35">
            <v>69</v>
          </cell>
          <cell r="CP35">
            <v>58.46153846153846</v>
          </cell>
          <cell r="CQ35">
            <v>8.4322336366210706</v>
          </cell>
          <cell r="CR35">
            <v>66.893772098159531</v>
          </cell>
          <cell r="CS35">
            <v>50.029304824917389</v>
          </cell>
          <cell r="CT35" t="str">
            <v>Over</v>
          </cell>
          <cell r="CU35">
            <v>304</v>
          </cell>
          <cell r="CV35">
            <v>46</v>
          </cell>
          <cell r="CW35">
            <v>46</v>
          </cell>
          <cell r="CX35">
            <v>1</v>
          </cell>
          <cell r="CY35">
            <v>1</v>
          </cell>
          <cell r="CZ35">
            <v>2</v>
          </cell>
          <cell r="DA35">
            <v>5</v>
          </cell>
          <cell r="DB35">
            <v>0</v>
          </cell>
          <cell r="DC35">
            <v>9</v>
          </cell>
          <cell r="DD35">
            <v>0</v>
          </cell>
          <cell r="DE35">
            <v>12</v>
          </cell>
          <cell r="DF35">
            <v>80</v>
          </cell>
          <cell r="DG35">
            <v>8</v>
          </cell>
          <cell r="DH35">
            <v>1</v>
          </cell>
          <cell r="DI35">
            <v>0</v>
          </cell>
          <cell r="DJ35">
            <v>8</v>
          </cell>
          <cell r="DK35">
            <v>0</v>
          </cell>
          <cell r="DL35">
            <v>0</v>
          </cell>
          <cell r="DM35">
            <v>3</v>
          </cell>
          <cell r="DN35">
            <v>3</v>
          </cell>
          <cell r="DO35">
            <v>115</v>
          </cell>
          <cell r="DP35">
            <v>3</v>
          </cell>
          <cell r="DQ35">
            <v>3</v>
          </cell>
          <cell r="DR35">
            <v>6</v>
          </cell>
          <cell r="DS35">
            <v>6</v>
          </cell>
          <cell r="DT35">
            <v>2</v>
          </cell>
          <cell r="DU35">
            <v>8</v>
          </cell>
          <cell r="DV35">
            <v>3</v>
          </cell>
          <cell r="DW35">
            <v>2</v>
          </cell>
          <cell r="DX35">
            <v>2</v>
          </cell>
          <cell r="DY35">
            <v>7</v>
          </cell>
          <cell r="DZ35">
            <v>1</v>
          </cell>
          <cell r="EA35">
            <v>1</v>
          </cell>
          <cell r="EB35">
            <v>2</v>
          </cell>
          <cell r="EC35">
            <v>138</v>
          </cell>
          <cell r="ED35">
            <v>12</v>
          </cell>
          <cell r="EE35">
            <v>12</v>
          </cell>
          <cell r="EF35">
            <v>0</v>
          </cell>
          <cell r="EG35">
            <v>1</v>
          </cell>
          <cell r="EH35">
            <v>5</v>
          </cell>
          <cell r="EI35">
            <v>6</v>
          </cell>
          <cell r="EJ35">
            <v>3</v>
          </cell>
          <cell r="EK35">
            <v>1</v>
          </cell>
          <cell r="EL35">
            <v>4</v>
          </cell>
          <cell r="EM35">
            <v>1</v>
          </cell>
          <cell r="EN35">
            <v>2</v>
          </cell>
          <cell r="EO35">
            <v>1</v>
          </cell>
          <cell r="EP35">
            <v>4</v>
          </cell>
          <cell r="EQ35">
            <v>3</v>
          </cell>
          <cell r="ER35">
            <v>1</v>
          </cell>
          <cell r="ES35">
            <v>4</v>
          </cell>
          <cell r="ET35">
            <v>3</v>
          </cell>
          <cell r="EU35">
            <v>1</v>
          </cell>
          <cell r="EV35">
            <v>4</v>
          </cell>
          <cell r="EW35">
            <v>1</v>
          </cell>
          <cell r="EX35">
            <v>5</v>
          </cell>
          <cell r="EY35">
            <v>1</v>
          </cell>
          <cell r="EZ35">
            <v>7</v>
          </cell>
          <cell r="FA35">
            <v>29</v>
          </cell>
          <cell r="FB35">
            <v>0</v>
          </cell>
          <cell r="FC35">
            <v>10</v>
          </cell>
          <cell r="FD35">
            <v>2</v>
          </cell>
          <cell r="FE35">
            <v>12</v>
          </cell>
          <cell r="FF35">
            <v>5</v>
          </cell>
          <cell r="FG35">
            <v>0</v>
          </cell>
          <cell r="FH35">
            <v>5</v>
          </cell>
          <cell r="FI35">
            <v>7</v>
          </cell>
          <cell r="FJ35">
            <v>0</v>
          </cell>
          <cell r="FK35">
            <v>7</v>
          </cell>
          <cell r="FL35">
            <v>10</v>
          </cell>
          <cell r="FM35">
            <v>0</v>
          </cell>
          <cell r="FN35">
            <v>10</v>
          </cell>
          <cell r="FO35">
            <v>34</v>
          </cell>
          <cell r="FP35">
            <v>114</v>
          </cell>
          <cell r="FQ35">
            <v>9.4114000000000004</v>
          </cell>
          <cell r="FR35">
            <v>62</v>
          </cell>
          <cell r="FS35">
            <v>42.153846153846153</v>
          </cell>
          <cell r="FT35">
            <v>17.232944001950422</v>
          </cell>
          <cell r="FU35">
            <v>59.386790155796575</v>
          </cell>
          <cell r="FV35">
            <v>24.920902151895731</v>
          </cell>
          <cell r="FW35" t="str">
            <v>Over</v>
          </cell>
          <cell r="FX35">
            <v>36.732399999999998</v>
          </cell>
          <cell r="FY35">
            <v>120</v>
          </cell>
          <cell r="FZ35">
            <v>54.769230769230766</v>
          </cell>
          <cell r="GA35">
            <v>30.378594015506618</v>
          </cell>
          <cell r="GB35">
            <v>85.147824784737381</v>
          </cell>
          <cell r="GC35">
            <v>24.390636753724149</v>
          </cell>
          <cell r="GD35" t="str">
            <v>Over</v>
          </cell>
          <cell r="GE35">
            <v>268</v>
          </cell>
          <cell r="GF35">
            <v>16</v>
          </cell>
          <cell r="GG35">
            <v>13</v>
          </cell>
          <cell r="GH35">
            <v>1.9578900207451218</v>
          </cell>
          <cell r="GI35">
            <v>14.957890020745122</v>
          </cell>
          <cell r="GJ35">
            <v>11.042109979254878</v>
          </cell>
          <cell r="GK35" t="str">
            <v>Over</v>
          </cell>
          <cell r="GL35">
            <v>2</v>
          </cell>
          <cell r="GM35">
            <v>1</v>
          </cell>
          <cell r="GN35">
            <v>1.0801234497346435</v>
          </cell>
          <cell r="GO35">
            <v>2.0801234497346437</v>
          </cell>
          <cell r="GP35">
            <v>-8.012344973464347E-2</v>
          </cell>
          <cell r="GQ35" t="str">
            <v>OK</v>
          </cell>
          <cell r="GR35">
            <v>3</v>
          </cell>
          <cell r="GS35">
            <v>10</v>
          </cell>
          <cell r="GT35">
            <v>13</v>
          </cell>
          <cell r="GU35">
            <v>13.692307692307692</v>
          </cell>
          <cell r="GV35">
            <v>1.3155870289605438</v>
          </cell>
          <cell r="GW35">
            <v>15.007894721268235</v>
          </cell>
          <cell r="GX35">
            <v>12.376720663347148</v>
          </cell>
          <cell r="GY35" t="str">
            <v>OK</v>
          </cell>
          <cell r="GZ35">
            <v>1</v>
          </cell>
          <cell r="HA35">
            <v>1.3846153846153846</v>
          </cell>
          <cell r="HB35">
            <v>0.76794764778830449</v>
          </cell>
          <cell r="HC35">
            <v>2.1525630324036893</v>
          </cell>
          <cell r="HD35">
            <v>0.61666773682708009</v>
          </cell>
          <cell r="HE35" t="str">
            <v>OK</v>
          </cell>
          <cell r="HF35">
            <v>32</v>
          </cell>
          <cell r="HG35">
            <v>5</v>
          </cell>
          <cell r="HH35">
            <v>4.1538461538461542</v>
          </cell>
          <cell r="HI35">
            <v>2.9395621512438956</v>
          </cell>
          <cell r="HJ35">
            <v>7.0934083050900494</v>
          </cell>
          <cell r="HK35">
            <v>1.2142840026022585</v>
          </cell>
          <cell r="HL35" t="str">
            <v>OK</v>
          </cell>
          <cell r="HM35">
            <v>5</v>
          </cell>
          <cell r="HN35">
            <v>1</v>
          </cell>
          <cell r="HO35">
            <v>6</v>
          </cell>
          <cell r="HP35">
            <v>10.76923076923077</v>
          </cell>
          <cell r="HQ35">
            <v>5.340940088190564</v>
          </cell>
          <cell r="HR35">
            <v>16.110170857421334</v>
          </cell>
          <cell r="HS35">
            <v>5.4282906810402061</v>
          </cell>
          <cell r="HT35" t="str">
            <v>OK</v>
          </cell>
          <cell r="HU35">
            <v>19</v>
          </cell>
          <cell r="HV35">
            <v>10.692307692307692</v>
          </cell>
          <cell r="HW35">
            <v>5.8078196623835723</v>
          </cell>
          <cell r="HX35">
            <v>16.500127354691266</v>
          </cell>
          <cell r="HY35">
            <v>4.8844880299241193</v>
          </cell>
          <cell r="HZ35" t="str">
            <v>Over</v>
          </cell>
          <cell r="IA35">
            <v>30</v>
          </cell>
          <cell r="IB35">
            <v>29.814333333333334</v>
          </cell>
          <cell r="IC35">
            <v>2</v>
          </cell>
          <cell r="ID35">
            <v>3</v>
          </cell>
          <cell r="IE35">
            <v>1.2247448713915889</v>
          </cell>
          <cell r="IF35">
            <v>4.2247448713915894</v>
          </cell>
          <cell r="IG35">
            <v>1.7752551286084111</v>
          </cell>
          <cell r="IH35" t="str">
            <v>OK</v>
          </cell>
          <cell r="II35">
            <v>1</v>
          </cell>
          <cell r="IJ35">
            <v>0.69230769230769229</v>
          </cell>
          <cell r="IK35">
            <v>0.63042517195611525</v>
          </cell>
          <cell r="IL35">
            <v>1.3227328642638074</v>
          </cell>
          <cell r="IM35">
            <v>6.1882520351577042E-2</v>
          </cell>
          <cell r="IN35" t="str">
            <v>OK</v>
          </cell>
          <cell r="IO35">
            <v>1</v>
          </cell>
          <cell r="IP35">
            <v>0.53846153846153844</v>
          </cell>
          <cell r="IQ35">
            <v>0.77625002580618474</v>
          </cell>
          <cell r="IR35">
            <v>1.3147115642677232</v>
          </cell>
          <cell r="IS35">
            <v>-0.2377884873446463</v>
          </cell>
          <cell r="IT35" t="str">
            <v>OK</v>
          </cell>
          <cell r="IU35">
            <v>4</v>
          </cell>
          <cell r="IV35">
            <v>2</v>
          </cell>
          <cell r="IW35">
            <v>2.8461538461538463</v>
          </cell>
          <cell r="IX35">
            <v>0.98709623358564913</v>
          </cell>
          <cell r="IY35">
            <v>3.8332500797394955</v>
          </cell>
          <cell r="IZ35">
            <v>1.859057612568197</v>
          </cell>
          <cell r="JA35" t="str">
            <v>OK</v>
          </cell>
          <cell r="JB35">
            <v>1</v>
          </cell>
          <cell r="JC35">
            <v>1</v>
          </cell>
          <cell r="JD35">
            <v>0</v>
          </cell>
          <cell r="JE35">
            <v>1</v>
          </cell>
          <cell r="JF35">
            <v>1</v>
          </cell>
          <cell r="JG35" t="str">
            <v>OK</v>
          </cell>
          <cell r="JH35">
            <v>3</v>
          </cell>
          <cell r="JI35">
            <v>4</v>
          </cell>
          <cell r="JJ35">
            <v>7</v>
          </cell>
          <cell r="JK35">
            <v>7</v>
          </cell>
          <cell r="JL35">
            <v>0</v>
          </cell>
          <cell r="JM35">
            <v>7</v>
          </cell>
          <cell r="JN35">
            <v>7</v>
          </cell>
          <cell r="JO35" t="str">
            <v>OK</v>
          </cell>
          <cell r="JP35">
            <v>4</v>
          </cell>
          <cell r="JQ35">
            <v>2.4615384615384617</v>
          </cell>
          <cell r="JR35">
            <v>1.1266014242982161</v>
          </cell>
          <cell r="JS35">
            <v>3.5881398858366778</v>
          </cell>
          <cell r="JT35">
            <v>1.3349370372402456</v>
          </cell>
          <cell r="JU35" t="str">
            <v>Over</v>
          </cell>
          <cell r="JV35">
            <v>2</v>
          </cell>
          <cell r="JW35">
            <v>0.61538461538461542</v>
          </cell>
          <cell r="JX35">
            <v>0.76794764778830449</v>
          </cell>
          <cell r="JY35">
            <v>1.3833322631729199</v>
          </cell>
          <cell r="JZ35">
            <v>-0.15256303240368907</v>
          </cell>
          <cell r="KA35" t="str">
            <v>Over</v>
          </cell>
          <cell r="KB35">
            <v>2</v>
          </cell>
          <cell r="KC35">
            <v>4</v>
          </cell>
          <cell r="KD35">
            <v>6</v>
          </cell>
          <cell r="KE35">
            <v>4.615384615384615</v>
          </cell>
          <cell r="KF35">
            <v>0.8697184926229049</v>
          </cell>
          <cell r="KG35">
            <v>5.4851031080075199</v>
          </cell>
          <cell r="KH35">
            <v>3.7456661227617101</v>
          </cell>
          <cell r="KI35" t="str">
            <v>Over</v>
          </cell>
          <cell r="KJ35">
            <v>22</v>
          </cell>
          <cell r="KK35">
            <v>2</v>
          </cell>
          <cell r="KL35">
            <v>1.5384615384615385</v>
          </cell>
          <cell r="KM35">
            <v>0.66022529177352474</v>
          </cell>
          <cell r="KN35">
            <v>2.1986868302350633</v>
          </cell>
          <cell r="KO35">
            <v>0.87823624668801381</v>
          </cell>
          <cell r="KP35" t="str">
            <v>OK</v>
          </cell>
          <cell r="KQ35">
            <v>3</v>
          </cell>
          <cell r="KR35">
            <v>2.5384615384615383</v>
          </cell>
          <cell r="KS35">
            <v>1.1266014242982161</v>
          </cell>
          <cell r="KT35">
            <v>3.6650629627597544</v>
          </cell>
          <cell r="KU35">
            <v>1.4118601141633222</v>
          </cell>
          <cell r="KV35" t="str">
            <v>OK</v>
          </cell>
          <cell r="KW35">
            <v>3</v>
          </cell>
          <cell r="KX35">
            <v>2.3076923076923075</v>
          </cell>
          <cell r="KY35">
            <v>1.0315534712764842</v>
          </cell>
          <cell r="KZ35">
            <v>3.3392457789687917</v>
          </cell>
          <cell r="LA35">
            <v>1.2761388364158233</v>
          </cell>
          <cell r="LB35" t="str">
            <v>OK</v>
          </cell>
          <cell r="LC35">
            <v>1</v>
          </cell>
          <cell r="LD35">
            <v>0.84615384615384615</v>
          </cell>
          <cell r="LE35">
            <v>0.89871703427291705</v>
          </cell>
          <cell r="LF35">
            <v>1.7448708804267632</v>
          </cell>
          <cell r="LG35">
            <v>-5.2563188119070903E-2</v>
          </cell>
          <cell r="LH35" t="str">
            <v>OK</v>
          </cell>
          <cell r="LI35">
            <v>9</v>
          </cell>
          <cell r="LJ35">
            <v>97</v>
          </cell>
          <cell r="LK35">
            <v>10</v>
          </cell>
          <cell r="LL35">
            <v>9.9230769230769234</v>
          </cell>
          <cell r="LM35">
            <v>1.4411533842457835</v>
          </cell>
          <cell r="LN35">
            <v>11.364230307322707</v>
          </cell>
          <cell r="LO35">
            <v>8.4819235388311398</v>
          </cell>
          <cell r="LP35" t="str">
            <v>OK</v>
          </cell>
          <cell r="LQ35">
            <v>4</v>
          </cell>
          <cell r="LR35">
            <v>16</v>
          </cell>
          <cell r="LS35">
            <v>0</v>
          </cell>
          <cell r="LT35">
            <v>20</v>
          </cell>
          <cell r="LU35">
            <v>20</v>
          </cell>
          <cell r="LV35">
            <v>0</v>
          </cell>
          <cell r="LW35">
            <v>20</v>
          </cell>
          <cell r="LX35">
            <v>20</v>
          </cell>
          <cell r="LY35" t="str">
            <v>OK</v>
          </cell>
          <cell r="LZ35">
            <v>30</v>
          </cell>
          <cell r="MA35">
            <v>70</v>
          </cell>
          <cell r="MB35">
            <v>48.153846153846153</v>
          </cell>
          <cell r="MC35">
            <v>10.738141939259901</v>
          </cell>
          <cell r="MD35">
            <v>58.89198809310605</v>
          </cell>
          <cell r="ME35">
            <v>37.415704214586256</v>
          </cell>
          <cell r="MF35" t="str">
            <v>Over</v>
          </cell>
          <cell r="MG35">
            <v>0</v>
          </cell>
          <cell r="MH35">
            <v>3.4615384615384617</v>
          </cell>
          <cell r="MI35">
            <v>2.9330128030003726</v>
          </cell>
          <cell r="MJ35">
            <v>6.3945512645388343</v>
          </cell>
          <cell r="MK35">
            <v>0.52852565853808908</v>
          </cell>
          <cell r="ML35" t="str">
            <v>Under</v>
          </cell>
          <cell r="MM35">
            <v>70</v>
          </cell>
          <cell r="MN35">
            <v>44</v>
          </cell>
          <cell r="MO35">
            <v>39.307692307692307</v>
          </cell>
          <cell r="MP35">
            <v>8.6157280151342537</v>
          </cell>
          <cell r="MQ35">
            <v>47.923420322826559</v>
          </cell>
          <cell r="MR35">
            <v>30.691964292558055</v>
          </cell>
          <cell r="MS35" t="str">
            <v>OK</v>
          </cell>
          <cell r="MT35">
            <v>11</v>
          </cell>
          <cell r="MU35">
            <v>3.4615384615384617</v>
          </cell>
          <cell r="MV35">
            <v>3.3320510354080866</v>
          </cell>
          <cell r="MW35">
            <v>6.7935894969465487</v>
          </cell>
          <cell r="MX35">
            <v>0.12948742613037512</v>
          </cell>
          <cell r="MY35" t="str">
            <v>Over</v>
          </cell>
          <cell r="MZ35">
            <v>55</v>
          </cell>
          <cell r="NA35">
            <v>20</v>
          </cell>
          <cell r="NB35">
            <v>14.692307692307692</v>
          </cell>
          <cell r="NC35">
            <v>3.9239566635522252</v>
          </cell>
          <cell r="ND35">
            <v>18.616264355859919</v>
          </cell>
          <cell r="NE35">
            <v>10.768351028755466</v>
          </cell>
          <cell r="NF35" t="str">
            <v>Over</v>
          </cell>
          <cell r="NG35">
            <v>20</v>
          </cell>
          <cell r="NH35">
            <v>50</v>
          </cell>
          <cell r="NI35">
            <v>25.692307692307693</v>
          </cell>
          <cell r="NJ35">
            <v>8.2095941371931342</v>
          </cell>
          <cell r="NK35">
            <v>33.901901829500829</v>
          </cell>
          <cell r="NL35">
            <v>17.482713555114557</v>
          </cell>
          <cell r="NM35" t="str">
            <v>Over</v>
          </cell>
          <cell r="NN35">
            <v>50</v>
          </cell>
          <cell r="NO35">
            <v>3</v>
          </cell>
          <cell r="NP35">
            <v>2.8461538461538463</v>
          </cell>
          <cell r="NQ35">
            <v>0.68873723172119461</v>
          </cell>
          <cell r="NR35">
            <v>3.5348910778750406</v>
          </cell>
          <cell r="NS35">
            <v>2.1574166144326519</v>
          </cell>
          <cell r="NT35" t="str">
            <v>OK</v>
          </cell>
          <cell r="NU35">
            <v>1</v>
          </cell>
          <cell r="NV35">
            <v>1</v>
          </cell>
          <cell r="NW35">
            <v>0</v>
          </cell>
          <cell r="NX35">
            <v>1</v>
          </cell>
          <cell r="NY35">
            <v>1</v>
          </cell>
          <cell r="NZ35" t="str">
            <v>OK</v>
          </cell>
          <cell r="OA35">
            <v>4</v>
          </cell>
          <cell r="OB35">
            <v>11</v>
          </cell>
          <cell r="OC35">
            <v>8.5384615384615383</v>
          </cell>
          <cell r="OD35">
            <v>2.221687969967304</v>
          </cell>
          <cell r="OE35">
            <v>10.760149508428842</v>
          </cell>
          <cell r="OF35">
            <v>6.3167735684942343</v>
          </cell>
          <cell r="OG35" t="str">
            <v>Over</v>
          </cell>
          <cell r="OH35">
            <v>11</v>
          </cell>
          <cell r="OI35">
            <v>10</v>
          </cell>
          <cell r="OJ35">
            <v>6.1538461538461542</v>
          </cell>
          <cell r="OK35">
            <v>1.7246329970051522</v>
          </cell>
          <cell r="OL35">
            <v>7.8784791508513061</v>
          </cell>
          <cell r="OM35">
            <v>4.4292131568410023</v>
          </cell>
          <cell r="ON35" t="str">
            <v>Over</v>
          </cell>
          <cell r="OO35">
            <v>6</v>
          </cell>
          <cell r="OP35">
            <v>1</v>
          </cell>
          <cell r="OQ35">
            <v>7</v>
          </cell>
          <cell r="OR35">
            <v>7</v>
          </cell>
          <cell r="OS35">
            <v>0</v>
          </cell>
          <cell r="OT35">
            <v>7</v>
          </cell>
          <cell r="OU35">
            <v>7</v>
          </cell>
          <cell r="OV35" t="str">
            <v>OK</v>
          </cell>
          <cell r="OW35">
            <v>17</v>
          </cell>
          <cell r="OX35">
            <v>13</v>
          </cell>
          <cell r="OY35">
            <v>6</v>
          </cell>
          <cell r="OZ35">
            <v>19</v>
          </cell>
          <cell r="PA35">
            <v>11.153846153846153</v>
          </cell>
          <cell r="PB35">
            <v>2.9110752265029101</v>
          </cell>
          <cell r="PC35">
            <v>14.064921380349062</v>
          </cell>
          <cell r="PD35">
            <v>8.2427709273432441</v>
          </cell>
          <cell r="PE35" t="str">
            <v>Over</v>
          </cell>
          <cell r="PF35">
            <v>19</v>
          </cell>
          <cell r="PG35">
            <v>5</v>
          </cell>
          <cell r="PH35">
            <v>4.2307692307692308</v>
          </cell>
          <cell r="PI35">
            <v>1.0919284281983381</v>
          </cell>
          <cell r="PJ35">
            <v>5.3226976589675692</v>
          </cell>
          <cell r="PK35">
            <v>3.1388408025708925</v>
          </cell>
          <cell r="PL35" t="str">
            <v>OK</v>
          </cell>
          <cell r="PM35">
            <v>7</v>
          </cell>
          <cell r="PN35">
            <v>0</v>
          </cell>
          <cell r="PO35">
            <v>7</v>
          </cell>
          <cell r="PP35">
            <v>7</v>
          </cell>
          <cell r="PQ35">
            <v>0</v>
          </cell>
          <cell r="PR35">
            <v>7</v>
          </cell>
          <cell r="PS35">
            <v>7</v>
          </cell>
          <cell r="PT35" t="str">
            <v>OK</v>
          </cell>
          <cell r="PU35">
            <v>12</v>
          </cell>
          <cell r="PV35">
            <v>18</v>
          </cell>
          <cell r="PW35">
            <v>15.615384615384615</v>
          </cell>
          <cell r="PX35">
            <v>3.4287622047045256</v>
          </cell>
          <cell r="PY35">
            <v>19.044146820089139</v>
          </cell>
          <cell r="PZ35">
            <v>12.186622410680089</v>
          </cell>
          <cell r="QA35" t="str">
            <v>OK</v>
          </cell>
          <cell r="QB35">
            <v>18</v>
          </cell>
          <cell r="QC35">
            <v>19</v>
          </cell>
          <cell r="QD35">
            <v>14.615384615384615</v>
          </cell>
          <cell r="QE35">
            <v>2.7245324228345873</v>
          </cell>
          <cell r="QF35">
            <v>17.339917038219202</v>
          </cell>
          <cell r="QG35">
            <v>11.890852192550028</v>
          </cell>
          <cell r="QH35" t="str">
            <v>Over</v>
          </cell>
          <cell r="QI35">
            <v>5</v>
          </cell>
          <cell r="QJ35">
            <v>5</v>
          </cell>
          <cell r="QK35">
            <v>6</v>
          </cell>
          <cell r="QL35">
            <v>1.0801234497346435</v>
          </cell>
          <cell r="QM35">
            <v>7.0801234497346437</v>
          </cell>
          <cell r="QN35">
            <v>4.9198765502653563</v>
          </cell>
          <cell r="QO35" t="str">
            <v>OK</v>
          </cell>
          <cell r="QP35">
            <v>4</v>
          </cell>
          <cell r="QQ35">
            <v>4.5384615384615383</v>
          </cell>
          <cell r="QR35">
            <v>3.6655009802068581</v>
          </cell>
          <cell r="QS35">
            <v>8.203962518668396</v>
          </cell>
          <cell r="QT35">
            <v>0.87296055825468022</v>
          </cell>
          <cell r="QU35" t="str">
            <v>OK</v>
          </cell>
          <cell r="QV35">
            <v>8</v>
          </cell>
          <cell r="QW35">
            <v>0</v>
          </cell>
          <cell r="QX35">
            <v>8</v>
          </cell>
          <cell r="QY35">
            <v>8</v>
          </cell>
          <cell r="QZ35">
            <v>0</v>
          </cell>
          <cell r="RA35">
            <v>8</v>
          </cell>
          <cell r="RB35">
            <v>8</v>
          </cell>
          <cell r="RC35" t="str">
            <v>OK</v>
          </cell>
          <cell r="RD35">
            <v>17</v>
          </cell>
          <cell r="RE35">
            <v>20</v>
          </cell>
          <cell r="RF35">
            <v>29.076923076923077</v>
          </cell>
          <cell r="RG35">
            <v>8.5971074443824627</v>
          </cell>
          <cell r="RH35">
            <v>37.674030521305539</v>
          </cell>
          <cell r="RI35">
            <v>20.479815632540614</v>
          </cell>
          <cell r="RJ35" t="str">
            <v>Under</v>
          </cell>
          <cell r="RK35">
            <v>3</v>
          </cell>
          <cell r="RL35">
            <v>0</v>
          </cell>
          <cell r="RM35">
            <v>3</v>
          </cell>
          <cell r="RN35">
            <v>7.615384615384615</v>
          </cell>
          <cell r="RO35">
            <v>5.7087427328391307</v>
          </cell>
          <cell r="RP35">
            <v>13.324127348223746</v>
          </cell>
          <cell r="RQ35">
            <v>1.9066418825454843</v>
          </cell>
          <cell r="RR35" t="str">
            <v>OK</v>
          </cell>
          <cell r="RS35">
            <v>1</v>
          </cell>
          <cell r="RT35">
            <v>1</v>
          </cell>
          <cell r="RU35">
            <v>0</v>
          </cell>
          <cell r="RV35">
            <v>1</v>
          </cell>
          <cell r="RW35">
            <v>1</v>
          </cell>
          <cell r="RX35" t="str">
            <v>OK</v>
          </cell>
          <cell r="RY35">
            <v>24</v>
          </cell>
          <cell r="RZ35">
            <v>13</v>
          </cell>
          <cell r="SA35">
            <v>11.461538461538462</v>
          </cell>
          <cell r="SB35">
            <v>1.265924208854585</v>
          </cell>
          <cell r="SC35">
            <v>12.727462670393047</v>
          </cell>
          <cell r="SD35">
            <v>10.195614252683876</v>
          </cell>
          <cell r="SE35" t="str">
            <v>Over</v>
          </cell>
          <cell r="SF35">
            <v>45</v>
          </cell>
          <cell r="SG35">
            <v>0</v>
          </cell>
          <cell r="SH35">
            <v>4</v>
          </cell>
          <cell r="SI35">
            <v>3</v>
          </cell>
          <cell r="SJ35">
            <v>10</v>
          </cell>
          <cell r="SK35">
            <v>49</v>
          </cell>
          <cell r="SL35">
            <v>53</v>
          </cell>
          <cell r="SM35">
            <v>36.769230769230766</v>
          </cell>
          <cell r="SN35">
            <v>11.240950776467901</v>
          </cell>
          <cell r="SO35">
            <v>48.010181545698671</v>
          </cell>
          <cell r="SP35">
            <v>25.528279992762865</v>
          </cell>
          <cell r="SQ35" t="str">
            <v>Over</v>
          </cell>
          <cell r="SR35">
            <v>66</v>
          </cell>
          <cell r="SS35">
            <v>2</v>
          </cell>
          <cell r="ST35">
            <v>0.84615384615384615</v>
          </cell>
          <cell r="SU35">
            <v>0.98709623358564913</v>
          </cell>
          <cell r="SV35">
            <v>1.8332500797394953</v>
          </cell>
          <cell r="SW35">
            <v>-0.14094238743180298</v>
          </cell>
          <cell r="SX35" t="str">
            <v>Over</v>
          </cell>
          <cell r="SY35">
            <v>111</v>
          </cell>
          <cell r="SZ35">
            <v>5</v>
          </cell>
          <cell r="TA35">
            <v>20</v>
          </cell>
          <cell r="TB35">
            <v>136</v>
          </cell>
          <cell r="TC35">
            <v>88.384615384615387</v>
          </cell>
          <cell r="TD35">
            <v>20.242440817658579</v>
          </cell>
          <cell r="TE35">
            <v>108.62705620227396</v>
          </cell>
          <cell r="TF35">
            <v>68.142174566956811</v>
          </cell>
          <cell r="TG35" t="str">
            <v>Over</v>
          </cell>
          <cell r="TH35">
            <v>138</v>
          </cell>
          <cell r="TI35">
            <v>5</v>
          </cell>
          <cell r="TJ35">
            <v>4.8461538461538458</v>
          </cell>
          <cell r="TK35">
            <v>0.55470019622522815</v>
          </cell>
          <cell r="TL35">
            <v>5.4008540423790743</v>
          </cell>
          <cell r="TM35">
            <v>4.2914536499286173</v>
          </cell>
          <cell r="TN35" t="str">
            <v>OK</v>
          </cell>
          <cell r="TO35">
            <v>22</v>
          </cell>
          <cell r="TP35">
            <v>2</v>
          </cell>
          <cell r="TQ35">
            <v>24</v>
          </cell>
          <cell r="TR35">
            <v>25.615384615384617</v>
          </cell>
          <cell r="TS35">
            <v>7.0301548292393239</v>
          </cell>
          <cell r="TT35">
            <v>32.645539444623942</v>
          </cell>
          <cell r="TU35">
            <v>18.585229786145291</v>
          </cell>
          <cell r="TV35" t="str">
            <v>OK</v>
          </cell>
          <cell r="TW35">
            <v>5</v>
          </cell>
          <cell r="TX35">
            <v>0</v>
          </cell>
          <cell r="TY35">
            <v>5</v>
          </cell>
          <cell r="TZ35">
            <v>5</v>
          </cell>
          <cell r="UA35">
            <v>0</v>
          </cell>
          <cell r="UB35">
            <v>5</v>
          </cell>
          <cell r="UC35">
            <v>5</v>
          </cell>
          <cell r="UD35" t="str">
            <v>OK</v>
          </cell>
          <cell r="UE35">
            <v>3</v>
          </cell>
          <cell r="UF35">
            <v>2</v>
          </cell>
          <cell r="UG35">
            <v>5</v>
          </cell>
          <cell r="UH35">
            <v>5</v>
          </cell>
          <cell r="UI35">
            <v>0</v>
          </cell>
          <cell r="UJ35">
            <v>5</v>
          </cell>
          <cell r="UK35">
            <v>5</v>
          </cell>
          <cell r="UL35" t="str">
            <v>OK</v>
          </cell>
          <cell r="UM35">
            <v>39</v>
          </cell>
          <cell r="UN35">
            <v>7</v>
          </cell>
          <cell r="UO35">
            <v>7</v>
          </cell>
          <cell r="UP35">
            <v>0</v>
          </cell>
          <cell r="UQ35">
            <v>7</v>
          </cell>
          <cell r="UR35">
            <v>7</v>
          </cell>
          <cell r="US35" t="str">
            <v>OK</v>
          </cell>
          <cell r="UT35">
            <v>7</v>
          </cell>
          <cell r="UU35">
            <v>90</v>
          </cell>
          <cell r="UV35">
            <v>71.07692307692308</v>
          </cell>
          <cell r="UW35">
            <v>10.873986837567436</v>
          </cell>
          <cell r="UX35">
            <v>81.950909914490524</v>
          </cell>
          <cell r="UY35">
            <v>60.202936239355644</v>
          </cell>
          <cell r="UZ35" t="str">
            <v>Over</v>
          </cell>
          <cell r="VA35">
            <v>83</v>
          </cell>
          <cell r="VB35">
            <v>59.615384615384613</v>
          </cell>
          <cell r="VC35">
            <v>10.332299369279337</v>
          </cell>
          <cell r="VD35">
            <v>69.947683984663954</v>
          </cell>
          <cell r="VE35">
            <v>49.283085246105273</v>
          </cell>
          <cell r="VF35" t="str">
            <v>Over</v>
          </cell>
          <cell r="VG35">
            <v>173</v>
          </cell>
          <cell r="VH35">
            <v>775</v>
          </cell>
          <cell r="VI35">
            <v>110</v>
          </cell>
          <cell r="VJ35">
            <v>0</v>
          </cell>
          <cell r="VK35">
            <v>110</v>
          </cell>
          <cell r="VL35">
            <v>81.615384615384613</v>
          </cell>
          <cell r="VM35">
            <v>11.948071403218604</v>
          </cell>
          <cell r="VN35">
            <v>93.563456018603219</v>
          </cell>
          <cell r="VO35">
            <v>69.667313212166007</v>
          </cell>
          <cell r="VP35" t="str">
            <v>Over</v>
          </cell>
          <cell r="VQ35">
            <v>110</v>
          </cell>
          <cell r="VR35">
            <v>100</v>
          </cell>
          <cell r="VS35">
            <v>0</v>
          </cell>
          <cell r="VT35">
            <v>100</v>
          </cell>
          <cell r="VU35">
            <v>68.15384615384616</v>
          </cell>
          <cell r="VV35">
            <v>12.772667131066456</v>
          </cell>
          <cell r="VW35">
            <v>80.926513284912616</v>
          </cell>
          <cell r="VX35">
            <v>55.381179022779705</v>
          </cell>
          <cell r="VY35" t="str">
            <v>Over</v>
          </cell>
          <cell r="VZ35">
            <v>100</v>
          </cell>
          <cell r="WA35">
            <v>400</v>
          </cell>
          <cell r="WB35">
            <v>0</v>
          </cell>
          <cell r="WC35">
            <v>400</v>
          </cell>
          <cell r="WD35">
            <v>228.07692307692307</v>
          </cell>
          <cell r="WE35">
            <v>78.765962973082011</v>
          </cell>
          <cell r="WF35">
            <v>306.84288605000506</v>
          </cell>
          <cell r="WG35">
            <v>149.31096010384107</v>
          </cell>
          <cell r="WH35" t="str">
            <v>Over</v>
          </cell>
          <cell r="WI35">
            <v>400</v>
          </cell>
          <cell r="WJ35">
            <v>40</v>
          </cell>
          <cell r="WK35">
            <v>0</v>
          </cell>
          <cell r="WL35">
            <v>40</v>
          </cell>
          <cell r="WM35">
            <v>28</v>
          </cell>
          <cell r="WN35">
            <v>8.0932070281193234</v>
          </cell>
          <cell r="WO35">
            <v>36.093207028119323</v>
          </cell>
          <cell r="WP35">
            <v>19.906792971880677</v>
          </cell>
          <cell r="WQ35" t="str">
            <v>Over</v>
          </cell>
          <cell r="WR35">
            <v>40</v>
          </cell>
          <cell r="WS35">
            <v>110</v>
          </cell>
          <cell r="WT35">
            <v>0</v>
          </cell>
          <cell r="WU35">
            <v>110</v>
          </cell>
          <cell r="WV35">
            <v>80.615384615384613</v>
          </cell>
          <cell r="WW35">
            <v>11.885134002459129</v>
          </cell>
          <cell r="WX35">
            <v>92.500518617843738</v>
          </cell>
          <cell r="WY35">
            <v>68.730250612925488</v>
          </cell>
          <cell r="WZ35" t="str">
            <v>Over</v>
          </cell>
          <cell r="XA35">
            <v>110</v>
          </cell>
          <cell r="XB35">
            <v>75</v>
          </cell>
          <cell r="XC35">
            <v>0</v>
          </cell>
          <cell r="XD35">
            <v>75</v>
          </cell>
          <cell r="XE35">
            <v>59.692307692307693</v>
          </cell>
          <cell r="XF35">
            <v>11.033166781607605</v>
          </cell>
          <cell r="XG35">
            <v>70.725474473915298</v>
          </cell>
          <cell r="XH35">
            <v>48.659140910700089</v>
          </cell>
          <cell r="XI35" t="str">
            <v>Over</v>
          </cell>
          <cell r="XJ35">
            <v>75</v>
          </cell>
          <cell r="XK35">
            <v>462</v>
          </cell>
          <cell r="XL35">
            <v>0</v>
          </cell>
          <cell r="XM35">
            <v>462</v>
          </cell>
          <cell r="XN35">
            <v>268</v>
          </cell>
          <cell r="XO35">
            <v>77.685262437607818</v>
          </cell>
          <cell r="XP35">
            <v>345.68526243760783</v>
          </cell>
          <cell r="XQ35">
            <v>190.31473756239217</v>
          </cell>
          <cell r="XR35" t="str">
            <v>Over</v>
          </cell>
          <cell r="XS35">
            <v>462</v>
          </cell>
          <cell r="XT35">
            <v>380</v>
          </cell>
          <cell r="XU35">
            <v>0</v>
          </cell>
          <cell r="XV35">
            <v>380</v>
          </cell>
          <cell r="XW35">
            <v>216.61538461538461</v>
          </cell>
          <cell r="XX35">
            <v>69.597100588001553</v>
          </cell>
          <cell r="XY35">
            <v>286.21248520338617</v>
          </cell>
          <cell r="XZ35">
            <v>147.01828402738306</v>
          </cell>
          <cell r="YA35" t="str">
            <v>Over</v>
          </cell>
          <cell r="YB35">
            <v>380</v>
          </cell>
          <cell r="YC35">
            <v>85</v>
          </cell>
          <cell r="YD35">
            <v>0</v>
          </cell>
          <cell r="YE35">
            <v>85</v>
          </cell>
          <cell r="YF35">
            <v>60.153846153846153</v>
          </cell>
          <cell r="YG35">
            <v>12.889570421120535</v>
          </cell>
          <cell r="YH35">
            <v>73.043416574966685</v>
          </cell>
          <cell r="YI35">
            <v>47.264275732725622</v>
          </cell>
          <cell r="YJ35" t="str">
            <v>Over</v>
          </cell>
          <cell r="YK35">
            <v>85</v>
          </cell>
          <cell r="YL35">
            <v>20</v>
          </cell>
          <cell r="YM35">
            <v>0</v>
          </cell>
          <cell r="YN35">
            <v>20</v>
          </cell>
          <cell r="YO35">
            <v>15.23076923076923</v>
          </cell>
          <cell r="YP35">
            <v>3.5155332965247768</v>
          </cell>
          <cell r="YQ35">
            <v>18.746302527294006</v>
          </cell>
          <cell r="YR35">
            <v>11.715235934244454</v>
          </cell>
          <cell r="YS35" t="str">
            <v>Over</v>
          </cell>
          <cell r="YT35">
            <v>20</v>
          </cell>
          <cell r="YU35">
            <v>121</v>
          </cell>
          <cell r="YV35">
            <v>0</v>
          </cell>
          <cell r="YW35">
            <v>121</v>
          </cell>
          <cell r="YX35">
            <v>85</v>
          </cell>
          <cell r="YY35">
            <v>22.293496809607955</v>
          </cell>
          <cell r="YZ35">
            <v>107.29349680960796</v>
          </cell>
          <cell r="ZA35">
            <v>62.706503190392041</v>
          </cell>
          <cell r="ZB35" t="str">
            <v>Over</v>
          </cell>
          <cell r="ZC35">
            <v>121</v>
          </cell>
          <cell r="ZD35">
            <v>100</v>
          </cell>
          <cell r="ZE35">
            <v>0</v>
          </cell>
          <cell r="ZF35">
            <v>100</v>
          </cell>
          <cell r="ZG35">
            <v>69.692307692307693</v>
          </cell>
          <cell r="ZH35">
            <v>18.825446499284851</v>
          </cell>
          <cell r="ZI35">
            <v>88.517754191592545</v>
          </cell>
          <cell r="ZJ35">
            <v>50.866861193022842</v>
          </cell>
          <cell r="ZK35" t="str">
            <v>Over</v>
          </cell>
          <cell r="ZL35">
            <v>100</v>
          </cell>
          <cell r="ZM35">
            <v>55</v>
          </cell>
          <cell r="ZN35">
            <v>0</v>
          </cell>
          <cell r="ZO35">
            <v>55</v>
          </cell>
          <cell r="ZP35">
            <v>36.53846153846154</v>
          </cell>
          <cell r="ZQ35">
            <v>10.405250154091961</v>
          </cell>
          <cell r="ZR35">
            <v>46.943711692553499</v>
          </cell>
          <cell r="ZS35">
            <v>26.133211384369581</v>
          </cell>
          <cell r="ZT35" t="str">
            <v>Over</v>
          </cell>
          <cell r="ZU35">
            <v>55</v>
          </cell>
          <cell r="ZV35">
            <v>11</v>
          </cell>
          <cell r="ZW35">
            <v>0</v>
          </cell>
          <cell r="ZX35">
            <v>11</v>
          </cell>
          <cell r="ZY35">
            <v>7.384615384615385</v>
          </cell>
          <cell r="ZZ35">
            <v>2.1031112483834336</v>
          </cell>
          <cell r="AAA35">
            <v>9.4877266329988181</v>
          </cell>
          <cell r="AAB35">
            <v>5.2815041362319519</v>
          </cell>
          <cell r="AAC35" t="str">
            <v>Over</v>
          </cell>
          <cell r="AAD35">
            <v>11</v>
          </cell>
          <cell r="AAE35">
            <v>70</v>
          </cell>
          <cell r="AAF35">
            <v>0</v>
          </cell>
          <cell r="AAG35">
            <v>70</v>
          </cell>
          <cell r="AAH35">
            <v>52.615384615384613</v>
          </cell>
          <cell r="AAI35">
            <v>15.207117092217386</v>
          </cell>
          <cell r="AAJ35">
            <v>67.822501707602001</v>
          </cell>
          <cell r="AAK35">
            <v>37.408267523167225</v>
          </cell>
          <cell r="AAL35" t="str">
            <v>Over</v>
          </cell>
          <cell r="AAM35">
            <v>70</v>
          </cell>
          <cell r="AAN35">
            <v>16</v>
          </cell>
          <cell r="AAO35">
            <v>12</v>
          </cell>
          <cell r="AAP35">
            <v>4.9665548085837798</v>
          </cell>
          <cell r="AAQ35">
            <v>16.96655480858378</v>
          </cell>
          <cell r="AAR35">
            <v>7.0334451914162202</v>
          </cell>
          <cell r="AAS35" t="str">
            <v>OK</v>
          </cell>
          <cell r="AAT35">
            <v>16</v>
          </cell>
          <cell r="AAU35">
            <v>2155</v>
          </cell>
          <cell r="AAV35">
            <v>3599</v>
          </cell>
          <cell r="AAW35">
            <v>2879.2000000000003</v>
          </cell>
          <cell r="AAX35">
            <v>1</v>
          </cell>
          <cell r="AAY35">
            <v>14</v>
          </cell>
          <cell r="AAZ35">
            <v>2</v>
          </cell>
          <cell r="ABA35">
            <v>7</v>
          </cell>
          <cell r="ABB35">
            <v>2</v>
          </cell>
          <cell r="ABC35">
            <v>2</v>
          </cell>
          <cell r="ABD35">
            <v>3</v>
          </cell>
          <cell r="ABE35">
            <v>6</v>
          </cell>
          <cell r="ABF35">
            <v>1</v>
          </cell>
          <cell r="ABG35">
            <v>1</v>
          </cell>
          <cell r="ABH35">
            <v>1</v>
          </cell>
          <cell r="ABI35">
            <v>40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40</v>
          </cell>
          <cell r="ABX35">
            <v>347</v>
          </cell>
          <cell r="ABY35">
            <v>0</v>
          </cell>
          <cell r="ABZ35">
            <v>277</v>
          </cell>
          <cell r="ACA35">
            <v>-70</v>
          </cell>
          <cell r="ACB35">
            <v>0</v>
          </cell>
          <cell r="ACC35">
            <v>2310</v>
          </cell>
          <cell r="ACD35">
            <v>83</v>
          </cell>
          <cell r="ACE35">
            <v>1848</v>
          </cell>
          <cell r="ACF35">
            <v>-462</v>
          </cell>
          <cell r="ACG35">
            <v>0</v>
          </cell>
          <cell r="ACH35">
            <v>92</v>
          </cell>
          <cell r="ACI35">
            <v>92</v>
          </cell>
          <cell r="ACJ35">
            <v>74</v>
          </cell>
          <cell r="ACK35">
            <v>-18</v>
          </cell>
          <cell r="ACL35">
            <v>0</v>
          </cell>
          <cell r="ACM35">
            <v>83</v>
          </cell>
          <cell r="ACN35">
            <v>92</v>
          </cell>
          <cell r="ACO35">
            <v>67</v>
          </cell>
          <cell r="ACP35">
            <v>-16</v>
          </cell>
          <cell r="ACQ35">
            <v>0</v>
          </cell>
          <cell r="ACR35">
            <v>20</v>
          </cell>
          <cell r="ACS35">
            <v>347</v>
          </cell>
          <cell r="ACT35">
            <v>16</v>
          </cell>
          <cell r="ACU35">
            <v>-4</v>
          </cell>
          <cell r="ACV35">
            <v>0</v>
          </cell>
          <cell r="ACW35">
            <v>11</v>
          </cell>
          <cell r="ACX35">
            <v>20</v>
          </cell>
          <cell r="ACY35">
            <v>9</v>
          </cell>
          <cell r="ACZ35">
            <v>-2</v>
          </cell>
          <cell r="ADA35">
            <v>0</v>
          </cell>
          <cell r="ADB35">
            <v>36</v>
          </cell>
          <cell r="ADC35">
            <v>45</v>
          </cell>
          <cell r="ADD35">
            <v>30</v>
          </cell>
          <cell r="ADE35">
            <v>-6</v>
          </cell>
          <cell r="ADF35">
            <v>0</v>
          </cell>
          <cell r="ADG35">
            <v>136</v>
          </cell>
          <cell r="ADH35">
            <v>312</v>
          </cell>
          <cell r="ADI35">
            <v>109</v>
          </cell>
          <cell r="ADJ35">
            <v>-27</v>
          </cell>
          <cell r="ADK35">
            <v>0</v>
          </cell>
          <cell r="ADL35">
            <v>8</v>
          </cell>
          <cell r="ADM35">
            <v>6</v>
          </cell>
          <cell r="ADN35">
            <v>4</v>
          </cell>
          <cell r="ADO35">
            <v>-4</v>
          </cell>
          <cell r="ADP35">
            <v>0</v>
          </cell>
          <cell r="ADQ35">
            <v>27</v>
          </cell>
          <cell r="ADR35">
            <v>136</v>
          </cell>
          <cell r="ADS35">
            <v>21</v>
          </cell>
          <cell r="ADT35">
            <v>-6</v>
          </cell>
          <cell r="ADU35">
            <v>0</v>
          </cell>
          <cell r="ADV35">
            <v>2</v>
          </cell>
          <cell r="ADW35">
            <v>19</v>
          </cell>
          <cell r="ADX35">
            <v>1</v>
          </cell>
          <cell r="ADY35">
            <v>-1</v>
          </cell>
          <cell r="ADZ35">
            <v>0</v>
          </cell>
          <cell r="AEA35">
            <v>3</v>
          </cell>
          <cell r="AEB35">
            <v>2</v>
          </cell>
          <cell r="AEC35">
            <v>2</v>
          </cell>
          <cell r="AED35">
            <v>-1</v>
          </cell>
          <cell r="AEE35">
            <v>0</v>
          </cell>
          <cell r="AEF35">
            <v>5</v>
          </cell>
          <cell r="AEG35">
            <v>3</v>
          </cell>
          <cell r="AEH35">
            <v>4</v>
          </cell>
          <cell r="AEI35">
            <v>-1</v>
          </cell>
          <cell r="AEJ35">
            <v>0</v>
          </cell>
          <cell r="AEK35">
            <v>19</v>
          </cell>
          <cell r="AEL35">
            <v>36</v>
          </cell>
          <cell r="AEM35">
            <v>36</v>
          </cell>
          <cell r="AEN35">
            <v>17</v>
          </cell>
          <cell r="AEO35">
            <v>0</v>
          </cell>
          <cell r="AEP35">
            <v>8</v>
          </cell>
          <cell r="AEQ35">
            <v>5</v>
          </cell>
          <cell r="AER35">
            <v>6</v>
          </cell>
          <cell r="AES35">
            <v>-2</v>
          </cell>
          <cell r="AET35">
            <v>0</v>
          </cell>
          <cell r="AEU35">
            <v>8</v>
          </cell>
          <cell r="AEV35">
            <v>7</v>
          </cell>
          <cell r="AEW35">
            <v>8</v>
          </cell>
          <cell r="AEX35">
            <v>0</v>
          </cell>
          <cell r="AEY35">
            <v>0</v>
          </cell>
          <cell r="AEZ35">
            <v>7</v>
          </cell>
          <cell r="AFA35">
            <v>8</v>
          </cell>
          <cell r="AFB35">
            <v>6</v>
          </cell>
          <cell r="AFC35">
            <v>-1</v>
          </cell>
          <cell r="AFD35">
            <v>0</v>
          </cell>
          <cell r="AFE35">
            <v>20</v>
          </cell>
          <cell r="AFF35">
            <v>8</v>
          </cell>
          <cell r="AFG35">
            <v>16</v>
          </cell>
          <cell r="AFH35">
            <v>-4</v>
          </cell>
          <cell r="AFI35">
            <v>0</v>
          </cell>
          <cell r="AFJ35">
            <v>7</v>
          </cell>
          <cell r="AFK35">
            <v>20</v>
          </cell>
          <cell r="AFL35">
            <v>6</v>
          </cell>
          <cell r="AFM35">
            <v>-1</v>
          </cell>
          <cell r="AFN35">
            <v>0</v>
          </cell>
          <cell r="AFO35">
            <v>1</v>
          </cell>
          <cell r="AFP35">
            <v>7</v>
          </cell>
          <cell r="AFQ35">
            <v>1</v>
          </cell>
          <cell r="AFR35">
            <v>0</v>
          </cell>
          <cell r="AFS35">
            <v>0</v>
          </cell>
          <cell r="AFT35">
            <v>15</v>
          </cell>
          <cell r="AFU35">
            <v>1</v>
          </cell>
          <cell r="AFV35">
            <v>10</v>
          </cell>
          <cell r="AFW35">
            <v>-5</v>
          </cell>
          <cell r="AFX35">
            <v>0</v>
          </cell>
          <cell r="AFY35">
            <v>7</v>
          </cell>
          <cell r="AFZ35">
            <v>11</v>
          </cell>
          <cell r="AGA35">
            <v>5</v>
          </cell>
          <cell r="AGB35">
            <v>-2</v>
          </cell>
          <cell r="AGC35">
            <v>0</v>
          </cell>
          <cell r="AGD35">
            <v>11</v>
          </cell>
          <cell r="AGE35">
            <v>7</v>
          </cell>
          <cell r="AGF35">
            <v>10</v>
          </cell>
          <cell r="AGG35">
            <v>-1</v>
          </cell>
          <cell r="AGH35">
            <v>0</v>
          </cell>
          <cell r="AGI35">
            <v>53</v>
          </cell>
          <cell r="AGJ35">
            <v>7</v>
          </cell>
          <cell r="AGK35">
            <v>53</v>
          </cell>
          <cell r="AGL35">
            <v>0</v>
          </cell>
          <cell r="AGM35">
            <v>0</v>
          </cell>
          <cell r="AGN35">
            <v>66</v>
          </cell>
          <cell r="AGO35">
            <v>66</v>
          </cell>
          <cell r="AGP35">
            <v>0</v>
          </cell>
          <cell r="AGQ35">
            <v>0</v>
          </cell>
          <cell r="AGR35">
            <v>34</v>
          </cell>
          <cell r="AGS35">
            <v>34</v>
          </cell>
          <cell r="AGT35">
            <v>0</v>
          </cell>
          <cell r="AGU35">
            <v>0</v>
          </cell>
          <cell r="AGV35">
            <v>69</v>
          </cell>
          <cell r="AGW35">
            <v>69</v>
          </cell>
          <cell r="AGX35">
            <v>0</v>
          </cell>
          <cell r="AGY35">
            <v>0</v>
          </cell>
          <cell r="AGZ35">
            <v>63</v>
          </cell>
          <cell r="AHA35">
            <v>63</v>
          </cell>
          <cell r="AHB35">
            <v>0</v>
          </cell>
          <cell r="AHC35">
            <v>0</v>
          </cell>
          <cell r="AHD35">
            <v>75</v>
          </cell>
          <cell r="AHE35">
            <v>75</v>
          </cell>
          <cell r="AHF35">
            <v>0</v>
          </cell>
          <cell r="AHG35">
            <v>0</v>
          </cell>
          <cell r="AHH35">
            <v>6</v>
          </cell>
          <cell r="AHI35">
            <v>6</v>
          </cell>
          <cell r="AHJ35">
            <v>0</v>
          </cell>
          <cell r="AHK35">
            <v>0</v>
          </cell>
          <cell r="AHL35">
            <v>6</v>
          </cell>
          <cell r="AHM35">
            <v>6</v>
          </cell>
          <cell r="AHN35">
            <v>0</v>
          </cell>
          <cell r="AHO35">
            <v>0</v>
          </cell>
          <cell r="AHP35">
            <v>6</v>
          </cell>
          <cell r="AHQ35">
            <v>6</v>
          </cell>
          <cell r="AHR35">
            <v>0</v>
          </cell>
          <cell r="AHS35">
            <v>0</v>
          </cell>
          <cell r="AHT35">
            <v>5</v>
          </cell>
          <cell r="AHU35">
            <v>5</v>
          </cell>
          <cell r="AHV35">
            <v>0</v>
          </cell>
          <cell r="AHW35">
            <v>0</v>
          </cell>
          <cell r="AHX35">
            <v>16</v>
          </cell>
          <cell r="AHY35">
            <v>16</v>
          </cell>
          <cell r="AHZ35">
            <v>0</v>
          </cell>
          <cell r="AIA35">
            <v>0</v>
          </cell>
          <cell r="AIB35">
            <v>30</v>
          </cell>
          <cell r="AIC35">
            <v>30</v>
          </cell>
          <cell r="AID35">
            <v>0</v>
          </cell>
          <cell r="AIF35" t="str">
            <v>*</v>
          </cell>
          <cell r="AIG35">
            <v>40</v>
          </cell>
          <cell r="AIH35">
            <v>50</v>
          </cell>
          <cell r="AII35">
            <v>5</v>
          </cell>
          <cell r="AIJ35">
            <v>8</v>
          </cell>
          <cell r="AIK35">
            <v>8</v>
          </cell>
          <cell r="AIL35">
            <v>3</v>
          </cell>
          <cell r="AIM35">
            <v>4</v>
          </cell>
        </row>
        <row r="36">
          <cell r="B36" t="str">
            <v>รพศ.มหาราชนครศรีธรรมราช</v>
          </cell>
          <cell r="C36">
            <v>11</v>
          </cell>
          <cell r="D36" t="str">
            <v>นครศรีธรรมราช</v>
          </cell>
          <cell r="E36">
            <v>10680</v>
          </cell>
          <cell r="F36" t="str">
            <v>โรงพยาบาลมหาราชนครศรีธรรมราช</v>
          </cell>
          <cell r="G36" t="str">
            <v>A ใหญ่</v>
          </cell>
          <cell r="H36" t="str">
            <v>-</v>
          </cell>
          <cell r="I36">
            <v>863</v>
          </cell>
          <cell r="J36">
            <v>688</v>
          </cell>
          <cell r="K36">
            <v>3</v>
          </cell>
          <cell r="L36">
            <v>567087</v>
          </cell>
          <cell r="M36">
            <v>178606</v>
          </cell>
          <cell r="N36">
            <v>0</v>
          </cell>
          <cell r="O36">
            <v>16651</v>
          </cell>
          <cell r="P36">
            <v>161955</v>
          </cell>
          <cell r="Q36">
            <v>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Over</v>
          </cell>
          <cell r="W36">
            <v>3</v>
          </cell>
          <cell r="X36">
            <v>3.3076923076923075</v>
          </cell>
          <cell r="Y36">
            <v>0.48038446141526181</v>
          </cell>
          <cell r="Z36">
            <v>3.7880767691075694</v>
          </cell>
          <cell r="AA36">
            <v>2.8273078462770456</v>
          </cell>
          <cell r="AB36" t="str">
            <v>OK</v>
          </cell>
          <cell r="AC36">
            <v>27</v>
          </cell>
          <cell r="AD36">
            <v>29.53846153846154</v>
          </cell>
          <cell r="AE36">
            <v>2.8756270219259603</v>
          </cell>
          <cell r="AF36">
            <v>32.414088560387498</v>
          </cell>
          <cell r="AG36">
            <v>26.662834516535579</v>
          </cell>
          <cell r="AH36" t="str">
            <v>OK</v>
          </cell>
          <cell r="AI36">
            <v>1</v>
          </cell>
          <cell r="AJ36">
            <v>1.0769230769230769</v>
          </cell>
          <cell r="AK36">
            <v>0.8623164985025763</v>
          </cell>
          <cell r="AL36">
            <v>1.9392395754256531</v>
          </cell>
          <cell r="AM36">
            <v>0.21460657842050057</v>
          </cell>
          <cell r="AN36" t="str">
            <v>OK</v>
          </cell>
          <cell r="AO36">
            <v>2</v>
          </cell>
          <cell r="AP36">
            <v>1.4615384615384615</v>
          </cell>
          <cell r="AQ36">
            <v>0.8770580193070292</v>
          </cell>
          <cell r="AR36">
            <v>2.3385964808454904</v>
          </cell>
          <cell r="AS36">
            <v>0.58448044223143225</v>
          </cell>
          <cell r="AT36" t="str">
            <v>OK</v>
          </cell>
          <cell r="AU36">
            <v>3</v>
          </cell>
          <cell r="AV36">
            <v>4</v>
          </cell>
          <cell r="AW36">
            <v>7</v>
          </cell>
          <cell r="AX36">
            <v>9.615384615384615</v>
          </cell>
          <cell r="AY36">
            <v>2.0631069425529684</v>
          </cell>
          <cell r="AZ36">
            <v>11.678491557937583</v>
          </cell>
          <cell r="BA36">
            <v>7.5522776728316465</v>
          </cell>
          <cell r="BB36" t="str">
            <v>Under</v>
          </cell>
          <cell r="BC36">
            <v>47</v>
          </cell>
          <cell r="BD36">
            <v>10</v>
          </cell>
          <cell r="BE36">
            <v>21</v>
          </cell>
          <cell r="BF36">
            <v>31</v>
          </cell>
          <cell r="BG36">
            <v>43.692307692307693</v>
          </cell>
          <cell r="BH36">
            <v>11.571405960272758</v>
          </cell>
          <cell r="BI36">
            <v>55.263713652580449</v>
          </cell>
          <cell r="BJ36">
            <v>32.120901732034937</v>
          </cell>
          <cell r="BK36" t="str">
            <v>Under</v>
          </cell>
          <cell r="BL36">
            <v>4</v>
          </cell>
          <cell r="BM36">
            <v>36</v>
          </cell>
          <cell r="BN36">
            <v>40</v>
          </cell>
          <cell r="BO36">
            <v>53.230769230769234</v>
          </cell>
          <cell r="BP36">
            <v>13.766831190424369</v>
          </cell>
          <cell r="BQ36">
            <v>66.997600421193596</v>
          </cell>
          <cell r="BR36">
            <v>39.463938040344864</v>
          </cell>
          <cell r="BS36" t="str">
            <v>OK</v>
          </cell>
          <cell r="BT36">
            <v>1</v>
          </cell>
          <cell r="BU36">
            <v>1.3846153846153846</v>
          </cell>
          <cell r="BV36">
            <v>0.76794764778830449</v>
          </cell>
          <cell r="BW36">
            <v>2.1525630324036893</v>
          </cell>
          <cell r="BX36">
            <v>0.61666773682708009</v>
          </cell>
          <cell r="BY36" t="str">
            <v>OK</v>
          </cell>
          <cell r="BZ36">
            <v>41</v>
          </cell>
          <cell r="CA36">
            <v>10</v>
          </cell>
          <cell r="CB36">
            <v>5</v>
          </cell>
          <cell r="CC36">
            <v>15</v>
          </cell>
          <cell r="CD36">
            <v>19.307692307692307</v>
          </cell>
          <cell r="CE36">
            <v>6.6756349933247954</v>
          </cell>
          <cell r="CF36">
            <v>25.983327301017102</v>
          </cell>
          <cell r="CG36">
            <v>12.632057314367511</v>
          </cell>
          <cell r="CH36" t="str">
            <v>OK</v>
          </cell>
          <cell r="CI36">
            <v>9</v>
          </cell>
          <cell r="CJ36">
            <v>27</v>
          </cell>
          <cell r="CK36">
            <v>36</v>
          </cell>
          <cell r="CL36">
            <v>5</v>
          </cell>
          <cell r="CM36">
            <v>12</v>
          </cell>
          <cell r="CN36">
            <v>17</v>
          </cell>
          <cell r="CO36">
            <v>53</v>
          </cell>
          <cell r="CP36">
            <v>58.46153846153846</v>
          </cell>
          <cell r="CQ36">
            <v>8.4322336366210706</v>
          </cell>
          <cell r="CR36">
            <v>66.893772098159531</v>
          </cell>
          <cell r="CS36">
            <v>50.029304824917389</v>
          </cell>
          <cell r="CT36" t="str">
            <v>OK</v>
          </cell>
          <cell r="CU36">
            <v>187</v>
          </cell>
          <cell r="CV36">
            <v>3</v>
          </cell>
          <cell r="CW36">
            <v>3</v>
          </cell>
          <cell r="CX36">
            <v>1</v>
          </cell>
          <cell r="CY36">
            <v>1</v>
          </cell>
          <cell r="CZ36">
            <v>1</v>
          </cell>
          <cell r="DA36">
            <v>3</v>
          </cell>
          <cell r="DB36">
            <v>0</v>
          </cell>
          <cell r="DC36">
            <v>6</v>
          </cell>
          <cell r="DD36">
            <v>0</v>
          </cell>
          <cell r="DE36">
            <v>18</v>
          </cell>
          <cell r="DF36">
            <v>7</v>
          </cell>
          <cell r="DG36">
            <v>1</v>
          </cell>
          <cell r="DH36">
            <v>0</v>
          </cell>
          <cell r="DI36">
            <v>1</v>
          </cell>
          <cell r="DJ36">
            <v>2</v>
          </cell>
          <cell r="DK36">
            <v>0</v>
          </cell>
          <cell r="DL36">
            <v>0</v>
          </cell>
          <cell r="DM36">
            <v>0</v>
          </cell>
          <cell r="DN36">
            <v>3</v>
          </cell>
          <cell r="DO36">
            <v>32</v>
          </cell>
          <cell r="DP36">
            <v>1</v>
          </cell>
          <cell r="DQ36">
            <v>6</v>
          </cell>
          <cell r="DR36">
            <v>7</v>
          </cell>
          <cell r="DS36">
            <v>6</v>
          </cell>
          <cell r="DT36">
            <v>2</v>
          </cell>
          <cell r="DU36">
            <v>8</v>
          </cell>
          <cell r="DV36">
            <v>7</v>
          </cell>
          <cell r="DW36">
            <v>3</v>
          </cell>
          <cell r="DX36">
            <v>2</v>
          </cell>
          <cell r="DY36">
            <v>12</v>
          </cell>
          <cell r="DZ36">
            <v>2</v>
          </cell>
          <cell r="EA36">
            <v>2</v>
          </cell>
          <cell r="EB36">
            <v>4</v>
          </cell>
          <cell r="EC36">
            <v>63</v>
          </cell>
          <cell r="ED36">
            <v>5</v>
          </cell>
          <cell r="EE36">
            <v>5</v>
          </cell>
          <cell r="EF36">
            <v>0</v>
          </cell>
          <cell r="EG36">
            <v>2</v>
          </cell>
          <cell r="EH36">
            <v>7</v>
          </cell>
          <cell r="EI36">
            <v>9</v>
          </cell>
          <cell r="EJ36">
            <v>3</v>
          </cell>
          <cell r="EK36">
            <v>2</v>
          </cell>
          <cell r="EL36">
            <v>5</v>
          </cell>
          <cell r="EM36">
            <v>1</v>
          </cell>
          <cell r="EN36">
            <v>3</v>
          </cell>
          <cell r="EO36">
            <v>3</v>
          </cell>
          <cell r="EP36">
            <v>7</v>
          </cell>
          <cell r="EQ36">
            <v>3</v>
          </cell>
          <cell r="ER36">
            <v>3</v>
          </cell>
          <cell r="ES36">
            <v>6</v>
          </cell>
          <cell r="ET36">
            <v>2</v>
          </cell>
          <cell r="EU36">
            <v>3</v>
          </cell>
          <cell r="EV36">
            <v>5</v>
          </cell>
          <cell r="EW36">
            <v>1</v>
          </cell>
          <cell r="EX36">
            <v>5</v>
          </cell>
          <cell r="EY36">
            <v>3</v>
          </cell>
          <cell r="EZ36">
            <v>9</v>
          </cell>
          <cell r="FA36">
            <v>41</v>
          </cell>
          <cell r="FB36">
            <v>0</v>
          </cell>
          <cell r="FC36">
            <v>4</v>
          </cell>
          <cell r="FD36">
            <v>0</v>
          </cell>
          <cell r="FE36">
            <v>4</v>
          </cell>
          <cell r="FF36">
            <v>1</v>
          </cell>
          <cell r="FG36">
            <v>0</v>
          </cell>
          <cell r="FH36">
            <v>1</v>
          </cell>
          <cell r="FI36">
            <v>1</v>
          </cell>
          <cell r="FJ36">
            <v>0</v>
          </cell>
          <cell r="FK36">
            <v>1</v>
          </cell>
          <cell r="FL36">
            <v>1</v>
          </cell>
          <cell r="FM36">
            <v>0</v>
          </cell>
          <cell r="FN36">
            <v>1</v>
          </cell>
          <cell r="FO36">
            <v>7</v>
          </cell>
          <cell r="FP36">
            <v>14</v>
          </cell>
          <cell r="FQ36">
            <v>17.860600000000002</v>
          </cell>
          <cell r="FR36">
            <v>26</v>
          </cell>
          <cell r="FS36">
            <v>42.153846153846153</v>
          </cell>
          <cell r="FT36">
            <v>17.232944001950422</v>
          </cell>
          <cell r="FU36">
            <v>59.386790155796575</v>
          </cell>
          <cell r="FV36">
            <v>24.920902151895731</v>
          </cell>
          <cell r="FW36" t="str">
            <v>OK</v>
          </cell>
          <cell r="FX36">
            <v>6.6604000000000001</v>
          </cell>
          <cell r="FY36">
            <v>20</v>
          </cell>
          <cell r="FZ36">
            <v>54.769230769230766</v>
          </cell>
          <cell r="GA36">
            <v>30.378594015506618</v>
          </cell>
          <cell r="GB36">
            <v>85.147824784737381</v>
          </cell>
          <cell r="GC36">
            <v>24.390636753724149</v>
          </cell>
          <cell r="GD36" t="str">
            <v>Under</v>
          </cell>
          <cell r="GE36">
            <v>125</v>
          </cell>
          <cell r="GF36">
            <v>11</v>
          </cell>
          <cell r="GG36">
            <v>13</v>
          </cell>
          <cell r="GH36">
            <v>1.9578900207451218</v>
          </cell>
          <cell r="GI36">
            <v>14.957890020745122</v>
          </cell>
          <cell r="GJ36">
            <v>11.042109979254878</v>
          </cell>
          <cell r="GK36" t="str">
            <v>Under</v>
          </cell>
          <cell r="GL36">
            <v>1</v>
          </cell>
          <cell r="GM36">
            <v>1</v>
          </cell>
          <cell r="GN36">
            <v>1.0801234497346435</v>
          </cell>
          <cell r="GO36">
            <v>2.0801234497346437</v>
          </cell>
          <cell r="GP36">
            <v>-8.012344973464347E-2</v>
          </cell>
          <cell r="GQ36" t="str">
            <v>OK</v>
          </cell>
          <cell r="GR36">
            <v>3</v>
          </cell>
          <cell r="GS36">
            <v>11</v>
          </cell>
          <cell r="GT36">
            <v>14</v>
          </cell>
          <cell r="GU36">
            <v>13.692307692307692</v>
          </cell>
          <cell r="GV36">
            <v>1.3155870289605438</v>
          </cell>
          <cell r="GW36">
            <v>15.007894721268235</v>
          </cell>
          <cell r="GX36">
            <v>12.376720663347148</v>
          </cell>
          <cell r="GY36" t="str">
            <v>OK</v>
          </cell>
          <cell r="GZ36">
            <v>3</v>
          </cell>
          <cell r="HA36">
            <v>1.3846153846153846</v>
          </cell>
          <cell r="HB36">
            <v>0.76794764778830449</v>
          </cell>
          <cell r="HC36">
            <v>2.1525630324036893</v>
          </cell>
          <cell r="HD36">
            <v>0.61666773682708009</v>
          </cell>
          <cell r="HE36" t="str">
            <v>Over</v>
          </cell>
          <cell r="HF36">
            <v>29</v>
          </cell>
          <cell r="HG36">
            <v>2</v>
          </cell>
          <cell r="HH36">
            <v>4.1538461538461542</v>
          </cell>
          <cell r="HI36">
            <v>2.9395621512438956</v>
          </cell>
          <cell r="HJ36">
            <v>7.0934083050900494</v>
          </cell>
          <cell r="HK36">
            <v>1.2142840026022585</v>
          </cell>
          <cell r="HL36" t="str">
            <v>OK</v>
          </cell>
          <cell r="HM36">
            <v>1</v>
          </cell>
          <cell r="HN36">
            <v>15</v>
          </cell>
          <cell r="HO36">
            <v>16</v>
          </cell>
          <cell r="HP36">
            <v>10.76923076923077</v>
          </cell>
          <cell r="HQ36">
            <v>5.340940088190564</v>
          </cell>
          <cell r="HR36">
            <v>16.110170857421334</v>
          </cell>
          <cell r="HS36">
            <v>5.4282906810402061</v>
          </cell>
          <cell r="HT36" t="str">
            <v>OK</v>
          </cell>
          <cell r="HU36">
            <v>1</v>
          </cell>
          <cell r="HV36">
            <v>10.692307692307692</v>
          </cell>
          <cell r="HW36">
            <v>5.8078196623835723</v>
          </cell>
          <cell r="HX36">
            <v>16.500127354691266</v>
          </cell>
          <cell r="HY36">
            <v>4.8844880299241193</v>
          </cell>
          <cell r="HZ36" t="str">
            <v>Under</v>
          </cell>
          <cell r="IA36">
            <v>19</v>
          </cell>
          <cell r="IB36">
            <v>18.902899999999999</v>
          </cell>
          <cell r="IC36">
            <v>2</v>
          </cell>
          <cell r="ID36">
            <v>3</v>
          </cell>
          <cell r="IE36">
            <v>1.2247448713915889</v>
          </cell>
          <cell r="IF36">
            <v>4.2247448713915894</v>
          </cell>
          <cell r="IG36">
            <v>1.7752551286084111</v>
          </cell>
          <cell r="IH36" t="str">
            <v>OK</v>
          </cell>
          <cell r="II36">
            <v>1</v>
          </cell>
          <cell r="IJ36">
            <v>0.69230769230769229</v>
          </cell>
          <cell r="IK36">
            <v>0.63042517195611525</v>
          </cell>
          <cell r="IL36">
            <v>1.3227328642638074</v>
          </cell>
          <cell r="IM36">
            <v>6.1882520351577042E-2</v>
          </cell>
          <cell r="IN36" t="str">
            <v>OK</v>
          </cell>
          <cell r="IO36">
            <v>1</v>
          </cell>
          <cell r="IP36">
            <v>0.53846153846153844</v>
          </cell>
          <cell r="IQ36">
            <v>0.77625002580618474</v>
          </cell>
          <cell r="IR36">
            <v>1.3147115642677232</v>
          </cell>
          <cell r="IS36">
            <v>-0.2377884873446463</v>
          </cell>
          <cell r="IT36" t="str">
            <v>OK</v>
          </cell>
          <cell r="IU36">
            <v>4</v>
          </cell>
          <cell r="IV36">
            <v>3</v>
          </cell>
          <cell r="IW36">
            <v>2.8461538461538463</v>
          </cell>
          <cell r="IX36">
            <v>0.98709623358564913</v>
          </cell>
          <cell r="IY36">
            <v>3.8332500797394955</v>
          </cell>
          <cell r="IZ36">
            <v>1.859057612568197</v>
          </cell>
          <cell r="JA36" t="str">
            <v>OK</v>
          </cell>
          <cell r="JB36">
            <v>1</v>
          </cell>
          <cell r="JC36">
            <v>1</v>
          </cell>
          <cell r="JD36">
            <v>0</v>
          </cell>
          <cell r="JE36">
            <v>1</v>
          </cell>
          <cell r="JF36">
            <v>1</v>
          </cell>
          <cell r="JG36" t="str">
            <v>OK</v>
          </cell>
          <cell r="JH36">
            <v>4</v>
          </cell>
          <cell r="JI36">
            <v>3</v>
          </cell>
          <cell r="JJ36">
            <v>7</v>
          </cell>
          <cell r="JK36">
            <v>7</v>
          </cell>
          <cell r="JL36">
            <v>0</v>
          </cell>
          <cell r="JM36">
            <v>7</v>
          </cell>
          <cell r="JN36">
            <v>7</v>
          </cell>
          <cell r="JO36" t="str">
            <v>OK</v>
          </cell>
          <cell r="JP36">
            <v>2</v>
          </cell>
          <cell r="JQ36">
            <v>2.4615384615384617</v>
          </cell>
          <cell r="JR36">
            <v>1.1266014242982161</v>
          </cell>
          <cell r="JS36">
            <v>3.5881398858366778</v>
          </cell>
          <cell r="JT36">
            <v>1.3349370372402456</v>
          </cell>
          <cell r="JU36" t="str">
            <v>OK</v>
          </cell>
          <cell r="JV36">
            <v>1</v>
          </cell>
          <cell r="JW36">
            <v>0.61538461538461542</v>
          </cell>
          <cell r="JX36">
            <v>0.76794764778830449</v>
          </cell>
          <cell r="JY36">
            <v>1.3833322631729199</v>
          </cell>
          <cell r="JZ36">
            <v>-0.15256303240368907</v>
          </cell>
          <cell r="KA36" t="str">
            <v>OK</v>
          </cell>
          <cell r="KB36">
            <v>1</v>
          </cell>
          <cell r="KC36">
            <v>3</v>
          </cell>
          <cell r="KD36">
            <v>4</v>
          </cell>
          <cell r="KE36">
            <v>4.615384615384615</v>
          </cell>
          <cell r="KF36">
            <v>0.8697184926229049</v>
          </cell>
          <cell r="KG36">
            <v>5.4851031080075199</v>
          </cell>
          <cell r="KH36">
            <v>3.7456661227617101</v>
          </cell>
          <cell r="KI36" t="str">
            <v>OK</v>
          </cell>
          <cell r="KJ36">
            <v>18</v>
          </cell>
          <cell r="KK36">
            <v>3</v>
          </cell>
          <cell r="KL36">
            <v>1.5384615384615385</v>
          </cell>
          <cell r="KM36">
            <v>0.66022529177352474</v>
          </cell>
          <cell r="KN36">
            <v>2.1986868302350633</v>
          </cell>
          <cell r="KO36">
            <v>0.87823624668801381</v>
          </cell>
          <cell r="KP36" t="str">
            <v>Over</v>
          </cell>
          <cell r="KQ36">
            <v>1</v>
          </cell>
          <cell r="KR36">
            <v>2.5384615384615383</v>
          </cell>
          <cell r="KS36">
            <v>1.1266014242982161</v>
          </cell>
          <cell r="KT36">
            <v>3.6650629627597544</v>
          </cell>
          <cell r="KU36">
            <v>1.4118601141633222</v>
          </cell>
          <cell r="KV36" t="str">
            <v>Under</v>
          </cell>
          <cell r="KW36">
            <v>3</v>
          </cell>
          <cell r="KX36">
            <v>2.3076923076923075</v>
          </cell>
          <cell r="KY36">
            <v>1.0315534712764842</v>
          </cell>
          <cell r="KZ36">
            <v>3.3392457789687917</v>
          </cell>
          <cell r="LA36">
            <v>1.2761388364158233</v>
          </cell>
          <cell r="LB36" t="str">
            <v>OK</v>
          </cell>
          <cell r="LC36">
            <v>0</v>
          </cell>
          <cell r="LD36">
            <v>0.84615384615384615</v>
          </cell>
          <cell r="LE36">
            <v>0.89871703427291705</v>
          </cell>
          <cell r="LF36">
            <v>1.7448708804267632</v>
          </cell>
          <cell r="LG36">
            <v>-5.2563188119070903E-2</v>
          </cell>
          <cell r="LH36" t="str">
            <v>OK</v>
          </cell>
          <cell r="LI36">
            <v>7</v>
          </cell>
          <cell r="LJ36">
            <v>77</v>
          </cell>
          <cell r="LK36">
            <v>10</v>
          </cell>
          <cell r="LL36">
            <v>9.9230769230769234</v>
          </cell>
          <cell r="LM36">
            <v>1.4411533842457835</v>
          </cell>
          <cell r="LN36">
            <v>11.364230307322707</v>
          </cell>
          <cell r="LO36">
            <v>8.4819235388311398</v>
          </cell>
          <cell r="LP36" t="str">
            <v>OK</v>
          </cell>
          <cell r="LQ36">
            <v>4</v>
          </cell>
          <cell r="LR36">
            <v>16</v>
          </cell>
          <cell r="LS36">
            <v>0</v>
          </cell>
          <cell r="LT36">
            <v>20</v>
          </cell>
          <cell r="LU36">
            <v>20</v>
          </cell>
          <cell r="LV36">
            <v>0</v>
          </cell>
          <cell r="LW36">
            <v>20</v>
          </cell>
          <cell r="LX36">
            <v>20</v>
          </cell>
          <cell r="LY36" t="str">
            <v>OK</v>
          </cell>
          <cell r="LZ36">
            <v>30</v>
          </cell>
          <cell r="MA36">
            <v>40</v>
          </cell>
          <cell r="MB36">
            <v>48.153846153846153</v>
          </cell>
          <cell r="MC36">
            <v>10.738141939259901</v>
          </cell>
          <cell r="MD36">
            <v>58.89198809310605</v>
          </cell>
          <cell r="ME36">
            <v>37.415704214586256</v>
          </cell>
          <cell r="MF36" t="str">
            <v>OK</v>
          </cell>
          <cell r="MG36">
            <v>0</v>
          </cell>
          <cell r="MH36">
            <v>3.4615384615384617</v>
          </cell>
          <cell r="MI36">
            <v>2.9330128030003726</v>
          </cell>
          <cell r="MJ36">
            <v>6.3945512645388343</v>
          </cell>
          <cell r="MK36">
            <v>0.52852565853808908</v>
          </cell>
          <cell r="ML36" t="str">
            <v>Under</v>
          </cell>
          <cell r="MM36">
            <v>40</v>
          </cell>
          <cell r="MN36">
            <v>35</v>
          </cell>
          <cell r="MO36">
            <v>39.307692307692307</v>
          </cell>
          <cell r="MP36">
            <v>8.6157280151342537</v>
          </cell>
          <cell r="MQ36">
            <v>47.923420322826559</v>
          </cell>
          <cell r="MR36">
            <v>30.691964292558055</v>
          </cell>
          <cell r="MS36" t="str">
            <v>OK</v>
          </cell>
          <cell r="MT36">
            <v>0</v>
          </cell>
          <cell r="MU36">
            <v>3.4615384615384617</v>
          </cell>
          <cell r="MV36">
            <v>3.3320510354080866</v>
          </cell>
          <cell r="MW36">
            <v>6.7935894969465487</v>
          </cell>
          <cell r="MX36">
            <v>0.12948742613037512</v>
          </cell>
          <cell r="MY36" t="str">
            <v>Under</v>
          </cell>
          <cell r="MZ36">
            <v>35</v>
          </cell>
          <cell r="NA36">
            <v>14</v>
          </cell>
          <cell r="NB36">
            <v>14.692307692307692</v>
          </cell>
          <cell r="NC36">
            <v>3.9239566635522252</v>
          </cell>
          <cell r="ND36">
            <v>18.616264355859919</v>
          </cell>
          <cell r="NE36">
            <v>10.768351028755466</v>
          </cell>
          <cell r="NF36" t="str">
            <v>OK</v>
          </cell>
          <cell r="NG36">
            <v>14</v>
          </cell>
          <cell r="NH36">
            <v>18</v>
          </cell>
          <cell r="NI36">
            <v>25.692307692307693</v>
          </cell>
          <cell r="NJ36">
            <v>8.2095941371931342</v>
          </cell>
          <cell r="NK36">
            <v>33.901901829500829</v>
          </cell>
          <cell r="NL36">
            <v>17.482713555114557</v>
          </cell>
          <cell r="NM36" t="str">
            <v>OK</v>
          </cell>
          <cell r="NN36">
            <v>18</v>
          </cell>
          <cell r="NO36">
            <v>2</v>
          </cell>
          <cell r="NP36">
            <v>2.8461538461538463</v>
          </cell>
          <cell r="NQ36">
            <v>0.68873723172119461</v>
          </cell>
          <cell r="NR36">
            <v>3.5348910778750406</v>
          </cell>
          <cell r="NS36">
            <v>2.1574166144326519</v>
          </cell>
          <cell r="NT36" t="str">
            <v>Under</v>
          </cell>
          <cell r="NU36">
            <v>1</v>
          </cell>
          <cell r="NV36">
            <v>1</v>
          </cell>
          <cell r="NW36">
            <v>0</v>
          </cell>
          <cell r="NX36">
            <v>1</v>
          </cell>
          <cell r="NY36">
            <v>1</v>
          </cell>
          <cell r="NZ36" t="str">
            <v>OK</v>
          </cell>
          <cell r="OA36">
            <v>3</v>
          </cell>
          <cell r="OB36">
            <v>7</v>
          </cell>
          <cell r="OC36">
            <v>8.5384615384615383</v>
          </cell>
          <cell r="OD36">
            <v>2.221687969967304</v>
          </cell>
          <cell r="OE36">
            <v>10.760149508428842</v>
          </cell>
          <cell r="OF36">
            <v>6.3167735684942343</v>
          </cell>
          <cell r="OG36" t="str">
            <v>OK</v>
          </cell>
          <cell r="OH36">
            <v>7</v>
          </cell>
          <cell r="OI36">
            <v>6</v>
          </cell>
          <cell r="OJ36">
            <v>6.1538461538461542</v>
          </cell>
          <cell r="OK36">
            <v>1.7246329970051522</v>
          </cell>
          <cell r="OL36">
            <v>7.8784791508513061</v>
          </cell>
          <cell r="OM36">
            <v>4.4292131568410023</v>
          </cell>
          <cell r="ON36" t="str">
            <v>OK</v>
          </cell>
          <cell r="OO36">
            <v>7</v>
          </cell>
          <cell r="OP36">
            <v>0</v>
          </cell>
          <cell r="OQ36">
            <v>7</v>
          </cell>
          <cell r="OR36">
            <v>7</v>
          </cell>
          <cell r="OS36">
            <v>0</v>
          </cell>
          <cell r="OT36">
            <v>7</v>
          </cell>
          <cell r="OU36">
            <v>7</v>
          </cell>
          <cell r="OV36" t="str">
            <v>OK</v>
          </cell>
          <cell r="OW36">
            <v>13</v>
          </cell>
          <cell r="OX36">
            <v>4</v>
          </cell>
          <cell r="OY36">
            <v>5</v>
          </cell>
          <cell r="OZ36">
            <v>9</v>
          </cell>
          <cell r="PA36">
            <v>11.153846153846153</v>
          </cell>
          <cell r="PB36">
            <v>2.9110752265029101</v>
          </cell>
          <cell r="PC36">
            <v>14.064921380349062</v>
          </cell>
          <cell r="PD36">
            <v>8.2427709273432441</v>
          </cell>
          <cell r="PE36" t="str">
            <v>OK</v>
          </cell>
          <cell r="PF36">
            <v>9</v>
          </cell>
          <cell r="PG36">
            <v>3</v>
          </cell>
          <cell r="PH36">
            <v>4.2307692307692308</v>
          </cell>
          <cell r="PI36">
            <v>1.0919284281983381</v>
          </cell>
          <cell r="PJ36">
            <v>5.3226976589675692</v>
          </cell>
          <cell r="PK36">
            <v>3.1388408025708925</v>
          </cell>
          <cell r="PL36" t="str">
            <v>Under</v>
          </cell>
          <cell r="PM36">
            <v>7</v>
          </cell>
          <cell r="PN36">
            <v>0</v>
          </cell>
          <cell r="PO36">
            <v>7</v>
          </cell>
          <cell r="PP36">
            <v>7</v>
          </cell>
          <cell r="PQ36">
            <v>0</v>
          </cell>
          <cell r="PR36">
            <v>7</v>
          </cell>
          <cell r="PS36">
            <v>7</v>
          </cell>
          <cell r="PT36" t="str">
            <v>OK</v>
          </cell>
          <cell r="PU36">
            <v>10</v>
          </cell>
          <cell r="PV36">
            <v>14</v>
          </cell>
          <cell r="PW36">
            <v>15.615384615384615</v>
          </cell>
          <cell r="PX36">
            <v>3.4287622047045256</v>
          </cell>
          <cell r="PY36">
            <v>19.044146820089139</v>
          </cell>
          <cell r="PZ36">
            <v>12.186622410680089</v>
          </cell>
          <cell r="QA36" t="str">
            <v>OK</v>
          </cell>
          <cell r="QB36">
            <v>14</v>
          </cell>
          <cell r="QC36">
            <v>13</v>
          </cell>
          <cell r="QD36">
            <v>14.615384615384615</v>
          </cell>
          <cell r="QE36">
            <v>2.7245324228345873</v>
          </cell>
          <cell r="QF36">
            <v>17.339917038219202</v>
          </cell>
          <cell r="QG36">
            <v>11.890852192550028</v>
          </cell>
          <cell r="QH36" t="str">
            <v>OK</v>
          </cell>
          <cell r="QI36">
            <v>7</v>
          </cell>
          <cell r="QJ36">
            <v>7</v>
          </cell>
          <cell r="QK36">
            <v>6</v>
          </cell>
          <cell r="QL36">
            <v>1.0801234497346435</v>
          </cell>
          <cell r="QM36">
            <v>7.0801234497346437</v>
          </cell>
          <cell r="QN36">
            <v>4.9198765502653563</v>
          </cell>
          <cell r="QO36" t="str">
            <v>OK</v>
          </cell>
          <cell r="QP36">
            <v>10</v>
          </cell>
          <cell r="QQ36">
            <v>4.5384615384615383</v>
          </cell>
          <cell r="QR36">
            <v>3.6655009802068581</v>
          </cell>
          <cell r="QS36">
            <v>8.203962518668396</v>
          </cell>
          <cell r="QT36">
            <v>0.87296055825468022</v>
          </cell>
          <cell r="QU36" t="str">
            <v>Over</v>
          </cell>
          <cell r="QV36">
            <v>8</v>
          </cell>
          <cell r="QW36">
            <v>0</v>
          </cell>
          <cell r="QX36">
            <v>8</v>
          </cell>
          <cell r="QY36">
            <v>8</v>
          </cell>
          <cell r="QZ36">
            <v>0</v>
          </cell>
          <cell r="RA36">
            <v>8</v>
          </cell>
          <cell r="RB36">
            <v>8</v>
          </cell>
          <cell r="RC36" t="str">
            <v>OK</v>
          </cell>
          <cell r="RD36">
            <v>25</v>
          </cell>
          <cell r="RE36">
            <v>21</v>
          </cell>
          <cell r="RF36">
            <v>29.076923076923077</v>
          </cell>
          <cell r="RG36">
            <v>8.5971074443824627</v>
          </cell>
          <cell r="RH36">
            <v>37.674030521305539</v>
          </cell>
          <cell r="RI36">
            <v>20.479815632540614</v>
          </cell>
          <cell r="RJ36" t="str">
            <v>OK</v>
          </cell>
          <cell r="RK36">
            <v>2</v>
          </cell>
          <cell r="RL36">
            <v>0</v>
          </cell>
          <cell r="RM36">
            <v>2</v>
          </cell>
          <cell r="RN36">
            <v>7.615384615384615</v>
          </cell>
          <cell r="RO36">
            <v>5.7087427328391307</v>
          </cell>
          <cell r="RP36">
            <v>13.324127348223746</v>
          </cell>
          <cell r="RQ36">
            <v>1.9066418825454843</v>
          </cell>
          <cell r="RR36" t="str">
            <v>OK</v>
          </cell>
          <cell r="RS36">
            <v>1</v>
          </cell>
          <cell r="RT36">
            <v>1</v>
          </cell>
          <cell r="RU36">
            <v>0</v>
          </cell>
          <cell r="RV36">
            <v>1</v>
          </cell>
          <cell r="RW36">
            <v>1</v>
          </cell>
          <cell r="RX36" t="str">
            <v>OK</v>
          </cell>
          <cell r="RY36">
            <v>24</v>
          </cell>
          <cell r="RZ36">
            <v>12</v>
          </cell>
          <cell r="SA36">
            <v>11.461538461538462</v>
          </cell>
          <cell r="SB36">
            <v>1.265924208854585</v>
          </cell>
          <cell r="SC36">
            <v>12.727462670393047</v>
          </cell>
          <cell r="SD36">
            <v>10.195614252683876</v>
          </cell>
          <cell r="SE36" t="str">
            <v>OK</v>
          </cell>
          <cell r="SF36">
            <v>21</v>
          </cell>
          <cell r="SG36">
            <v>6</v>
          </cell>
          <cell r="SH36">
            <v>0</v>
          </cell>
          <cell r="SI36">
            <v>0</v>
          </cell>
          <cell r="SJ36">
            <v>0</v>
          </cell>
          <cell r="SK36">
            <v>27</v>
          </cell>
          <cell r="SL36">
            <v>33</v>
          </cell>
          <cell r="SM36">
            <v>36.769230769230766</v>
          </cell>
          <cell r="SN36">
            <v>11.240950776467901</v>
          </cell>
          <cell r="SO36">
            <v>48.010181545698671</v>
          </cell>
          <cell r="SP36">
            <v>25.528279992762865</v>
          </cell>
          <cell r="SQ36" t="str">
            <v>OK</v>
          </cell>
          <cell r="SR36">
            <v>45</v>
          </cell>
          <cell r="SS36">
            <v>2</v>
          </cell>
          <cell r="ST36">
            <v>0.84615384615384615</v>
          </cell>
          <cell r="SU36">
            <v>0.98709623358564913</v>
          </cell>
          <cell r="SV36">
            <v>1.8332500797394953</v>
          </cell>
          <cell r="SW36">
            <v>-0.14094238743180298</v>
          </cell>
          <cell r="SX36" t="str">
            <v>Over</v>
          </cell>
          <cell r="SY36">
            <v>34</v>
          </cell>
          <cell r="SZ36">
            <v>13</v>
          </cell>
          <cell r="TA36">
            <v>21</v>
          </cell>
          <cell r="TB36">
            <v>68</v>
          </cell>
          <cell r="TC36">
            <v>88.384615384615387</v>
          </cell>
          <cell r="TD36">
            <v>20.242440817658579</v>
          </cell>
          <cell r="TE36">
            <v>108.62705620227396</v>
          </cell>
          <cell r="TF36">
            <v>68.142174566956811</v>
          </cell>
          <cell r="TG36" t="str">
            <v>Under</v>
          </cell>
          <cell r="TH36">
            <v>70</v>
          </cell>
          <cell r="TI36">
            <v>5</v>
          </cell>
          <cell r="TJ36">
            <v>4.8461538461538458</v>
          </cell>
          <cell r="TK36">
            <v>0.55470019622522815</v>
          </cell>
          <cell r="TL36">
            <v>5.4008540423790743</v>
          </cell>
          <cell r="TM36">
            <v>4.2914536499286173</v>
          </cell>
          <cell r="TN36" t="str">
            <v>OK</v>
          </cell>
          <cell r="TO36">
            <v>19</v>
          </cell>
          <cell r="TP36">
            <v>0</v>
          </cell>
          <cell r="TQ36">
            <v>19</v>
          </cell>
          <cell r="TR36">
            <v>25.615384615384617</v>
          </cell>
          <cell r="TS36">
            <v>7.0301548292393239</v>
          </cell>
          <cell r="TT36">
            <v>32.645539444623942</v>
          </cell>
          <cell r="TU36">
            <v>18.585229786145291</v>
          </cell>
          <cell r="TV36" t="str">
            <v>OK</v>
          </cell>
          <cell r="TW36">
            <v>5</v>
          </cell>
          <cell r="TX36">
            <v>0</v>
          </cell>
          <cell r="TY36">
            <v>5</v>
          </cell>
          <cell r="TZ36">
            <v>5</v>
          </cell>
          <cell r="UA36">
            <v>0</v>
          </cell>
          <cell r="UB36">
            <v>5</v>
          </cell>
          <cell r="UC36">
            <v>5</v>
          </cell>
          <cell r="UD36" t="str">
            <v>OK</v>
          </cell>
          <cell r="UE36">
            <v>3</v>
          </cell>
          <cell r="UF36">
            <v>2</v>
          </cell>
          <cell r="UG36">
            <v>5</v>
          </cell>
          <cell r="UH36">
            <v>5</v>
          </cell>
          <cell r="UI36">
            <v>0</v>
          </cell>
          <cell r="UJ36">
            <v>5</v>
          </cell>
          <cell r="UK36">
            <v>5</v>
          </cell>
          <cell r="UL36" t="str">
            <v>OK</v>
          </cell>
          <cell r="UM36">
            <v>34</v>
          </cell>
          <cell r="UN36">
            <v>7</v>
          </cell>
          <cell r="UO36">
            <v>7</v>
          </cell>
          <cell r="UP36">
            <v>0</v>
          </cell>
          <cell r="UQ36">
            <v>7</v>
          </cell>
          <cell r="UR36">
            <v>7</v>
          </cell>
          <cell r="US36" t="str">
            <v>OK</v>
          </cell>
          <cell r="UT36">
            <v>7</v>
          </cell>
          <cell r="UU36">
            <v>59</v>
          </cell>
          <cell r="UV36">
            <v>71.07692307692308</v>
          </cell>
          <cell r="UW36">
            <v>10.873986837567436</v>
          </cell>
          <cell r="UX36">
            <v>81.950909914490524</v>
          </cell>
          <cell r="UY36">
            <v>60.202936239355644</v>
          </cell>
          <cell r="UZ36" t="str">
            <v>Under</v>
          </cell>
          <cell r="VA36">
            <v>48</v>
          </cell>
          <cell r="VB36">
            <v>59.615384615384613</v>
          </cell>
          <cell r="VC36">
            <v>10.332299369279337</v>
          </cell>
          <cell r="VD36">
            <v>69.947683984663954</v>
          </cell>
          <cell r="VE36">
            <v>49.283085246105273</v>
          </cell>
          <cell r="VF36" t="str">
            <v>Under</v>
          </cell>
          <cell r="VG36">
            <v>107</v>
          </cell>
          <cell r="VH36">
            <v>512</v>
          </cell>
          <cell r="VI36">
            <v>62</v>
          </cell>
          <cell r="VJ36">
            <v>12</v>
          </cell>
          <cell r="VK36">
            <v>74</v>
          </cell>
          <cell r="VL36">
            <v>81.615384615384613</v>
          </cell>
          <cell r="VM36">
            <v>11.948071403218604</v>
          </cell>
          <cell r="VN36">
            <v>93.563456018603219</v>
          </cell>
          <cell r="VO36">
            <v>69.667313212166007</v>
          </cell>
          <cell r="VP36" t="str">
            <v>OK</v>
          </cell>
          <cell r="VQ36">
            <v>74</v>
          </cell>
          <cell r="VR36">
            <v>64</v>
          </cell>
          <cell r="VS36">
            <v>2</v>
          </cell>
          <cell r="VT36">
            <v>66</v>
          </cell>
          <cell r="VU36">
            <v>68.15384615384616</v>
          </cell>
          <cell r="VV36">
            <v>12.772667131066456</v>
          </cell>
          <cell r="VW36">
            <v>80.926513284912616</v>
          </cell>
          <cell r="VX36">
            <v>55.381179022779705</v>
          </cell>
          <cell r="VY36" t="str">
            <v>OK</v>
          </cell>
          <cell r="VZ36">
            <v>66</v>
          </cell>
          <cell r="WA36">
            <v>149</v>
          </cell>
          <cell r="WB36">
            <v>0</v>
          </cell>
          <cell r="WC36">
            <v>149</v>
          </cell>
          <cell r="WD36">
            <v>228.07692307692307</v>
          </cell>
          <cell r="WE36">
            <v>78.765962973082011</v>
          </cell>
          <cell r="WF36">
            <v>306.84288605000506</v>
          </cell>
          <cell r="WG36">
            <v>149.31096010384107</v>
          </cell>
          <cell r="WH36" t="str">
            <v>Under</v>
          </cell>
          <cell r="WI36">
            <v>149</v>
          </cell>
          <cell r="WJ36">
            <v>26</v>
          </cell>
          <cell r="WK36">
            <v>1</v>
          </cell>
          <cell r="WL36">
            <v>27</v>
          </cell>
          <cell r="WM36">
            <v>28</v>
          </cell>
          <cell r="WN36">
            <v>8.0932070281193234</v>
          </cell>
          <cell r="WO36">
            <v>36.093207028119323</v>
          </cell>
          <cell r="WP36">
            <v>19.906792971880677</v>
          </cell>
          <cell r="WQ36" t="str">
            <v>OK</v>
          </cell>
          <cell r="WR36">
            <v>27</v>
          </cell>
          <cell r="WS36">
            <v>66</v>
          </cell>
          <cell r="WT36">
            <v>11</v>
          </cell>
          <cell r="WU36">
            <v>77</v>
          </cell>
          <cell r="WV36">
            <v>80.615384615384613</v>
          </cell>
          <cell r="WW36">
            <v>11.885134002459129</v>
          </cell>
          <cell r="WX36">
            <v>92.500518617843738</v>
          </cell>
          <cell r="WY36">
            <v>68.730250612925488</v>
          </cell>
          <cell r="WZ36" t="str">
            <v>OK</v>
          </cell>
          <cell r="XA36">
            <v>77</v>
          </cell>
          <cell r="XB36">
            <v>62</v>
          </cell>
          <cell r="XC36">
            <v>0</v>
          </cell>
          <cell r="XD36">
            <v>62</v>
          </cell>
          <cell r="XE36">
            <v>59.692307692307693</v>
          </cell>
          <cell r="XF36">
            <v>11.033166781607605</v>
          </cell>
          <cell r="XG36">
            <v>70.725474473915298</v>
          </cell>
          <cell r="XH36">
            <v>48.659140910700089</v>
          </cell>
          <cell r="XI36" t="str">
            <v>OK</v>
          </cell>
          <cell r="XJ36">
            <v>62</v>
          </cell>
          <cell r="XK36">
            <v>195</v>
          </cell>
          <cell r="XL36">
            <v>1</v>
          </cell>
          <cell r="XM36">
            <v>196</v>
          </cell>
          <cell r="XN36">
            <v>268</v>
          </cell>
          <cell r="XO36">
            <v>77.685262437607818</v>
          </cell>
          <cell r="XP36">
            <v>345.68526243760783</v>
          </cell>
          <cell r="XQ36">
            <v>190.31473756239217</v>
          </cell>
          <cell r="XR36" t="str">
            <v>OK</v>
          </cell>
          <cell r="XS36">
            <v>196</v>
          </cell>
          <cell r="XT36">
            <v>160</v>
          </cell>
          <cell r="XU36">
            <v>0</v>
          </cell>
          <cell r="XV36">
            <v>160</v>
          </cell>
          <cell r="XW36">
            <v>216.61538461538461</v>
          </cell>
          <cell r="XX36">
            <v>69.597100588001553</v>
          </cell>
          <cell r="XY36">
            <v>286.21248520338617</v>
          </cell>
          <cell r="XZ36">
            <v>147.01828402738306</v>
          </cell>
          <cell r="YA36" t="str">
            <v>OK</v>
          </cell>
          <cell r="YB36">
            <v>160</v>
          </cell>
          <cell r="YC36">
            <v>60</v>
          </cell>
          <cell r="YD36">
            <v>0</v>
          </cell>
          <cell r="YE36">
            <v>60</v>
          </cell>
          <cell r="YF36">
            <v>60.153846153846153</v>
          </cell>
          <cell r="YG36">
            <v>12.889570421120535</v>
          </cell>
          <cell r="YH36">
            <v>73.043416574966685</v>
          </cell>
          <cell r="YI36">
            <v>47.264275732725622</v>
          </cell>
          <cell r="YJ36" t="str">
            <v>OK</v>
          </cell>
          <cell r="YK36">
            <v>60</v>
          </cell>
          <cell r="YL36">
            <v>14</v>
          </cell>
          <cell r="YM36">
            <v>0</v>
          </cell>
          <cell r="YN36">
            <v>14</v>
          </cell>
          <cell r="YO36">
            <v>15.23076923076923</v>
          </cell>
          <cell r="YP36">
            <v>3.5155332965247768</v>
          </cell>
          <cell r="YQ36">
            <v>18.746302527294006</v>
          </cell>
          <cell r="YR36">
            <v>11.715235934244454</v>
          </cell>
          <cell r="YS36" t="str">
            <v>OK</v>
          </cell>
          <cell r="YT36">
            <v>14</v>
          </cell>
          <cell r="YU36">
            <v>71</v>
          </cell>
          <cell r="YV36">
            <v>0</v>
          </cell>
          <cell r="YW36">
            <v>71</v>
          </cell>
          <cell r="YX36">
            <v>85</v>
          </cell>
          <cell r="YY36">
            <v>22.293496809607955</v>
          </cell>
          <cell r="YZ36">
            <v>107.29349680960796</v>
          </cell>
          <cell r="ZA36">
            <v>62.706503190392041</v>
          </cell>
          <cell r="ZB36" t="str">
            <v>OK</v>
          </cell>
          <cell r="ZC36">
            <v>71</v>
          </cell>
          <cell r="ZD36">
            <v>74</v>
          </cell>
          <cell r="ZE36">
            <v>0</v>
          </cell>
          <cell r="ZF36">
            <v>74</v>
          </cell>
          <cell r="ZG36">
            <v>69.692307692307693</v>
          </cell>
          <cell r="ZH36">
            <v>18.825446499284851</v>
          </cell>
          <cell r="ZI36">
            <v>88.517754191592545</v>
          </cell>
          <cell r="ZJ36">
            <v>50.866861193022842</v>
          </cell>
          <cell r="ZK36" t="str">
            <v>OK</v>
          </cell>
          <cell r="ZL36">
            <v>74</v>
          </cell>
          <cell r="ZM36">
            <v>36</v>
          </cell>
          <cell r="ZN36">
            <v>0</v>
          </cell>
          <cell r="ZO36">
            <v>36</v>
          </cell>
          <cell r="ZP36">
            <v>36.53846153846154</v>
          </cell>
          <cell r="ZQ36">
            <v>10.405250154091961</v>
          </cell>
          <cell r="ZR36">
            <v>46.943711692553499</v>
          </cell>
          <cell r="ZS36">
            <v>26.133211384369581</v>
          </cell>
          <cell r="ZT36" t="str">
            <v>OK</v>
          </cell>
          <cell r="ZU36">
            <v>36</v>
          </cell>
          <cell r="ZV36">
            <v>5</v>
          </cell>
          <cell r="ZW36">
            <v>0</v>
          </cell>
          <cell r="ZX36">
            <v>5</v>
          </cell>
          <cell r="ZY36">
            <v>7.384615384615385</v>
          </cell>
          <cell r="ZZ36">
            <v>2.1031112483834336</v>
          </cell>
          <cell r="AAA36">
            <v>9.4877266329988181</v>
          </cell>
          <cell r="AAB36">
            <v>5.2815041362319519</v>
          </cell>
          <cell r="AAC36" t="str">
            <v>Under</v>
          </cell>
          <cell r="AAD36">
            <v>5</v>
          </cell>
          <cell r="AAE36">
            <v>64</v>
          </cell>
          <cell r="AAF36">
            <v>0</v>
          </cell>
          <cell r="AAG36">
            <v>64</v>
          </cell>
          <cell r="AAH36">
            <v>52.615384615384613</v>
          </cell>
          <cell r="AAI36">
            <v>15.207117092217386</v>
          </cell>
          <cell r="AAJ36">
            <v>67.822501707602001</v>
          </cell>
          <cell r="AAK36">
            <v>37.408267523167225</v>
          </cell>
          <cell r="AAL36" t="str">
            <v>OK</v>
          </cell>
          <cell r="AAM36">
            <v>64</v>
          </cell>
          <cell r="AAN36">
            <v>16</v>
          </cell>
          <cell r="AAO36">
            <v>12</v>
          </cell>
          <cell r="AAP36">
            <v>4.9665548085837798</v>
          </cell>
          <cell r="AAQ36">
            <v>16.96655480858378</v>
          </cell>
          <cell r="AAR36">
            <v>7.0334451914162202</v>
          </cell>
          <cell r="AAS36" t="str">
            <v>OK</v>
          </cell>
          <cell r="AAT36">
            <v>16</v>
          </cell>
          <cell r="AAU36">
            <v>1151</v>
          </cell>
          <cell r="AAV36">
            <v>2052</v>
          </cell>
          <cell r="AAW36">
            <v>1641.6000000000001</v>
          </cell>
          <cell r="AAX36">
            <v>2</v>
          </cell>
          <cell r="AAY36">
            <v>7</v>
          </cell>
          <cell r="AAZ36">
            <v>2</v>
          </cell>
          <cell r="ABA36">
            <v>8</v>
          </cell>
          <cell r="ABB36">
            <v>1</v>
          </cell>
          <cell r="ABC36">
            <v>1</v>
          </cell>
          <cell r="ABD36">
            <v>1</v>
          </cell>
          <cell r="ABE36">
            <v>0</v>
          </cell>
          <cell r="ABF36">
            <v>1</v>
          </cell>
          <cell r="ABG36">
            <v>0</v>
          </cell>
          <cell r="ABH36">
            <v>3</v>
          </cell>
          <cell r="ABI36">
            <v>9</v>
          </cell>
          <cell r="ABJ36">
            <v>1</v>
          </cell>
          <cell r="ABK36">
            <v>0</v>
          </cell>
          <cell r="ABL36">
            <v>0</v>
          </cell>
          <cell r="ABM36">
            <v>0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1</v>
          </cell>
          <cell r="ABV36">
            <v>10</v>
          </cell>
          <cell r="ABX36">
            <v>214</v>
          </cell>
          <cell r="ABY36">
            <v>0</v>
          </cell>
          <cell r="ABZ36">
            <v>171</v>
          </cell>
          <cell r="ACA36">
            <v>-43</v>
          </cell>
          <cell r="ACB36">
            <v>0</v>
          </cell>
          <cell r="ACC36">
            <v>1216</v>
          </cell>
          <cell r="ACD36">
            <v>48</v>
          </cell>
          <cell r="ACE36">
            <v>973</v>
          </cell>
          <cell r="ACF36">
            <v>-243</v>
          </cell>
          <cell r="ACG36">
            <v>0</v>
          </cell>
          <cell r="ACH36">
            <v>62</v>
          </cell>
          <cell r="ACI36">
            <v>62</v>
          </cell>
          <cell r="ACJ36">
            <v>49</v>
          </cell>
          <cell r="ACK36">
            <v>-13</v>
          </cell>
          <cell r="ACL36">
            <v>0</v>
          </cell>
          <cell r="ACM36">
            <v>48</v>
          </cell>
          <cell r="ACN36">
            <v>62</v>
          </cell>
          <cell r="ACO36">
            <v>38</v>
          </cell>
          <cell r="ACP36">
            <v>-10</v>
          </cell>
          <cell r="ACQ36">
            <v>0</v>
          </cell>
          <cell r="ACR36">
            <v>21</v>
          </cell>
          <cell r="ACS36">
            <v>214</v>
          </cell>
          <cell r="ACT36">
            <v>17</v>
          </cell>
          <cell r="ACU36">
            <v>-4</v>
          </cell>
          <cell r="ACV36">
            <v>0</v>
          </cell>
          <cell r="ACW36">
            <v>4</v>
          </cell>
          <cell r="ACX36">
            <v>21</v>
          </cell>
          <cell r="ACY36">
            <v>3</v>
          </cell>
          <cell r="ACZ36">
            <v>-1</v>
          </cell>
          <cell r="ADA36">
            <v>0</v>
          </cell>
          <cell r="ADB36">
            <v>36</v>
          </cell>
          <cell r="ADC36">
            <v>27</v>
          </cell>
          <cell r="ADD36">
            <v>30</v>
          </cell>
          <cell r="ADE36">
            <v>-6</v>
          </cell>
          <cell r="ADF36">
            <v>0</v>
          </cell>
          <cell r="ADG36">
            <v>68</v>
          </cell>
          <cell r="ADH36">
            <v>162</v>
          </cell>
          <cell r="ADI36">
            <v>54</v>
          </cell>
          <cell r="ADJ36">
            <v>-14</v>
          </cell>
          <cell r="ADK36">
            <v>0</v>
          </cell>
          <cell r="ADL36">
            <v>8</v>
          </cell>
          <cell r="ADM36">
            <v>6</v>
          </cell>
          <cell r="ADN36">
            <v>4</v>
          </cell>
          <cell r="ADO36">
            <v>-4</v>
          </cell>
          <cell r="ADP36">
            <v>0</v>
          </cell>
          <cell r="ADQ36">
            <v>22</v>
          </cell>
          <cell r="ADR36">
            <v>68</v>
          </cell>
          <cell r="ADS36">
            <v>17</v>
          </cell>
          <cell r="ADT36">
            <v>-5</v>
          </cell>
          <cell r="ADU36">
            <v>0</v>
          </cell>
          <cell r="ADV36">
            <v>2</v>
          </cell>
          <cell r="ADW36">
            <v>9</v>
          </cell>
          <cell r="ADX36">
            <v>1</v>
          </cell>
          <cell r="ADY36">
            <v>-1</v>
          </cell>
          <cell r="ADZ36">
            <v>0</v>
          </cell>
          <cell r="AEA36">
            <v>3</v>
          </cell>
          <cell r="AEB36">
            <v>2</v>
          </cell>
          <cell r="AEC36">
            <v>2</v>
          </cell>
          <cell r="AED36">
            <v>-1</v>
          </cell>
          <cell r="AEE36">
            <v>0</v>
          </cell>
          <cell r="AEF36">
            <v>5</v>
          </cell>
          <cell r="AEG36">
            <v>3</v>
          </cell>
          <cell r="AEH36">
            <v>4</v>
          </cell>
          <cell r="AEI36">
            <v>-1</v>
          </cell>
          <cell r="AEJ36">
            <v>0</v>
          </cell>
          <cell r="AEK36">
            <v>9</v>
          </cell>
          <cell r="AEL36">
            <v>36</v>
          </cell>
          <cell r="AEM36">
            <v>36</v>
          </cell>
          <cell r="AEN36">
            <v>27</v>
          </cell>
          <cell r="AEO36">
            <v>0</v>
          </cell>
          <cell r="AEP36">
            <v>8</v>
          </cell>
          <cell r="AEQ36">
            <v>5</v>
          </cell>
          <cell r="AER36">
            <v>6</v>
          </cell>
          <cell r="AES36">
            <v>-2</v>
          </cell>
          <cell r="AET36">
            <v>0</v>
          </cell>
          <cell r="AEU36">
            <v>3</v>
          </cell>
          <cell r="AEV36">
            <v>7</v>
          </cell>
          <cell r="AEW36">
            <v>3</v>
          </cell>
          <cell r="AEX36">
            <v>0</v>
          </cell>
          <cell r="AEY36">
            <v>0</v>
          </cell>
          <cell r="AEZ36">
            <v>7</v>
          </cell>
          <cell r="AFA36">
            <v>8</v>
          </cell>
          <cell r="AFB36">
            <v>6</v>
          </cell>
          <cell r="AFC36">
            <v>-1</v>
          </cell>
          <cell r="AFD36">
            <v>0</v>
          </cell>
          <cell r="AFE36">
            <v>20</v>
          </cell>
          <cell r="AFF36">
            <v>3</v>
          </cell>
          <cell r="AFG36">
            <v>16</v>
          </cell>
          <cell r="AFH36">
            <v>-4</v>
          </cell>
          <cell r="AFI36">
            <v>0</v>
          </cell>
          <cell r="AFJ36">
            <v>7</v>
          </cell>
          <cell r="AFK36">
            <v>20</v>
          </cell>
          <cell r="AFL36">
            <v>6</v>
          </cell>
          <cell r="AFM36">
            <v>-1</v>
          </cell>
          <cell r="AFN36">
            <v>0</v>
          </cell>
          <cell r="AFO36">
            <v>1</v>
          </cell>
          <cell r="AFP36">
            <v>7</v>
          </cell>
          <cell r="AFQ36">
            <v>1</v>
          </cell>
          <cell r="AFR36">
            <v>0</v>
          </cell>
          <cell r="AFS36">
            <v>0</v>
          </cell>
          <cell r="AFT36">
            <v>15</v>
          </cell>
          <cell r="AFU36">
            <v>1</v>
          </cell>
          <cell r="AFV36">
            <v>10</v>
          </cell>
          <cell r="AFW36">
            <v>-5</v>
          </cell>
          <cell r="AFX36">
            <v>0</v>
          </cell>
          <cell r="AFY36">
            <v>7</v>
          </cell>
          <cell r="AFZ36">
            <v>0</v>
          </cell>
          <cell r="AGA36">
            <v>5</v>
          </cell>
          <cell r="AGB36">
            <v>-2</v>
          </cell>
          <cell r="AGC36">
            <v>0</v>
          </cell>
          <cell r="AGD36">
            <v>0</v>
          </cell>
          <cell r="AGE36">
            <v>0</v>
          </cell>
          <cell r="AGF36">
            <v>0</v>
          </cell>
          <cell r="AGG36">
            <v>0</v>
          </cell>
          <cell r="AGH36">
            <v>0</v>
          </cell>
          <cell r="AGI36">
            <v>33</v>
          </cell>
          <cell r="AGJ36">
            <v>7</v>
          </cell>
          <cell r="AGK36">
            <v>22</v>
          </cell>
          <cell r="AGL36">
            <v>-11</v>
          </cell>
          <cell r="AGM36">
            <v>0</v>
          </cell>
          <cell r="AGN36">
            <v>51</v>
          </cell>
          <cell r="AGO36">
            <v>51</v>
          </cell>
          <cell r="AGP36">
            <v>0</v>
          </cell>
          <cell r="AGQ36">
            <v>0</v>
          </cell>
          <cell r="AGR36">
            <v>15</v>
          </cell>
          <cell r="AGS36">
            <v>15</v>
          </cell>
          <cell r="AGT36">
            <v>0</v>
          </cell>
          <cell r="AGU36">
            <v>0</v>
          </cell>
          <cell r="AGV36">
            <v>53</v>
          </cell>
          <cell r="AGW36">
            <v>53</v>
          </cell>
          <cell r="AGX36">
            <v>0</v>
          </cell>
          <cell r="AGY36">
            <v>0</v>
          </cell>
          <cell r="AGZ36">
            <v>31</v>
          </cell>
          <cell r="AHA36">
            <v>31</v>
          </cell>
          <cell r="AHB36">
            <v>0</v>
          </cell>
          <cell r="AHC36">
            <v>0</v>
          </cell>
          <cell r="AHD36">
            <v>41</v>
          </cell>
          <cell r="AHE36">
            <v>41</v>
          </cell>
          <cell r="AHF36">
            <v>0</v>
          </cell>
          <cell r="AHG36">
            <v>0</v>
          </cell>
          <cell r="AHH36">
            <v>4</v>
          </cell>
          <cell r="AHI36">
            <v>4</v>
          </cell>
          <cell r="AHJ36">
            <v>0</v>
          </cell>
          <cell r="AHK36">
            <v>0</v>
          </cell>
          <cell r="AHL36">
            <v>5</v>
          </cell>
          <cell r="AHM36">
            <v>5</v>
          </cell>
          <cell r="AHN36">
            <v>0</v>
          </cell>
          <cell r="AHO36">
            <v>0</v>
          </cell>
          <cell r="AHP36">
            <v>4</v>
          </cell>
          <cell r="AHQ36">
            <v>4</v>
          </cell>
          <cell r="AHR36">
            <v>0</v>
          </cell>
          <cell r="AHS36">
            <v>0</v>
          </cell>
          <cell r="AHT36">
            <v>4</v>
          </cell>
          <cell r="AHU36">
            <v>4</v>
          </cell>
          <cell r="AHV36">
            <v>0</v>
          </cell>
          <cell r="AHW36">
            <v>0</v>
          </cell>
          <cell r="AHX36">
            <v>11</v>
          </cell>
          <cell r="AHY36">
            <v>11</v>
          </cell>
          <cell r="AHZ36">
            <v>0</v>
          </cell>
          <cell r="AIA36">
            <v>0</v>
          </cell>
          <cell r="AIB36">
            <v>19</v>
          </cell>
          <cell r="AIC36">
            <v>19</v>
          </cell>
          <cell r="AID36">
            <v>0</v>
          </cell>
          <cell r="AIF36" t="str">
            <v>*</v>
          </cell>
          <cell r="AIG36">
            <v>24</v>
          </cell>
          <cell r="AIH36">
            <v>30</v>
          </cell>
          <cell r="AII36">
            <v>3</v>
          </cell>
          <cell r="AIJ36">
            <v>2</v>
          </cell>
          <cell r="AIK36">
            <v>2</v>
          </cell>
          <cell r="AIL36">
            <v>0</v>
          </cell>
          <cell r="AIM36">
            <v>5</v>
          </cell>
        </row>
        <row r="37">
          <cell r="B37" t="str">
            <v>รพศ.มหาราชนครราชสีมา</v>
          </cell>
          <cell r="C37">
            <v>9</v>
          </cell>
          <cell r="D37" t="str">
            <v>นครราชสีมา</v>
          </cell>
          <cell r="E37">
            <v>10666</v>
          </cell>
          <cell r="F37" t="str">
            <v>โรงพยาบาลมหาราชนครราชสีมา</v>
          </cell>
          <cell r="G37" t="str">
            <v>A ใหญ่</v>
          </cell>
          <cell r="H37" t="str">
            <v>รพ.ระดับ A เตียง &gt; 1,000</v>
          </cell>
          <cell r="I37">
            <v>1039</v>
          </cell>
          <cell r="J37">
            <v>1573</v>
          </cell>
          <cell r="K37">
            <v>7</v>
          </cell>
          <cell r="L37">
            <v>1162357</v>
          </cell>
          <cell r="M37">
            <v>526866</v>
          </cell>
          <cell r="N37">
            <v>214147</v>
          </cell>
          <cell r="O37">
            <v>62134</v>
          </cell>
          <cell r="P37">
            <v>250585</v>
          </cell>
          <cell r="Q37">
            <v>10</v>
          </cell>
          <cell r="R37">
            <v>10</v>
          </cell>
          <cell r="S37">
            <v>0</v>
          </cell>
          <cell r="T37">
            <v>10</v>
          </cell>
          <cell r="U37">
            <v>10</v>
          </cell>
          <cell r="V37" t="str">
            <v>OK</v>
          </cell>
          <cell r="W37">
            <v>4</v>
          </cell>
          <cell r="X37">
            <v>4</v>
          </cell>
          <cell r="Y37">
            <v>0</v>
          </cell>
          <cell r="Z37">
            <v>4</v>
          </cell>
          <cell r="AA37">
            <v>4</v>
          </cell>
          <cell r="AB37" t="str">
            <v>OK</v>
          </cell>
          <cell r="AC37">
            <v>34</v>
          </cell>
          <cell r="AD37">
            <v>34</v>
          </cell>
          <cell r="AE37">
            <v>0</v>
          </cell>
          <cell r="AF37">
            <v>34</v>
          </cell>
          <cell r="AG37">
            <v>34</v>
          </cell>
          <cell r="AH37" t="str">
            <v>OK</v>
          </cell>
          <cell r="AI37">
            <v>2</v>
          </cell>
          <cell r="AJ37">
            <v>2</v>
          </cell>
          <cell r="AK37">
            <v>0</v>
          </cell>
          <cell r="AL37">
            <v>2</v>
          </cell>
          <cell r="AM37">
            <v>2</v>
          </cell>
          <cell r="AN37" t="str">
            <v>OK</v>
          </cell>
          <cell r="AO37">
            <v>1</v>
          </cell>
          <cell r="AP37">
            <v>1</v>
          </cell>
          <cell r="AQ37">
            <v>0</v>
          </cell>
          <cell r="AR37">
            <v>1</v>
          </cell>
          <cell r="AS37">
            <v>1</v>
          </cell>
          <cell r="AT37" t="str">
            <v>OK</v>
          </cell>
          <cell r="AU37">
            <v>5</v>
          </cell>
          <cell r="AV37">
            <v>8</v>
          </cell>
          <cell r="AW37">
            <v>13</v>
          </cell>
          <cell r="AX37">
            <v>13</v>
          </cell>
          <cell r="AY37">
            <v>0</v>
          </cell>
          <cell r="AZ37">
            <v>13</v>
          </cell>
          <cell r="BA37">
            <v>13</v>
          </cell>
          <cell r="BB37" t="str">
            <v>OK</v>
          </cell>
          <cell r="BC37">
            <v>64</v>
          </cell>
          <cell r="BD37">
            <v>21</v>
          </cell>
          <cell r="BE37">
            <v>42</v>
          </cell>
          <cell r="BF37">
            <v>63</v>
          </cell>
          <cell r="BG37">
            <v>63</v>
          </cell>
          <cell r="BH37">
            <v>0</v>
          </cell>
          <cell r="BI37">
            <v>63</v>
          </cell>
          <cell r="BJ37">
            <v>63</v>
          </cell>
          <cell r="BK37" t="str">
            <v>OK</v>
          </cell>
          <cell r="BL37">
            <v>6</v>
          </cell>
          <cell r="BM37">
            <v>67</v>
          </cell>
          <cell r="BN37">
            <v>73</v>
          </cell>
          <cell r="BO37">
            <v>73</v>
          </cell>
          <cell r="BP37">
            <v>0</v>
          </cell>
          <cell r="BQ37">
            <v>73</v>
          </cell>
          <cell r="BR37">
            <v>73</v>
          </cell>
          <cell r="BS37" t="str">
            <v>OK</v>
          </cell>
          <cell r="BT37">
            <v>3</v>
          </cell>
          <cell r="BU37">
            <v>3</v>
          </cell>
          <cell r="BV37">
            <v>0</v>
          </cell>
          <cell r="BW37">
            <v>3</v>
          </cell>
          <cell r="BX37">
            <v>3</v>
          </cell>
          <cell r="BY37" t="str">
            <v>OK</v>
          </cell>
          <cell r="BZ37">
            <v>76</v>
          </cell>
          <cell r="CA37">
            <v>23</v>
          </cell>
          <cell r="CB37">
            <v>11</v>
          </cell>
          <cell r="CC37">
            <v>34</v>
          </cell>
          <cell r="CD37">
            <v>34</v>
          </cell>
          <cell r="CE37">
            <v>0</v>
          </cell>
          <cell r="CF37">
            <v>34</v>
          </cell>
          <cell r="CG37">
            <v>34</v>
          </cell>
          <cell r="CH37" t="str">
            <v>OK</v>
          </cell>
          <cell r="CI37">
            <v>13</v>
          </cell>
          <cell r="CJ37">
            <v>26</v>
          </cell>
          <cell r="CK37">
            <v>39</v>
          </cell>
          <cell r="CL37">
            <v>10</v>
          </cell>
          <cell r="CM37">
            <v>20</v>
          </cell>
          <cell r="CN37">
            <v>30</v>
          </cell>
          <cell r="CO37">
            <v>69</v>
          </cell>
          <cell r="CP37">
            <v>69</v>
          </cell>
          <cell r="CQ37">
            <v>0</v>
          </cell>
          <cell r="CR37">
            <v>69</v>
          </cell>
          <cell r="CS37">
            <v>69</v>
          </cell>
          <cell r="CT37" t="str">
            <v>OK</v>
          </cell>
          <cell r="CU37">
            <v>306</v>
          </cell>
          <cell r="CV37">
            <v>35</v>
          </cell>
          <cell r="CW37">
            <v>35</v>
          </cell>
          <cell r="CX37">
            <v>2</v>
          </cell>
          <cell r="CY37">
            <v>2</v>
          </cell>
          <cell r="CZ37">
            <v>6</v>
          </cell>
          <cell r="DA37">
            <v>4</v>
          </cell>
          <cell r="DB37">
            <v>0</v>
          </cell>
          <cell r="DC37">
            <v>14</v>
          </cell>
          <cell r="DD37">
            <v>0</v>
          </cell>
          <cell r="DE37">
            <v>15</v>
          </cell>
          <cell r="DF37">
            <v>80</v>
          </cell>
          <cell r="DG37">
            <v>4</v>
          </cell>
          <cell r="DH37">
            <v>1</v>
          </cell>
          <cell r="DI37">
            <v>0</v>
          </cell>
          <cell r="DJ37">
            <v>0</v>
          </cell>
          <cell r="DK37">
            <v>8</v>
          </cell>
          <cell r="DL37">
            <v>0</v>
          </cell>
          <cell r="DM37">
            <v>2</v>
          </cell>
          <cell r="DN37">
            <v>7</v>
          </cell>
          <cell r="DO37">
            <v>117</v>
          </cell>
          <cell r="DP37">
            <v>5</v>
          </cell>
          <cell r="DQ37">
            <v>3</v>
          </cell>
          <cell r="DR37">
            <v>8</v>
          </cell>
          <cell r="DS37">
            <v>6</v>
          </cell>
          <cell r="DT37">
            <v>2</v>
          </cell>
          <cell r="DU37">
            <v>8</v>
          </cell>
          <cell r="DV37">
            <v>7</v>
          </cell>
          <cell r="DW37">
            <v>4</v>
          </cell>
          <cell r="DX37">
            <v>0</v>
          </cell>
          <cell r="DY37">
            <v>11</v>
          </cell>
          <cell r="DZ37">
            <v>10</v>
          </cell>
          <cell r="EA37">
            <v>4</v>
          </cell>
          <cell r="EB37">
            <v>14</v>
          </cell>
          <cell r="EC37">
            <v>158</v>
          </cell>
          <cell r="ED37">
            <v>8</v>
          </cell>
          <cell r="EE37">
            <v>8</v>
          </cell>
          <cell r="EF37">
            <v>0</v>
          </cell>
          <cell r="EG37">
            <v>2</v>
          </cell>
          <cell r="EH37">
            <v>7</v>
          </cell>
          <cell r="EI37">
            <v>9</v>
          </cell>
          <cell r="EJ37">
            <v>3</v>
          </cell>
          <cell r="EK37">
            <v>2</v>
          </cell>
          <cell r="EL37">
            <v>5</v>
          </cell>
          <cell r="EM37">
            <v>1</v>
          </cell>
          <cell r="EN37">
            <v>2</v>
          </cell>
          <cell r="EO37">
            <v>3</v>
          </cell>
          <cell r="EP37">
            <v>6</v>
          </cell>
          <cell r="EQ37">
            <v>1</v>
          </cell>
          <cell r="ER37">
            <v>2</v>
          </cell>
          <cell r="ES37">
            <v>3</v>
          </cell>
          <cell r="ET37">
            <v>3</v>
          </cell>
          <cell r="EU37">
            <v>2</v>
          </cell>
          <cell r="EV37">
            <v>5</v>
          </cell>
          <cell r="EW37">
            <v>1</v>
          </cell>
          <cell r="EX37">
            <v>5</v>
          </cell>
          <cell r="EY37">
            <v>1</v>
          </cell>
          <cell r="EZ37">
            <v>7</v>
          </cell>
          <cell r="FA37">
            <v>35</v>
          </cell>
          <cell r="FB37">
            <v>0</v>
          </cell>
          <cell r="FC37">
            <v>10</v>
          </cell>
          <cell r="FD37">
            <v>0</v>
          </cell>
          <cell r="FE37">
            <v>10</v>
          </cell>
          <cell r="FF37">
            <v>5</v>
          </cell>
          <cell r="FG37">
            <v>0</v>
          </cell>
          <cell r="FH37">
            <v>5</v>
          </cell>
          <cell r="FI37">
            <v>7</v>
          </cell>
          <cell r="FJ37">
            <v>0</v>
          </cell>
          <cell r="FK37">
            <v>7</v>
          </cell>
          <cell r="FL37">
            <v>10</v>
          </cell>
          <cell r="FM37">
            <v>0</v>
          </cell>
          <cell r="FN37">
            <v>10</v>
          </cell>
          <cell r="FO37">
            <v>32</v>
          </cell>
          <cell r="FP37">
            <v>112</v>
          </cell>
          <cell r="FQ37">
            <v>52.686599999999999</v>
          </cell>
          <cell r="FR37">
            <v>56</v>
          </cell>
          <cell r="FS37">
            <v>56</v>
          </cell>
          <cell r="FT37">
            <v>0</v>
          </cell>
          <cell r="FU37">
            <v>56</v>
          </cell>
          <cell r="FV37">
            <v>56</v>
          </cell>
          <cell r="FW37" t="str">
            <v>OK</v>
          </cell>
          <cell r="FX37">
            <v>24.8536</v>
          </cell>
          <cell r="FY37">
            <v>118</v>
          </cell>
          <cell r="FZ37">
            <v>118</v>
          </cell>
          <cell r="GA37">
            <v>0</v>
          </cell>
          <cell r="GB37">
            <v>118</v>
          </cell>
          <cell r="GC37">
            <v>118</v>
          </cell>
          <cell r="GD37" t="str">
            <v>OK</v>
          </cell>
          <cell r="GE37">
            <v>282</v>
          </cell>
          <cell r="GF37">
            <v>16</v>
          </cell>
          <cell r="GG37">
            <v>16</v>
          </cell>
          <cell r="GH37">
            <v>0</v>
          </cell>
          <cell r="GI37">
            <v>16</v>
          </cell>
          <cell r="GJ37">
            <v>16</v>
          </cell>
          <cell r="GK37" t="str">
            <v>OK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 t="str">
            <v>OK</v>
          </cell>
          <cell r="GR37">
            <v>14</v>
          </cell>
          <cell r="GS37">
            <v>0</v>
          </cell>
          <cell r="GT37">
            <v>14</v>
          </cell>
          <cell r="GU37">
            <v>14</v>
          </cell>
          <cell r="GV37">
            <v>0</v>
          </cell>
          <cell r="GW37">
            <v>14</v>
          </cell>
          <cell r="GX37">
            <v>14</v>
          </cell>
          <cell r="GY37" t="str">
            <v>OK</v>
          </cell>
          <cell r="GZ37">
            <v>1</v>
          </cell>
          <cell r="HA37">
            <v>1</v>
          </cell>
          <cell r="HB37">
            <v>0</v>
          </cell>
          <cell r="HC37">
            <v>1</v>
          </cell>
          <cell r="HD37">
            <v>1</v>
          </cell>
          <cell r="HE37" t="str">
            <v>OK</v>
          </cell>
          <cell r="HF37">
            <v>31</v>
          </cell>
          <cell r="HG37">
            <v>4</v>
          </cell>
          <cell r="HH37">
            <v>4</v>
          </cell>
          <cell r="HI37">
            <v>0</v>
          </cell>
          <cell r="HJ37">
            <v>4</v>
          </cell>
          <cell r="HK37">
            <v>4</v>
          </cell>
          <cell r="HL37" t="str">
            <v>OK</v>
          </cell>
          <cell r="HM37">
            <v>14</v>
          </cell>
          <cell r="HN37">
            <v>18</v>
          </cell>
          <cell r="HO37">
            <v>32</v>
          </cell>
          <cell r="HP37">
            <v>32</v>
          </cell>
          <cell r="HQ37">
            <v>0</v>
          </cell>
          <cell r="HR37">
            <v>32</v>
          </cell>
          <cell r="HS37">
            <v>32</v>
          </cell>
          <cell r="HT37" t="str">
            <v>OK</v>
          </cell>
          <cell r="HU37">
            <v>3</v>
          </cell>
          <cell r="HV37">
            <v>3</v>
          </cell>
          <cell r="HW37">
            <v>0</v>
          </cell>
          <cell r="HX37">
            <v>3</v>
          </cell>
          <cell r="HY37">
            <v>3</v>
          </cell>
          <cell r="HZ37" t="str">
            <v>OK</v>
          </cell>
          <cell r="IA37">
            <v>39</v>
          </cell>
          <cell r="IB37">
            <v>38.745233333333331</v>
          </cell>
          <cell r="IC37">
            <v>4</v>
          </cell>
          <cell r="ID37">
            <v>4</v>
          </cell>
          <cell r="IE37">
            <v>0</v>
          </cell>
          <cell r="IF37">
            <v>4</v>
          </cell>
          <cell r="IG37">
            <v>4</v>
          </cell>
          <cell r="IH37" t="str">
            <v>OK</v>
          </cell>
          <cell r="II37">
            <v>1</v>
          </cell>
          <cell r="IJ37">
            <v>1</v>
          </cell>
          <cell r="IK37">
            <v>0</v>
          </cell>
          <cell r="IL37">
            <v>1</v>
          </cell>
          <cell r="IM37">
            <v>1</v>
          </cell>
          <cell r="IN37" t="str">
            <v>OK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 t="str">
            <v>OK</v>
          </cell>
          <cell r="IU37">
            <v>5</v>
          </cell>
          <cell r="IV37">
            <v>4</v>
          </cell>
          <cell r="IW37">
            <v>4</v>
          </cell>
          <cell r="IX37">
            <v>0</v>
          </cell>
          <cell r="IY37">
            <v>4</v>
          </cell>
          <cell r="IZ37">
            <v>4</v>
          </cell>
          <cell r="JA37" t="str">
            <v>OK</v>
          </cell>
          <cell r="JB37">
            <v>1</v>
          </cell>
          <cell r="JC37">
            <v>1</v>
          </cell>
          <cell r="JD37">
            <v>0</v>
          </cell>
          <cell r="JE37">
            <v>1</v>
          </cell>
          <cell r="JF37">
            <v>1</v>
          </cell>
          <cell r="JG37" t="str">
            <v>OK</v>
          </cell>
          <cell r="JH37">
            <v>7</v>
          </cell>
          <cell r="JI37">
            <v>0</v>
          </cell>
          <cell r="JJ37">
            <v>7</v>
          </cell>
          <cell r="JK37">
            <v>7</v>
          </cell>
          <cell r="JL37">
            <v>0</v>
          </cell>
          <cell r="JM37">
            <v>7</v>
          </cell>
          <cell r="JN37">
            <v>7</v>
          </cell>
          <cell r="JO37" t="str">
            <v>OK</v>
          </cell>
          <cell r="JP37">
            <v>2</v>
          </cell>
          <cell r="JQ37">
            <v>2</v>
          </cell>
          <cell r="JR37">
            <v>0</v>
          </cell>
          <cell r="JS37">
            <v>2</v>
          </cell>
          <cell r="JT37">
            <v>2</v>
          </cell>
          <cell r="JU37" t="str">
            <v>OK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 t="str">
            <v>OK</v>
          </cell>
          <cell r="KB37">
            <v>4</v>
          </cell>
          <cell r="KC37">
            <v>2</v>
          </cell>
          <cell r="KD37">
            <v>6</v>
          </cell>
          <cell r="KE37">
            <v>6</v>
          </cell>
          <cell r="KF37">
            <v>0</v>
          </cell>
          <cell r="KG37">
            <v>6</v>
          </cell>
          <cell r="KH37">
            <v>6</v>
          </cell>
          <cell r="KI37" t="str">
            <v>OK</v>
          </cell>
          <cell r="KJ37">
            <v>20</v>
          </cell>
          <cell r="KK37">
            <v>4</v>
          </cell>
          <cell r="KL37">
            <v>4</v>
          </cell>
          <cell r="KM37">
            <v>0</v>
          </cell>
          <cell r="KN37">
            <v>4</v>
          </cell>
          <cell r="KO37">
            <v>4</v>
          </cell>
          <cell r="KP37" t="str">
            <v>OK</v>
          </cell>
          <cell r="KQ37">
            <v>4</v>
          </cell>
          <cell r="KR37">
            <v>4</v>
          </cell>
          <cell r="KS37">
            <v>0</v>
          </cell>
          <cell r="KT37">
            <v>4</v>
          </cell>
          <cell r="KU37">
            <v>4</v>
          </cell>
          <cell r="KV37" t="str">
            <v>OK</v>
          </cell>
          <cell r="KW37">
            <v>2</v>
          </cell>
          <cell r="KX37">
            <v>2</v>
          </cell>
          <cell r="KY37">
            <v>0</v>
          </cell>
          <cell r="KZ37">
            <v>2</v>
          </cell>
          <cell r="LA37">
            <v>2</v>
          </cell>
          <cell r="LB37" t="str">
            <v>OK</v>
          </cell>
          <cell r="LC37">
            <v>1</v>
          </cell>
          <cell r="LD37">
            <v>1</v>
          </cell>
          <cell r="LE37">
            <v>0</v>
          </cell>
          <cell r="LF37">
            <v>1</v>
          </cell>
          <cell r="LG37">
            <v>1</v>
          </cell>
          <cell r="LH37" t="str">
            <v>OK</v>
          </cell>
          <cell r="LI37">
            <v>11</v>
          </cell>
          <cell r="LJ37">
            <v>106</v>
          </cell>
          <cell r="LK37">
            <v>16</v>
          </cell>
          <cell r="LL37">
            <v>16</v>
          </cell>
          <cell r="LM37">
            <v>0</v>
          </cell>
          <cell r="LN37">
            <v>16</v>
          </cell>
          <cell r="LO37">
            <v>16</v>
          </cell>
          <cell r="LP37" t="str">
            <v>OK</v>
          </cell>
          <cell r="LQ37">
            <v>4</v>
          </cell>
          <cell r="LR37">
            <v>16</v>
          </cell>
          <cell r="LS37">
            <v>0</v>
          </cell>
          <cell r="LT37">
            <v>20</v>
          </cell>
          <cell r="LU37">
            <v>20</v>
          </cell>
          <cell r="LV37">
            <v>0</v>
          </cell>
          <cell r="LW37">
            <v>20</v>
          </cell>
          <cell r="LX37">
            <v>20</v>
          </cell>
          <cell r="LY37" t="str">
            <v>OK</v>
          </cell>
          <cell r="LZ37">
            <v>36</v>
          </cell>
          <cell r="MA37">
            <v>73</v>
          </cell>
          <cell r="MB37">
            <v>73</v>
          </cell>
          <cell r="MC37">
            <v>0</v>
          </cell>
          <cell r="MD37">
            <v>73</v>
          </cell>
          <cell r="ME37">
            <v>73</v>
          </cell>
          <cell r="MF37" t="str">
            <v>OK</v>
          </cell>
          <cell r="MG37">
            <v>7</v>
          </cell>
          <cell r="MH37">
            <v>7</v>
          </cell>
          <cell r="MI37">
            <v>0</v>
          </cell>
          <cell r="MJ37">
            <v>7</v>
          </cell>
          <cell r="MK37">
            <v>7</v>
          </cell>
          <cell r="ML37" t="str">
            <v>OK</v>
          </cell>
          <cell r="MM37">
            <v>80</v>
          </cell>
          <cell r="MN37">
            <v>73</v>
          </cell>
          <cell r="MO37">
            <v>73</v>
          </cell>
          <cell r="MP37">
            <v>0</v>
          </cell>
          <cell r="MQ37">
            <v>73</v>
          </cell>
          <cell r="MR37">
            <v>73</v>
          </cell>
          <cell r="MS37" t="str">
            <v>OK</v>
          </cell>
          <cell r="MT37">
            <v>6</v>
          </cell>
          <cell r="MU37">
            <v>6</v>
          </cell>
          <cell r="MV37">
            <v>0</v>
          </cell>
          <cell r="MW37">
            <v>6</v>
          </cell>
          <cell r="MX37">
            <v>6</v>
          </cell>
          <cell r="MY37" t="str">
            <v>OK</v>
          </cell>
          <cell r="MZ37">
            <v>79</v>
          </cell>
          <cell r="NA37">
            <v>26</v>
          </cell>
          <cell r="NB37">
            <v>26</v>
          </cell>
          <cell r="NC37">
            <v>0</v>
          </cell>
          <cell r="ND37">
            <v>26</v>
          </cell>
          <cell r="NE37">
            <v>26</v>
          </cell>
          <cell r="NF37" t="str">
            <v>OK</v>
          </cell>
          <cell r="NG37">
            <v>26</v>
          </cell>
          <cell r="NH37">
            <v>59</v>
          </cell>
          <cell r="NI37">
            <v>59</v>
          </cell>
          <cell r="NJ37">
            <v>0</v>
          </cell>
          <cell r="NK37">
            <v>59</v>
          </cell>
          <cell r="NL37">
            <v>59</v>
          </cell>
          <cell r="NM37" t="str">
            <v>OK</v>
          </cell>
          <cell r="NN37">
            <v>59</v>
          </cell>
          <cell r="NO37">
            <v>4</v>
          </cell>
          <cell r="NP37">
            <v>4</v>
          </cell>
          <cell r="NQ37">
            <v>0</v>
          </cell>
          <cell r="NR37">
            <v>4</v>
          </cell>
          <cell r="NS37">
            <v>4</v>
          </cell>
          <cell r="NT37" t="str">
            <v>OK</v>
          </cell>
          <cell r="NU37">
            <v>1</v>
          </cell>
          <cell r="NV37">
            <v>1</v>
          </cell>
          <cell r="NW37">
            <v>0</v>
          </cell>
          <cell r="NX37">
            <v>1</v>
          </cell>
          <cell r="NY37">
            <v>1</v>
          </cell>
          <cell r="NZ37" t="str">
            <v>OK</v>
          </cell>
          <cell r="OA37">
            <v>5</v>
          </cell>
          <cell r="OB37">
            <v>13</v>
          </cell>
          <cell r="OC37">
            <v>13</v>
          </cell>
          <cell r="OD37">
            <v>0</v>
          </cell>
          <cell r="OE37">
            <v>13</v>
          </cell>
          <cell r="OF37">
            <v>13</v>
          </cell>
          <cell r="OG37" t="str">
            <v>OK</v>
          </cell>
          <cell r="OH37">
            <v>13</v>
          </cell>
          <cell r="OI37">
            <v>11</v>
          </cell>
          <cell r="OJ37">
            <v>11</v>
          </cell>
          <cell r="OK37">
            <v>0</v>
          </cell>
          <cell r="OL37">
            <v>11</v>
          </cell>
          <cell r="OM37">
            <v>11</v>
          </cell>
          <cell r="ON37" t="str">
            <v>OK</v>
          </cell>
          <cell r="OO37">
            <v>5</v>
          </cell>
          <cell r="OP37">
            <v>2</v>
          </cell>
          <cell r="OQ37">
            <v>7</v>
          </cell>
          <cell r="OR37">
            <v>7</v>
          </cell>
          <cell r="OS37">
            <v>0</v>
          </cell>
          <cell r="OT37">
            <v>7</v>
          </cell>
          <cell r="OU37">
            <v>7</v>
          </cell>
          <cell r="OV37" t="str">
            <v>OK</v>
          </cell>
          <cell r="OW37">
            <v>18</v>
          </cell>
          <cell r="OX37">
            <v>19</v>
          </cell>
          <cell r="OY37">
            <v>2</v>
          </cell>
          <cell r="OZ37">
            <v>21</v>
          </cell>
          <cell r="PA37">
            <v>21</v>
          </cell>
          <cell r="PB37">
            <v>0</v>
          </cell>
          <cell r="PC37">
            <v>21</v>
          </cell>
          <cell r="PD37">
            <v>21</v>
          </cell>
          <cell r="PE37" t="str">
            <v>OK</v>
          </cell>
          <cell r="PF37">
            <v>21</v>
          </cell>
          <cell r="PG37">
            <v>7</v>
          </cell>
          <cell r="PH37">
            <v>7</v>
          </cell>
          <cell r="PI37">
            <v>0</v>
          </cell>
          <cell r="PJ37">
            <v>7</v>
          </cell>
          <cell r="PK37">
            <v>7</v>
          </cell>
          <cell r="PL37" t="str">
            <v>OK</v>
          </cell>
          <cell r="PM37">
            <v>3</v>
          </cell>
          <cell r="PN37">
            <v>4</v>
          </cell>
          <cell r="PO37">
            <v>7</v>
          </cell>
          <cell r="PP37">
            <v>7</v>
          </cell>
          <cell r="PQ37">
            <v>0</v>
          </cell>
          <cell r="PR37">
            <v>7</v>
          </cell>
          <cell r="PS37">
            <v>7</v>
          </cell>
          <cell r="PT37" t="str">
            <v>OK</v>
          </cell>
          <cell r="PU37">
            <v>14</v>
          </cell>
          <cell r="PV37">
            <v>29</v>
          </cell>
          <cell r="PW37">
            <v>29</v>
          </cell>
          <cell r="PX37">
            <v>0</v>
          </cell>
          <cell r="PY37">
            <v>29</v>
          </cell>
          <cell r="PZ37">
            <v>29</v>
          </cell>
          <cell r="QA37" t="str">
            <v>OK</v>
          </cell>
          <cell r="QB37">
            <v>29</v>
          </cell>
          <cell r="QC37">
            <v>26</v>
          </cell>
          <cell r="QD37">
            <v>26</v>
          </cell>
          <cell r="QE37">
            <v>0</v>
          </cell>
          <cell r="QF37">
            <v>26</v>
          </cell>
          <cell r="QG37">
            <v>26</v>
          </cell>
          <cell r="QH37" t="str">
            <v>OK</v>
          </cell>
          <cell r="QI37">
            <v>7</v>
          </cell>
          <cell r="QJ37">
            <v>9</v>
          </cell>
          <cell r="QK37">
            <v>9</v>
          </cell>
          <cell r="QL37">
            <v>0</v>
          </cell>
          <cell r="QM37">
            <v>9</v>
          </cell>
          <cell r="QN37">
            <v>9</v>
          </cell>
          <cell r="QO37" t="str">
            <v>OK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 t="str">
            <v>OK</v>
          </cell>
          <cell r="QV37">
            <v>8</v>
          </cell>
          <cell r="QW37">
            <v>0</v>
          </cell>
          <cell r="QX37">
            <v>8</v>
          </cell>
          <cell r="QY37">
            <v>8</v>
          </cell>
          <cell r="QZ37">
            <v>0</v>
          </cell>
          <cell r="RA37">
            <v>8</v>
          </cell>
          <cell r="RB37">
            <v>8</v>
          </cell>
          <cell r="RC37" t="str">
            <v>OK</v>
          </cell>
          <cell r="RD37">
            <v>17</v>
          </cell>
          <cell r="RE37">
            <v>52</v>
          </cell>
          <cell r="RF37">
            <v>52</v>
          </cell>
          <cell r="RG37">
            <v>0</v>
          </cell>
          <cell r="RH37">
            <v>52</v>
          </cell>
          <cell r="RI37">
            <v>52</v>
          </cell>
          <cell r="RJ37" t="str">
            <v>OK</v>
          </cell>
          <cell r="RK37">
            <v>0</v>
          </cell>
          <cell r="RL37">
            <v>0</v>
          </cell>
          <cell r="RM37">
            <v>0</v>
          </cell>
          <cell r="RN37">
            <v>0</v>
          </cell>
          <cell r="RO37">
            <v>0</v>
          </cell>
          <cell r="RP37">
            <v>0</v>
          </cell>
          <cell r="RQ37">
            <v>0</v>
          </cell>
          <cell r="RR37" t="str">
            <v>OK</v>
          </cell>
          <cell r="RS37">
            <v>1</v>
          </cell>
          <cell r="RT37">
            <v>1</v>
          </cell>
          <cell r="RU37">
            <v>0</v>
          </cell>
          <cell r="RV37">
            <v>1</v>
          </cell>
          <cell r="RW37">
            <v>1</v>
          </cell>
          <cell r="RX37" t="str">
            <v>OK</v>
          </cell>
          <cell r="RY37">
            <v>53</v>
          </cell>
          <cell r="RZ37">
            <v>26</v>
          </cell>
          <cell r="SA37">
            <v>26</v>
          </cell>
          <cell r="SB37">
            <v>0</v>
          </cell>
          <cell r="SC37">
            <v>26</v>
          </cell>
          <cell r="SD37">
            <v>26</v>
          </cell>
          <cell r="SE37" t="str">
            <v>OK</v>
          </cell>
          <cell r="SF37">
            <v>73</v>
          </cell>
          <cell r="SG37">
            <v>0</v>
          </cell>
          <cell r="SH37">
            <v>2</v>
          </cell>
          <cell r="SI37">
            <v>12</v>
          </cell>
          <cell r="SJ37">
            <v>10</v>
          </cell>
          <cell r="SK37">
            <v>75</v>
          </cell>
          <cell r="SL37">
            <v>77</v>
          </cell>
          <cell r="SM37">
            <v>77</v>
          </cell>
          <cell r="SN37">
            <v>0</v>
          </cell>
          <cell r="SO37">
            <v>77</v>
          </cell>
          <cell r="SP37">
            <v>77</v>
          </cell>
          <cell r="SQ37" t="str">
            <v>OK</v>
          </cell>
          <cell r="SR37">
            <v>103</v>
          </cell>
          <cell r="SS37">
            <v>3</v>
          </cell>
          <cell r="ST37">
            <v>3</v>
          </cell>
          <cell r="SU37">
            <v>0</v>
          </cell>
          <cell r="SV37">
            <v>3</v>
          </cell>
          <cell r="SW37">
            <v>3</v>
          </cell>
          <cell r="SX37" t="str">
            <v>OK</v>
          </cell>
          <cell r="SY37">
            <v>200</v>
          </cell>
          <cell r="SZ37">
            <v>2</v>
          </cell>
          <cell r="TA37">
            <v>2</v>
          </cell>
          <cell r="TB37">
            <v>204</v>
          </cell>
          <cell r="TC37">
            <v>204</v>
          </cell>
          <cell r="TD37">
            <v>0</v>
          </cell>
          <cell r="TE37">
            <v>204</v>
          </cell>
          <cell r="TF37">
            <v>204</v>
          </cell>
          <cell r="TG37" t="str">
            <v>OK</v>
          </cell>
          <cell r="TH37">
            <v>207</v>
          </cell>
          <cell r="TI37">
            <v>8</v>
          </cell>
          <cell r="TJ37">
            <v>8</v>
          </cell>
          <cell r="TK37">
            <v>0</v>
          </cell>
          <cell r="TL37">
            <v>8</v>
          </cell>
          <cell r="TM37">
            <v>8</v>
          </cell>
          <cell r="TN37" t="str">
            <v>OK</v>
          </cell>
          <cell r="TO37">
            <v>35</v>
          </cell>
          <cell r="TP37">
            <v>0</v>
          </cell>
          <cell r="TQ37">
            <v>35</v>
          </cell>
          <cell r="TR37">
            <v>35</v>
          </cell>
          <cell r="TS37">
            <v>0</v>
          </cell>
          <cell r="TT37">
            <v>35</v>
          </cell>
          <cell r="TU37">
            <v>35</v>
          </cell>
          <cell r="TV37" t="str">
            <v>OK</v>
          </cell>
          <cell r="TW37">
            <v>5</v>
          </cell>
          <cell r="TX37">
            <v>0</v>
          </cell>
          <cell r="TY37">
            <v>5</v>
          </cell>
          <cell r="TZ37">
            <v>5</v>
          </cell>
          <cell r="UA37">
            <v>0</v>
          </cell>
          <cell r="UB37">
            <v>5</v>
          </cell>
          <cell r="UC37">
            <v>5</v>
          </cell>
          <cell r="UD37" t="str">
            <v>OK</v>
          </cell>
          <cell r="UE37">
            <v>3</v>
          </cell>
          <cell r="UF37">
            <v>2</v>
          </cell>
          <cell r="UG37">
            <v>5</v>
          </cell>
          <cell r="UH37">
            <v>5</v>
          </cell>
          <cell r="UI37">
            <v>0</v>
          </cell>
          <cell r="UJ37">
            <v>5</v>
          </cell>
          <cell r="UK37">
            <v>5</v>
          </cell>
          <cell r="UL37" t="str">
            <v>OK</v>
          </cell>
          <cell r="UM37">
            <v>53</v>
          </cell>
          <cell r="UN37">
            <v>7</v>
          </cell>
          <cell r="UO37">
            <v>7</v>
          </cell>
          <cell r="UP37">
            <v>0</v>
          </cell>
          <cell r="UQ37">
            <v>7</v>
          </cell>
          <cell r="UR37">
            <v>7</v>
          </cell>
          <cell r="US37" t="str">
            <v>OK</v>
          </cell>
          <cell r="UT37">
            <v>7</v>
          </cell>
          <cell r="UU37">
            <v>109</v>
          </cell>
          <cell r="UV37">
            <v>109</v>
          </cell>
          <cell r="UW37">
            <v>0</v>
          </cell>
          <cell r="UX37">
            <v>109</v>
          </cell>
          <cell r="UY37">
            <v>109</v>
          </cell>
          <cell r="UZ37" t="str">
            <v>OK</v>
          </cell>
          <cell r="VA37">
            <v>95</v>
          </cell>
          <cell r="VB37">
            <v>95</v>
          </cell>
          <cell r="VC37">
            <v>0</v>
          </cell>
          <cell r="VD37">
            <v>95</v>
          </cell>
          <cell r="VE37">
            <v>95</v>
          </cell>
          <cell r="VF37" t="str">
            <v>OK</v>
          </cell>
          <cell r="VG37">
            <v>204</v>
          </cell>
          <cell r="VH37">
            <v>1031</v>
          </cell>
          <cell r="VI37">
            <v>132</v>
          </cell>
          <cell r="VJ37">
            <v>0</v>
          </cell>
          <cell r="VK37">
            <v>132</v>
          </cell>
          <cell r="VL37">
            <v>132</v>
          </cell>
          <cell r="VM37">
            <v>0</v>
          </cell>
          <cell r="VN37">
            <v>132</v>
          </cell>
          <cell r="VO37">
            <v>132</v>
          </cell>
          <cell r="VP37" t="str">
            <v>OK</v>
          </cell>
          <cell r="VQ37">
            <v>132</v>
          </cell>
          <cell r="VR37">
            <v>112</v>
          </cell>
          <cell r="VS37">
            <v>0</v>
          </cell>
          <cell r="VT37">
            <v>112</v>
          </cell>
          <cell r="VU37">
            <v>112</v>
          </cell>
          <cell r="VV37">
            <v>0</v>
          </cell>
          <cell r="VW37">
            <v>112</v>
          </cell>
          <cell r="VX37">
            <v>112</v>
          </cell>
          <cell r="VY37" t="str">
            <v>OK</v>
          </cell>
          <cell r="VZ37">
            <v>112</v>
          </cell>
          <cell r="WA37">
            <v>420</v>
          </cell>
          <cell r="WB37">
            <v>0</v>
          </cell>
          <cell r="WC37">
            <v>420</v>
          </cell>
          <cell r="WD37">
            <v>420</v>
          </cell>
          <cell r="WE37">
            <v>0</v>
          </cell>
          <cell r="WF37">
            <v>420</v>
          </cell>
          <cell r="WG37">
            <v>420</v>
          </cell>
          <cell r="WH37" t="str">
            <v>OK</v>
          </cell>
          <cell r="WI37">
            <v>420</v>
          </cell>
          <cell r="WJ37">
            <v>40</v>
          </cell>
          <cell r="WK37">
            <v>0</v>
          </cell>
          <cell r="WL37">
            <v>40</v>
          </cell>
          <cell r="WM37">
            <v>40</v>
          </cell>
          <cell r="WN37">
            <v>0</v>
          </cell>
          <cell r="WO37">
            <v>40</v>
          </cell>
          <cell r="WP37">
            <v>40</v>
          </cell>
          <cell r="WQ37" t="str">
            <v>OK</v>
          </cell>
          <cell r="WR37">
            <v>40</v>
          </cell>
          <cell r="WS37">
            <v>125</v>
          </cell>
          <cell r="WT37">
            <v>0</v>
          </cell>
          <cell r="WU37">
            <v>125</v>
          </cell>
          <cell r="WV37">
            <v>125</v>
          </cell>
          <cell r="WW37">
            <v>0</v>
          </cell>
          <cell r="WX37">
            <v>125</v>
          </cell>
          <cell r="WY37">
            <v>125</v>
          </cell>
          <cell r="WZ37" t="str">
            <v>OK</v>
          </cell>
          <cell r="XA37">
            <v>125</v>
          </cell>
          <cell r="XB37">
            <v>79</v>
          </cell>
          <cell r="XC37">
            <v>0</v>
          </cell>
          <cell r="XD37">
            <v>79</v>
          </cell>
          <cell r="XE37">
            <v>79</v>
          </cell>
          <cell r="XF37">
            <v>0</v>
          </cell>
          <cell r="XG37">
            <v>79</v>
          </cell>
          <cell r="XH37">
            <v>79</v>
          </cell>
          <cell r="XI37" t="str">
            <v>OK</v>
          </cell>
          <cell r="XJ37">
            <v>79</v>
          </cell>
          <cell r="XK37">
            <v>510</v>
          </cell>
          <cell r="XL37">
            <v>0</v>
          </cell>
          <cell r="XM37">
            <v>510</v>
          </cell>
          <cell r="XN37">
            <v>510</v>
          </cell>
          <cell r="XO37">
            <v>0</v>
          </cell>
          <cell r="XP37">
            <v>510</v>
          </cell>
          <cell r="XQ37">
            <v>510</v>
          </cell>
          <cell r="XR37" t="str">
            <v>OK</v>
          </cell>
          <cell r="XS37">
            <v>510</v>
          </cell>
          <cell r="XT37">
            <v>450</v>
          </cell>
          <cell r="XU37">
            <v>0</v>
          </cell>
          <cell r="XV37">
            <v>450</v>
          </cell>
          <cell r="XW37">
            <v>450</v>
          </cell>
          <cell r="XX37">
            <v>0</v>
          </cell>
          <cell r="XY37">
            <v>450</v>
          </cell>
          <cell r="XZ37">
            <v>450</v>
          </cell>
          <cell r="YA37" t="str">
            <v>OK</v>
          </cell>
          <cell r="YB37">
            <v>450</v>
          </cell>
          <cell r="YC37">
            <v>100</v>
          </cell>
          <cell r="YD37">
            <v>0</v>
          </cell>
          <cell r="YE37">
            <v>100</v>
          </cell>
          <cell r="YF37">
            <v>100</v>
          </cell>
          <cell r="YG37">
            <v>0</v>
          </cell>
          <cell r="YH37">
            <v>100</v>
          </cell>
          <cell r="YI37">
            <v>100</v>
          </cell>
          <cell r="YJ37" t="str">
            <v>OK</v>
          </cell>
          <cell r="YK37">
            <v>100</v>
          </cell>
          <cell r="YL37">
            <v>20</v>
          </cell>
          <cell r="YM37">
            <v>0</v>
          </cell>
          <cell r="YN37">
            <v>20</v>
          </cell>
          <cell r="YO37">
            <v>20</v>
          </cell>
          <cell r="YP37">
            <v>0</v>
          </cell>
          <cell r="YQ37">
            <v>20</v>
          </cell>
          <cell r="YR37">
            <v>20</v>
          </cell>
          <cell r="YS37" t="str">
            <v>OK</v>
          </cell>
          <cell r="YT37">
            <v>20</v>
          </cell>
          <cell r="YU37">
            <v>130</v>
          </cell>
          <cell r="YV37">
            <v>0</v>
          </cell>
          <cell r="YW37">
            <v>130</v>
          </cell>
          <cell r="YX37">
            <v>110</v>
          </cell>
          <cell r="YY37">
            <v>0</v>
          </cell>
          <cell r="YZ37">
            <v>110</v>
          </cell>
          <cell r="ZA37">
            <v>110</v>
          </cell>
          <cell r="ZB37" t="str">
            <v>Over</v>
          </cell>
          <cell r="ZC37">
            <v>130</v>
          </cell>
          <cell r="ZD37">
            <v>146</v>
          </cell>
          <cell r="ZE37">
            <v>0</v>
          </cell>
          <cell r="ZF37">
            <v>146</v>
          </cell>
          <cell r="ZG37">
            <v>146</v>
          </cell>
          <cell r="ZH37">
            <v>0</v>
          </cell>
          <cell r="ZI37">
            <v>146</v>
          </cell>
          <cell r="ZJ37">
            <v>146</v>
          </cell>
          <cell r="ZK37" t="str">
            <v>OK</v>
          </cell>
          <cell r="ZL37">
            <v>146</v>
          </cell>
          <cell r="ZM37">
            <v>76</v>
          </cell>
          <cell r="ZN37">
            <v>0</v>
          </cell>
          <cell r="ZO37">
            <v>76</v>
          </cell>
          <cell r="ZP37">
            <v>65</v>
          </cell>
          <cell r="ZQ37">
            <v>0</v>
          </cell>
          <cell r="ZR37">
            <v>65</v>
          </cell>
          <cell r="ZS37">
            <v>65</v>
          </cell>
          <cell r="ZT37" t="str">
            <v>Over</v>
          </cell>
          <cell r="ZU37">
            <v>76</v>
          </cell>
          <cell r="ZV37">
            <v>14</v>
          </cell>
          <cell r="ZW37">
            <v>0</v>
          </cell>
          <cell r="ZX37">
            <v>14</v>
          </cell>
          <cell r="ZY37">
            <v>14</v>
          </cell>
          <cell r="ZZ37">
            <v>0</v>
          </cell>
          <cell r="AAA37">
            <v>14</v>
          </cell>
          <cell r="AAB37">
            <v>14</v>
          </cell>
          <cell r="AAC37" t="str">
            <v>OK</v>
          </cell>
          <cell r="AAD37">
            <v>14</v>
          </cell>
          <cell r="AAE37">
            <v>70</v>
          </cell>
          <cell r="AAF37">
            <v>0</v>
          </cell>
          <cell r="AAG37">
            <v>70</v>
          </cell>
          <cell r="AAH37">
            <v>70</v>
          </cell>
          <cell r="AAI37">
            <v>0</v>
          </cell>
          <cell r="AAJ37">
            <v>70</v>
          </cell>
          <cell r="AAK37">
            <v>70</v>
          </cell>
          <cell r="AAL37" t="str">
            <v>OK</v>
          </cell>
          <cell r="AAM37">
            <v>70</v>
          </cell>
          <cell r="AAN37">
            <v>16</v>
          </cell>
          <cell r="AAO37">
            <v>16</v>
          </cell>
          <cell r="AAP37">
            <v>0</v>
          </cell>
          <cell r="AAQ37">
            <v>16</v>
          </cell>
          <cell r="AAR37">
            <v>16</v>
          </cell>
          <cell r="AAS37" t="str">
            <v>OK</v>
          </cell>
          <cell r="AAT37">
            <v>16</v>
          </cell>
          <cell r="AAU37">
            <v>2440</v>
          </cell>
          <cell r="AAV37">
            <v>4165</v>
          </cell>
          <cell r="AAW37">
            <v>3332</v>
          </cell>
          <cell r="AAX37">
            <v>2</v>
          </cell>
          <cell r="AAY37">
            <v>30</v>
          </cell>
          <cell r="AAZ37">
            <v>3</v>
          </cell>
          <cell r="ABA37">
            <v>3</v>
          </cell>
          <cell r="ABB37">
            <v>2</v>
          </cell>
          <cell r="ABC37">
            <v>2</v>
          </cell>
          <cell r="ABD37">
            <v>4</v>
          </cell>
          <cell r="ABE37">
            <v>2</v>
          </cell>
          <cell r="ABF37">
            <v>0</v>
          </cell>
          <cell r="ABG37">
            <v>0</v>
          </cell>
          <cell r="ABH37">
            <v>2</v>
          </cell>
          <cell r="ABI37">
            <v>50</v>
          </cell>
          <cell r="ABJ37">
            <v>1</v>
          </cell>
          <cell r="ABK37">
            <v>8</v>
          </cell>
          <cell r="ABL37">
            <v>1</v>
          </cell>
          <cell r="ABM37">
            <v>1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11</v>
          </cell>
          <cell r="ABV37">
            <v>61</v>
          </cell>
          <cell r="ABX37">
            <v>439</v>
          </cell>
          <cell r="ABY37">
            <v>0</v>
          </cell>
          <cell r="ABZ37">
            <v>351</v>
          </cell>
          <cell r="ACA37">
            <v>-88</v>
          </cell>
          <cell r="ACB37">
            <v>0</v>
          </cell>
          <cell r="ACC37">
            <v>2601</v>
          </cell>
          <cell r="ACD37">
            <v>95</v>
          </cell>
          <cell r="ACE37">
            <v>2081</v>
          </cell>
          <cell r="ACF37">
            <v>-520</v>
          </cell>
          <cell r="ACG37">
            <v>0</v>
          </cell>
          <cell r="ACH37">
            <v>121</v>
          </cell>
          <cell r="ACI37">
            <v>121</v>
          </cell>
          <cell r="ACJ37">
            <v>97</v>
          </cell>
          <cell r="ACK37">
            <v>-24</v>
          </cell>
          <cell r="ACL37">
            <v>0</v>
          </cell>
          <cell r="ACM37">
            <v>95</v>
          </cell>
          <cell r="ACN37">
            <v>121</v>
          </cell>
          <cell r="ACO37">
            <v>76</v>
          </cell>
          <cell r="ACP37">
            <v>-19</v>
          </cell>
          <cell r="ACQ37">
            <v>0</v>
          </cell>
          <cell r="ACR37">
            <v>52</v>
          </cell>
          <cell r="ACS37">
            <v>439</v>
          </cell>
          <cell r="ACT37">
            <v>42</v>
          </cell>
          <cell r="ACU37">
            <v>-10</v>
          </cell>
          <cell r="ACV37">
            <v>0</v>
          </cell>
          <cell r="ACW37">
            <v>8</v>
          </cell>
          <cell r="ACX37">
            <v>52</v>
          </cell>
          <cell r="ACY37">
            <v>6</v>
          </cell>
          <cell r="ACZ37">
            <v>-2</v>
          </cell>
          <cell r="ADA37">
            <v>0</v>
          </cell>
          <cell r="ADB37">
            <v>36</v>
          </cell>
          <cell r="ADC37">
            <v>73</v>
          </cell>
          <cell r="ADD37">
            <v>30</v>
          </cell>
          <cell r="ADE37">
            <v>-6</v>
          </cell>
          <cell r="ADF37">
            <v>0</v>
          </cell>
          <cell r="ADG37">
            <v>204</v>
          </cell>
          <cell r="ADH37">
            <v>358</v>
          </cell>
          <cell r="ADI37">
            <v>163</v>
          </cell>
          <cell r="ADJ37">
            <v>-41</v>
          </cell>
          <cell r="ADK37">
            <v>0</v>
          </cell>
          <cell r="ADL37">
            <v>8</v>
          </cell>
          <cell r="ADM37">
            <v>6</v>
          </cell>
          <cell r="ADN37">
            <v>4</v>
          </cell>
          <cell r="ADO37">
            <v>-4</v>
          </cell>
          <cell r="ADP37">
            <v>0</v>
          </cell>
          <cell r="ADQ37">
            <v>42</v>
          </cell>
          <cell r="ADR37">
            <v>204</v>
          </cell>
          <cell r="ADS37">
            <v>34</v>
          </cell>
          <cell r="ADT37">
            <v>-8</v>
          </cell>
          <cell r="ADU37">
            <v>0</v>
          </cell>
          <cell r="ADV37">
            <v>2</v>
          </cell>
          <cell r="ADW37">
            <v>21</v>
          </cell>
          <cell r="ADX37">
            <v>1</v>
          </cell>
          <cell r="ADY37">
            <v>-1</v>
          </cell>
          <cell r="ADZ37">
            <v>0</v>
          </cell>
          <cell r="AEA37">
            <v>3</v>
          </cell>
          <cell r="AEB37">
            <v>2</v>
          </cell>
          <cell r="AEC37">
            <v>2</v>
          </cell>
          <cell r="AED37">
            <v>-1</v>
          </cell>
          <cell r="AEE37">
            <v>0</v>
          </cell>
          <cell r="AEF37">
            <v>5</v>
          </cell>
          <cell r="AEG37">
            <v>3</v>
          </cell>
          <cell r="AEH37">
            <v>4</v>
          </cell>
          <cell r="AEI37">
            <v>-1</v>
          </cell>
          <cell r="AEJ37">
            <v>0</v>
          </cell>
          <cell r="AEK37">
            <v>21</v>
          </cell>
          <cell r="AEL37">
            <v>36</v>
          </cell>
          <cell r="AEM37">
            <v>36</v>
          </cell>
          <cell r="AEN37">
            <v>15</v>
          </cell>
          <cell r="AEO37">
            <v>0</v>
          </cell>
          <cell r="AEP37">
            <v>8</v>
          </cell>
          <cell r="AEQ37">
            <v>5</v>
          </cell>
          <cell r="AER37">
            <v>6</v>
          </cell>
          <cell r="AES37">
            <v>-2</v>
          </cell>
          <cell r="AET37">
            <v>0</v>
          </cell>
          <cell r="AEU37">
            <v>6</v>
          </cell>
          <cell r="AEV37">
            <v>7</v>
          </cell>
          <cell r="AEW37">
            <v>6</v>
          </cell>
          <cell r="AEX37">
            <v>0</v>
          </cell>
          <cell r="AEY37">
            <v>0</v>
          </cell>
          <cell r="AEZ37">
            <v>7</v>
          </cell>
          <cell r="AFA37">
            <v>8</v>
          </cell>
          <cell r="AFB37">
            <v>6</v>
          </cell>
          <cell r="AFC37">
            <v>-1</v>
          </cell>
          <cell r="AFD37">
            <v>0</v>
          </cell>
          <cell r="AFE37">
            <v>20</v>
          </cell>
          <cell r="AFF37">
            <v>6</v>
          </cell>
          <cell r="AFG37">
            <v>16</v>
          </cell>
          <cell r="AFH37">
            <v>-4</v>
          </cell>
          <cell r="AFI37">
            <v>0</v>
          </cell>
          <cell r="AFJ37">
            <v>7</v>
          </cell>
          <cell r="AFK37">
            <v>20</v>
          </cell>
          <cell r="AFL37">
            <v>6</v>
          </cell>
          <cell r="AFM37">
            <v>-1</v>
          </cell>
          <cell r="AFN37">
            <v>0</v>
          </cell>
          <cell r="AFO37">
            <v>1</v>
          </cell>
          <cell r="AFP37">
            <v>7</v>
          </cell>
          <cell r="AFQ37">
            <v>1</v>
          </cell>
          <cell r="AFR37">
            <v>0</v>
          </cell>
          <cell r="AFS37">
            <v>0</v>
          </cell>
          <cell r="AFT37">
            <v>15</v>
          </cell>
          <cell r="AFU37">
            <v>1</v>
          </cell>
          <cell r="AFV37">
            <v>10</v>
          </cell>
          <cell r="AFW37">
            <v>-5</v>
          </cell>
          <cell r="AFX37">
            <v>0</v>
          </cell>
          <cell r="AFY37">
            <v>7</v>
          </cell>
          <cell r="AFZ37">
            <v>13</v>
          </cell>
          <cell r="AGA37">
            <v>5</v>
          </cell>
          <cell r="AGB37">
            <v>-2</v>
          </cell>
          <cell r="AGC37">
            <v>0</v>
          </cell>
          <cell r="AGD37">
            <v>13</v>
          </cell>
          <cell r="AGE37">
            <v>14</v>
          </cell>
          <cell r="AGF37">
            <v>10</v>
          </cell>
          <cell r="AGG37">
            <v>-3</v>
          </cell>
          <cell r="AGH37">
            <v>0</v>
          </cell>
          <cell r="AGI37">
            <v>77</v>
          </cell>
          <cell r="AGJ37">
            <v>7</v>
          </cell>
          <cell r="AGK37">
            <v>83</v>
          </cell>
          <cell r="AGL37">
            <v>6</v>
          </cell>
          <cell r="AGM37">
            <v>0</v>
          </cell>
          <cell r="AGN37">
            <v>66</v>
          </cell>
          <cell r="AGO37">
            <v>66</v>
          </cell>
          <cell r="AGP37">
            <v>0</v>
          </cell>
          <cell r="AGQ37">
            <v>0</v>
          </cell>
          <cell r="AGR37">
            <v>34</v>
          </cell>
          <cell r="AGS37">
            <v>34</v>
          </cell>
          <cell r="AGT37">
            <v>0</v>
          </cell>
          <cell r="AGU37">
            <v>0</v>
          </cell>
          <cell r="AGV37">
            <v>69</v>
          </cell>
          <cell r="AGW37">
            <v>69</v>
          </cell>
          <cell r="AGX37">
            <v>0</v>
          </cell>
          <cell r="AGY37">
            <v>0</v>
          </cell>
          <cell r="AGZ37">
            <v>63</v>
          </cell>
          <cell r="AHA37">
            <v>63</v>
          </cell>
          <cell r="AHB37">
            <v>0</v>
          </cell>
          <cell r="AHC37">
            <v>0</v>
          </cell>
          <cell r="AHD37">
            <v>75</v>
          </cell>
          <cell r="AHE37">
            <v>75</v>
          </cell>
          <cell r="AHF37">
            <v>0</v>
          </cell>
          <cell r="AHG37">
            <v>0</v>
          </cell>
          <cell r="AHH37">
            <v>6</v>
          </cell>
          <cell r="AHI37">
            <v>6</v>
          </cell>
          <cell r="AHJ37">
            <v>0</v>
          </cell>
          <cell r="AHK37">
            <v>0</v>
          </cell>
          <cell r="AHL37">
            <v>6</v>
          </cell>
          <cell r="AHM37">
            <v>6</v>
          </cell>
          <cell r="AHN37">
            <v>0</v>
          </cell>
          <cell r="AHO37">
            <v>0</v>
          </cell>
          <cell r="AHP37">
            <v>6</v>
          </cell>
          <cell r="AHQ37">
            <v>6</v>
          </cell>
          <cell r="AHR37">
            <v>0</v>
          </cell>
          <cell r="AHS37">
            <v>0</v>
          </cell>
          <cell r="AHT37">
            <v>5</v>
          </cell>
          <cell r="AHU37">
            <v>5</v>
          </cell>
          <cell r="AHV37">
            <v>0</v>
          </cell>
          <cell r="AHW37">
            <v>0</v>
          </cell>
          <cell r="AHX37">
            <v>16</v>
          </cell>
          <cell r="AHY37">
            <v>16</v>
          </cell>
          <cell r="AHZ37">
            <v>0</v>
          </cell>
          <cell r="AIA37">
            <v>0</v>
          </cell>
          <cell r="AIB37">
            <v>39</v>
          </cell>
          <cell r="AIC37">
            <v>39</v>
          </cell>
          <cell r="AID37">
            <v>0</v>
          </cell>
          <cell r="AIF37" t="str">
            <v>*</v>
          </cell>
          <cell r="AIG37">
            <v>40</v>
          </cell>
          <cell r="AIH37">
            <v>50</v>
          </cell>
          <cell r="AII37">
            <v>4</v>
          </cell>
          <cell r="AIJ37">
            <v>4</v>
          </cell>
          <cell r="AIK37">
            <v>8</v>
          </cell>
          <cell r="AIL37">
            <v>2</v>
          </cell>
          <cell r="AIM37">
            <v>4</v>
          </cell>
        </row>
      </sheetData>
      <sheetData sheetId="2" refreshError="1">
        <row r="2">
          <cell r="Q2" t="str">
            <v>ภารกิจด้านอำนวยการ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 t="str">
            <v>ภารกิจด้านบริการปฐมภูมิ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 t="str">
            <v>ภารกิจด้านพัฒนาระบบบริการและสนับสนุนบริการสุขภาพ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  <cell r="IW2">
            <v>0</v>
          </cell>
          <cell r="IX2">
            <v>0</v>
          </cell>
          <cell r="IY2">
            <v>0</v>
          </cell>
          <cell r="IZ2">
            <v>0</v>
          </cell>
          <cell r="JA2">
            <v>0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 t="str">
            <v>ภารกิจด้านบริการทุติยภูมิและตติยภูมิ</v>
          </cell>
          <cell r="JV2">
            <v>0</v>
          </cell>
          <cell r="JW2">
            <v>0</v>
          </cell>
          <cell r="JX2">
            <v>0</v>
          </cell>
          <cell r="JY2">
            <v>0</v>
          </cell>
          <cell r="JZ2">
            <v>0</v>
          </cell>
          <cell r="KA2">
            <v>0</v>
          </cell>
          <cell r="KB2">
            <v>0</v>
          </cell>
          <cell r="KC2">
            <v>0</v>
          </cell>
          <cell r="KD2">
            <v>0</v>
          </cell>
          <cell r="KE2">
            <v>0</v>
          </cell>
          <cell r="KF2">
            <v>0</v>
          </cell>
          <cell r="KG2">
            <v>0</v>
          </cell>
          <cell r="KH2">
            <v>0</v>
          </cell>
          <cell r="KI2">
            <v>0</v>
          </cell>
          <cell r="KJ2">
            <v>0</v>
          </cell>
          <cell r="KK2">
            <v>0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0</v>
          </cell>
          <cell r="LN2">
            <v>0</v>
          </cell>
          <cell r="LO2">
            <v>0</v>
          </cell>
          <cell r="LP2">
            <v>0</v>
          </cell>
          <cell r="LQ2">
            <v>0</v>
          </cell>
          <cell r="LR2">
            <v>0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>
            <v>0</v>
          </cell>
          <cell r="LX2">
            <v>0</v>
          </cell>
          <cell r="LY2">
            <v>0</v>
          </cell>
          <cell r="LZ2">
            <v>0</v>
          </cell>
          <cell r="MA2">
            <v>0</v>
          </cell>
          <cell r="MB2">
            <v>0</v>
          </cell>
          <cell r="MC2">
            <v>0</v>
          </cell>
          <cell r="MD2">
            <v>0</v>
          </cell>
          <cell r="ME2">
            <v>0</v>
          </cell>
          <cell r="MF2">
            <v>0</v>
          </cell>
          <cell r="MG2">
            <v>0</v>
          </cell>
          <cell r="MH2">
            <v>0</v>
          </cell>
          <cell r="MI2">
            <v>0</v>
          </cell>
          <cell r="MJ2">
            <v>0</v>
          </cell>
          <cell r="MK2">
            <v>0</v>
          </cell>
          <cell r="ML2">
            <v>0</v>
          </cell>
          <cell r="MM2">
            <v>0</v>
          </cell>
          <cell r="MN2">
            <v>0</v>
          </cell>
          <cell r="MO2">
            <v>0</v>
          </cell>
          <cell r="MP2">
            <v>0</v>
          </cell>
          <cell r="MQ2">
            <v>0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0</v>
          </cell>
          <cell r="MW2">
            <v>0</v>
          </cell>
          <cell r="MX2">
            <v>0</v>
          </cell>
          <cell r="MY2">
            <v>0</v>
          </cell>
          <cell r="MZ2">
            <v>0</v>
          </cell>
          <cell r="NA2">
            <v>0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0</v>
          </cell>
          <cell r="NG2">
            <v>0</v>
          </cell>
          <cell r="NH2">
            <v>0</v>
          </cell>
          <cell r="NI2">
            <v>0</v>
          </cell>
          <cell r="NJ2">
            <v>0</v>
          </cell>
          <cell r="NK2">
            <v>0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0</v>
          </cell>
          <cell r="NQ2">
            <v>0</v>
          </cell>
          <cell r="NR2">
            <v>0</v>
          </cell>
          <cell r="NS2">
            <v>0</v>
          </cell>
          <cell r="NT2">
            <v>0</v>
          </cell>
          <cell r="NU2">
            <v>0</v>
          </cell>
          <cell r="NV2">
            <v>0</v>
          </cell>
          <cell r="NW2">
            <v>0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0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0</v>
          </cell>
          <cell r="OO2">
            <v>0</v>
          </cell>
          <cell r="OP2">
            <v>0</v>
          </cell>
          <cell r="OQ2">
            <v>0</v>
          </cell>
          <cell r="OR2">
            <v>0</v>
          </cell>
          <cell r="OS2">
            <v>0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>
            <v>0</v>
          </cell>
          <cell r="PB2">
            <v>0</v>
          </cell>
          <cell r="PC2" t="str">
            <v>ภารกิจด้านการพยาบาล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0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0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0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0</v>
          </cell>
          <cell r="QT2">
            <v>0</v>
          </cell>
          <cell r="QU2">
            <v>0</v>
          </cell>
          <cell r="QV2">
            <v>0</v>
          </cell>
          <cell r="QW2">
            <v>0</v>
          </cell>
          <cell r="QX2">
            <v>0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0</v>
          </cell>
          <cell r="RE2">
            <v>0</v>
          </cell>
          <cell r="RF2">
            <v>0</v>
          </cell>
          <cell r="RG2">
            <v>0</v>
          </cell>
          <cell r="RH2">
            <v>0</v>
          </cell>
          <cell r="RI2">
            <v>0</v>
          </cell>
          <cell r="RJ2">
            <v>0</v>
          </cell>
          <cell r="RK2">
            <v>0</v>
          </cell>
          <cell r="RL2">
            <v>0</v>
          </cell>
          <cell r="RM2">
            <v>0</v>
          </cell>
          <cell r="RN2">
            <v>0</v>
          </cell>
          <cell r="RO2">
            <v>0</v>
          </cell>
          <cell r="RP2">
            <v>0</v>
          </cell>
          <cell r="RQ2">
            <v>0</v>
          </cell>
          <cell r="RR2">
            <v>0</v>
          </cell>
          <cell r="RS2">
            <v>0</v>
          </cell>
          <cell r="RT2">
            <v>0</v>
          </cell>
          <cell r="RU2">
            <v>0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0</v>
          </cell>
          <cell r="SC2">
            <v>0</v>
          </cell>
          <cell r="SD2">
            <v>0</v>
          </cell>
          <cell r="SE2">
            <v>0</v>
          </cell>
          <cell r="SF2">
            <v>0</v>
          </cell>
          <cell r="SG2">
            <v>0</v>
          </cell>
          <cell r="SH2" t="str">
            <v>รวมขั้นต่ำ</v>
          </cell>
          <cell r="SI2" t="str">
            <v>รวมขั้นสูง</v>
          </cell>
          <cell r="SJ2">
            <v>0</v>
          </cell>
          <cell r="SK2" t="str">
            <v>สายวิชาชีพ</v>
          </cell>
          <cell r="SL2">
            <v>0</v>
          </cell>
          <cell r="SM2">
            <v>0</v>
          </cell>
          <cell r="SN2">
            <v>0</v>
          </cell>
          <cell r="SO2">
            <v>0</v>
          </cell>
          <cell r="SP2">
            <v>0</v>
          </cell>
          <cell r="SQ2">
            <v>0</v>
          </cell>
          <cell r="SR2">
            <v>0</v>
          </cell>
          <cell r="SS2">
            <v>0</v>
          </cell>
          <cell r="ST2">
            <v>0</v>
          </cell>
          <cell r="SU2">
            <v>0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0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0</v>
          </cell>
          <cell r="TL2">
            <v>0</v>
          </cell>
          <cell r="TM2">
            <v>0</v>
          </cell>
          <cell r="TN2">
            <v>0</v>
          </cell>
          <cell r="TO2">
            <v>0</v>
          </cell>
          <cell r="TP2">
            <v>0</v>
          </cell>
          <cell r="TQ2">
            <v>0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0</v>
          </cell>
          <cell r="UO2">
            <v>0</v>
          </cell>
          <cell r="UP2">
            <v>0</v>
          </cell>
          <cell r="UQ2">
            <v>0</v>
          </cell>
          <cell r="UR2">
            <v>0</v>
          </cell>
          <cell r="US2">
            <v>0</v>
          </cell>
          <cell r="UT2">
            <v>0</v>
          </cell>
          <cell r="UU2">
            <v>0</v>
          </cell>
          <cell r="UV2">
            <v>0</v>
          </cell>
          <cell r="UW2">
            <v>0</v>
          </cell>
          <cell r="UX2">
            <v>0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>
            <v>0</v>
          </cell>
          <cell r="VS2">
            <v>0</v>
          </cell>
          <cell r="VT2" t="str">
            <v>สาย Back office</v>
          </cell>
          <cell r="VU2">
            <v>0</v>
          </cell>
          <cell r="VV2">
            <v>0</v>
          </cell>
          <cell r="VW2">
            <v>0</v>
          </cell>
          <cell r="VX2">
            <v>0</v>
          </cell>
          <cell r="VY2">
            <v>0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0</v>
          </cell>
          <cell r="WW2">
            <v>0</v>
          </cell>
          <cell r="WX2">
            <v>0</v>
          </cell>
          <cell r="WY2">
            <v>0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 t="str">
            <v>รวมขั้นต่ำ</v>
          </cell>
          <cell r="XE2" t="str">
            <v>รวมขั้นสูง</v>
          </cell>
        </row>
        <row r="3">
          <cell r="Q3" t="str">
            <v>1.กลุ่มงานบริหารทั่วไป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 t="str">
            <v>2.กลุ่มงานพัสดุ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 t="str">
            <v>3.กลุ่มงานโครงสร้างพื้นฐานและวิศวกรรมทางการแพทย์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 t="str">
            <v>4.กลุ่มงานทรัพยากรบุคคล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 t="str">
            <v>5.กลุ่มงานการเงิน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str">
            <v>6.กลุ่มงานบัญชี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 t="str">
            <v>กลุ่มงานผู้ป่วยนอก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 t="str">
            <v>กลุ่มงานการแพทย์แผนไทย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 t="str">
            <v>3.งานเวชกรรมสังคม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 t="str">
            <v>4.กลุ่มงานสุขศึกษา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 t="str">
            <v>5.กลุ่มงานอาชีวเวชกรรม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 t="str">
            <v>6.กลุ่มงานการพยาบาลชุมชน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 t="str">
            <v>1.กลุ่มงานสารสนเทศทางการแพทย์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 t="str">
            <v>2.กลุ่มงานประกันสุขภาพ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 t="str">
            <v>3.กลุ่มงานยุทธศาสตร์และแผนงานโครงการ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 t="str">
            <v>4.กลุ่มงานพัฒนาทรัพยากรบุคคล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 t="str">
            <v>5.กลุ่มงานพัฒนาคุณภาพบริการและมาตรฐาน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 t="str">
            <v>1.กลุ่มงานเวชศาสตร์ฉุกเฉิน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 t="str">
            <v>2.กลุ่มงานอายุกรรม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>
            <v>0</v>
          </cell>
          <cell r="KH3">
            <v>0</v>
          </cell>
          <cell r="KI3" t="str">
            <v>3.กลุ่มงานศัลยกรรม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 t="str">
            <v>4.กลุ่มงานศัลยกรรมออร์โธปิดิกส์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 t="str">
            <v>5.กลุ่มงานกุมารเวชกรรม</v>
          </cell>
          <cell r="KV3">
            <v>0</v>
          </cell>
          <cell r="KW3">
            <v>0</v>
          </cell>
          <cell r="KX3">
            <v>0</v>
          </cell>
          <cell r="KY3">
            <v>0</v>
          </cell>
          <cell r="KZ3" t="str">
            <v>6.กลุ่มงานนิติเวช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 t="str">
            <v>7.กลุ่มงานจักษุวิทยา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 t="str">
            <v>8.กลุ่มงานโสต ศอ นาสิก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 t="str">
            <v>9.กลุ่มงานโภชนศาสตร์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 t="str">
            <v>10.กลุ่มงานพยาธิวิทยากายวิภาค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 t="str">
            <v>11.กลุ่มงานสูติ-นรีเวชกรรม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 t="str">
            <v>12.กลุ่มงานวิสัญญีวิทยา</v>
          </cell>
          <cell r="MK3">
            <v>0</v>
          </cell>
          <cell r="ML3">
            <v>0</v>
          </cell>
          <cell r="MM3">
            <v>0</v>
          </cell>
          <cell r="MN3">
            <v>0</v>
          </cell>
          <cell r="MO3" t="str">
            <v>13.กลุ่มงานจิตเวชและยาเสพติด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 t="str">
            <v>14.กลุ่มงานทันตกรรม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 t="str">
            <v>15.กลุ่มงานรังสีวิทยา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0</v>
          </cell>
          <cell r="NR3" t="str">
            <v>16.กลุ่มงานเทคนิคการแพทย์และพยาธิวิทยาคลินิก</v>
          </cell>
          <cell r="NS3">
            <v>0</v>
          </cell>
          <cell r="NT3">
            <v>0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>
            <v>0</v>
          </cell>
          <cell r="NZ3">
            <v>0</v>
          </cell>
          <cell r="OA3" t="str">
            <v>17.กลุ่มงานเวชกรรมฟื้นฟู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0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>
            <v>0</v>
          </cell>
          <cell r="ON3" t="str">
            <v>18.กลุ่มงานสังคมสงเคราะห์</v>
          </cell>
          <cell r="OO3">
            <v>0</v>
          </cell>
          <cell r="OP3">
            <v>0</v>
          </cell>
          <cell r="OQ3">
            <v>0</v>
          </cell>
          <cell r="OR3">
            <v>0</v>
          </cell>
          <cell r="OS3" t="str">
            <v>19.กลุ่มงานเภสัชกรรม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 t="str">
            <v>1.กลุ่มงานการพยาบาลผู้ป่วยอุบัติเหตุและฉุกเฉิน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 t="str">
            <v>2.กลุ่มงานการพยาบาลผู้ป่วยนอก</v>
          </cell>
          <cell r="PI3">
            <v>0</v>
          </cell>
          <cell r="PJ3">
            <v>0</v>
          </cell>
          <cell r="PK3">
            <v>0</v>
          </cell>
          <cell r="PL3">
            <v>0</v>
          </cell>
          <cell r="PM3" t="str">
            <v>3.กลุ่มงานการพยาบาลผู้ป่วยหนัก</v>
          </cell>
          <cell r="PN3">
            <v>0</v>
          </cell>
          <cell r="PO3">
            <v>0</v>
          </cell>
          <cell r="PP3">
            <v>0</v>
          </cell>
          <cell r="PQ3">
            <v>0</v>
          </cell>
          <cell r="PR3" t="str">
            <v>4.กลุ่มงานการพยาบาลผู้คลอด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 t="str">
            <v>5.กลุ่มงานการพยาบาลผู้ป่วยห้องผ่าตัด</v>
          </cell>
          <cell r="PX3">
            <v>0</v>
          </cell>
          <cell r="PY3">
            <v>0</v>
          </cell>
          <cell r="PZ3">
            <v>0</v>
          </cell>
          <cell r="QA3">
            <v>0</v>
          </cell>
          <cell r="QB3" t="str">
            <v>6.กลุ่มงานการพยาบาลวิสัญญี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 t="str">
            <v>7.กลุ่มงานการพยาบาลผู้ป่วยอายุรกรรม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 t="str">
            <v>8.กลุ่มงานการพยาบาลผู้ป่วยศัลยกรรม</v>
          </cell>
          <cell r="QM3">
            <v>0</v>
          </cell>
          <cell r="QN3">
            <v>0</v>
          </cell>
          <cell r="QO3">
            <v>0</v>
          </cell>
          <cell r="QP3">
            <v>0</v>
          </cell>
          <cell r="QQ3" t="str">
            <v>9.กลุ่มงานการพยาบาลผู้ป่วยสูติ-นรีเวช</v>
          </cell>
          <cell r="QR3">
            <v>0</v>
          </cell>
          <cell r="QS3">
            <v>0</v>
          </cell>
          <cell r="QT3">
            <v>0</v>
          </cell>
          <cell r="QU3">
            <v>0</v>
          </cell>
          <cell r="QV3" t="str">
            <v>10.กลุ่มงานการพยาบาลจิตเวช</v>
          </cell>
          <cell r="QW3">
            <v>0</v>
          </cell>
          <cell r="QX3">
            <v>0</v>
          </cell>
          <cell r="QY3">
            <v>0</v>
          </cell>
          <cell r="QZ3">
            <v>0</v>
          </cell>
          <cell r="RA3" t="str">
            <v>11.กลุ่มงานการพยาบาลผู้ป่วยกุมารเวชกรรม</v>
          </cell>
          <cell r="RB3">
            <v>0</v>
          </cell>
          <cell r="RC3">
            <v>0</v>
          </cell>
          <cell r="RD3">
            <v>0</v>
          </cell>
          <cell r="RE3">
            <v>0</v>
          </cell>
          <cell r="RF3" t="str">
            <v>12.กลุ่มงานการพยาบาลผู้ป่วยออร์โธปิดิกส์</v>
          </cell>
          <cell r="RG3">
            <v>0</v>
          </cell>
          <cell r="RH3">
            <v>0</v>
          </cell>
          <cell r="RI3">
            <v>0</v>
          </cell>
          <cell r="RJ3">
            <v>0</v>
          </cell>
          <cell r="RK3" t="str">
            <v>13.กลุ่มงานการพยาบาลผู้ป่วยโสต ศอ นาสิก จักษุ</v>
          </cell>
          <cell r="RL3">
            <v>0</v>
          </cell>
          <cell r="RM3">
            <v>0</v>
          </cell>
          <cell r="RN3">
            <v>0</v>
          </cell>
          <cell r="RO3">
            <v>0</v>
          </cell>
          <cell r="RP3" t="str">
            <v>14.กลุ่มงานการพยาบาลด้านการควบคุมและป้องกันการติดเชื้อ</v>
          </cell>
          <cell r="RQ3">
            <v>0</v>
          </cell>
          <cell r="RR3">
            <v>0</v>
          </cell>
          <cell r="RS3">
            <v>0</v>
          </cell>
          <cell r="RT3">
            <v>0</v>
          </cell>
          <cell r="RU3" t="str">
            <v>15.กลุ่มงานการพยาบาลตรวจรักษาพิเศษ</v>
          </cell>
          <cell r="RV3">
            <v>0</v>
          </cell>
          <cell r="RW3">
            <v>0</v>
          </cell>
          <cell r="RX3">
            <v>0</v>
          </cell>
          <cell r="RY3">
            <v>0</v>
          </cell>
          <cell r="RZ3" t="str">
            <v>16.กลุ่มงานวิจัยและพัฒนาการพยาบาล</v>
          </cell>
          <cell r="SA3">
            <v>0</v>
          </cell>
          <cell r="SB3">
            <v>0</v>
          </cell>
          <cell r="SC3">
            <v>0</v>
          </cell>
          <cell r="SD3">
            <v>0</v>
          </cell>
          <cell r="SE3">
            <v>0</v>
          </cell>
          <cell r="SF3">
            <v>0</v>
          </cell>
          <cell r="SG3">
            <v>0</v>
          </cell>
          <cell r="SH3">
            <v>0</v>
          </cell>
          <cell r="SI3">
            <v>0</v>
          </cell>
          <cell r="SJ3">
            <v>0</v>
          </cell>
          <cell r="SK3" t="str">
            <v>นายแพทย์</v>
          </cell>
          <cell r="SL3">
            <v>0</v>
          </cell>
          <cell r="SM3">
            <v>0</v>
          </cell>
          <cell r="SN3" t="str">
            <v>ทันตแพทย์</v>
          </cell>
          <cell r="SO3">
            <v>0</v>
          </cell>
          <cell r="SP3">
            <v>0</v>
          </cell>
          <cell r="SQ3" t="str">
            <v>นวก.สาธารณสุข (ทันตสาธารณสุข)/จพ.ทันตสาธารณสุข</v>
          </cell>
          <cell r="SR3">
            <v>0</v>
          </cell>
          <cell r="SS3">
            <v>0</v>
          </cell>
          <cell r="ST3" t="str">
            <v>ช่างทันตกรรม</v>
          </cell>
          <cell r="SU3">
            <v>0</v>
          </cell>
          <cell r="SV3">
            <v>0</v>
          </cell>
          <cell r="SW3" t="str">
            <v>เภสัชกร</v>
          </cell>
          <cell r="SX3">
            <v>0</v>
          </cell>
          <cell r="SY3">
            <v>0</v>
          </cell>
          <cell r="SZ3" t="str">
            <v>จพ.เภสัชกรรม</v>
          </cell>
          <cell r="TA3">
            <v>0</v>
          </cell>
          <cell r="TB3">
            <v>0</v>
          </cell>
          <cell r="TC3" t="str">
            <v>พยาบาลวิชาชีพ/พยาบาลเทคนิค</v>
          </cell>
          <cell r="TD3">
            <v>0</v>
          </cell>
          <cell r="TE3">
            <v>0</v>
          </cell>
          <cell r="TF3" t="str">
            <v>นวก.สาธารณสุข</v>
          </cell>
          <cell r="TG3">
            <v>0</v>
          </cell>
          <cell r="TH3">
            <v>0</v>
          </cell>
          <cell r="TI3" t="str">
            <v>แพทย์แผนไทย/จพ.สาธารณสุข(วุฒิ ป.การแพทย์แผนไทย)</v>
          </cell>
          <cell r="TJ3">
            <v>0</v>
          </cell>
          <cell r="TK3">
            <v>0</v>
          </cell>
          <cell r="TL3" t="str">
            <v>นักเทคนิคการแพทย์</v>
          </cell>
          <cell r="TM3">
            <v>0</v>
          </cell>
          <cell r="TN3">
            <v>0</v>
          </cell>
          <cell r="TO3" t="str">
            <v xml:space="preserve">
/นักวิทย์/จพ.วิทย์
(ธนาคารเลือด)</v>
          </cell>
          <cell r="TP3">
            <v>0</v>
          </cell>
          <cell r="TQ3">
            <v>0</v>
          </cell>
          <cell r="TR3" t="str">
            <v>นักนิติ/นักวิทย์
/จพ.วิทย์ (เซลและพยาธิวิทยา)</v>
          </cell>
          <cell r="TS3">
            <v>0</v>
          </cell>
          <cell r="TT3">
            <v>0</v>
          </cell>
          <cell r="TU3" t="str">
            <v>นักกายภาพบำบัด/จพ.เวชกรรมฟื้นฟู</v>
          </cell>
          <cell r="TV3">
            <v>0</v>
          </cell>
          <cell r="TW3">
            <v>0</v>
          </cell>
          <cell r="TX3" t="str">
            <v>นักกิจกรรมบำบัด/จพ.อาชีวบำบัด</v>
          </cell>
          <cell r="TY3">
            <v>0</v>
          </cell>
          <cell r="TZ3">
            <v>0</v>
          </cell>
          <cell r="UA3" t="str">
            <v>นักกายอุปกรณ์</v>
          </cell>
          <cell r="UB3">
            <v>0</v>
          </cell>
          <cell r="UC3">
            <v>0</v>
          </cell>
          <cell r="UD3" t="str">
            <v>ช่างกายอุปกรณ์</v>
          </cell>
          <cell r="UE3">
            <v>0</v>
          </cell>
          <cell r="UF3">
            <v>0</v>
          </cell>
          <cell r="UG3" t="str">
            <v>นักรังสีการแพทย์/นักฟิสิกส์การแพทย์ /จพ.รังสีการแพทย์</v>
          </cell>
          <cell r="UH3">
            <v>0</v>
          </cell>
          <cell r="UI3">
            <v>0</v>
          </cell>
          <cell r="UJ3" t="str">
            <v>นักรังสีการแพทย์ (รังสีรักษา)</v>
          </cell>
          <cell r="UK3">
            <v>0</v>
          </cell>
          <cell r="UL3">
            <v>0</v>
          </cell>
          <cell r="UM3" t="str">
            <v>นักรังสีการแพทย์ (เวชศาสตร์นิวเคลียร์)</v>
          </cell>
          <cell r="UN3">
            <v>0</v>
          </cell>
          <cell r="UO3">
            <v>0</v>
          </cell>
          <cell r="UP3" t="str">
            <v>นักเทคโนโลยีหัวใจ
และทรวงอก</v>
          </cell>
          <cell r="UQ3">
            <v>0</v>
          </cell>
          <cell r="UR3">
            <v>0</v>
          </cell>
          <cell r="US3" t="str">
            <v>นักจิตวิทยา/นักจิตวิทยาคลีนิค</v>
          </cell>
          <cell r="UT3">
            <v>0</v>
          </cell>
          <cell r="UU3">
            <v>0</v>
          </cell>
          <cell r="UV3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</v>
          </cell>
          <cell r="UW3">
            <v>0</v>
          </cell>
          <cell r="UX3">
            <v>0</v>
          </cell>
          <cell r="UY3" t="str">
            <v>ช่างภาพการแพทย์</v>
          </cell>
          <cell r="UZ3">
            <v>0</v>
          </cell>
          <cell r="VA3">
            <v>0</v>
          </cell>
          <cell r="VB3" t="str">
            <v>นวก.โสตทัศนศึกษา/จพ.โสตทัศนศึกษา</v>
          </cell>
          <cell r="VC3">
            <v>0</v>
          </cell>
          <cell r="VD3">
            <v>0</v>
          </cell>
          <cell r="VE3" t="str">
            <v xml:space="preserve">นวก.สาธารณสุข(เวชสถิติ)/จพ.เวชสถิติ </v>
          </cell>
          <cell r="VF3">
            <v>0</v>
          </cell>
          <cell r="VG3">
            <v>0</v>
          </cell>
          <cell r="VH3" t="str">
            <v>นักปฏิบัติการฉุกเฉินการแพทย์/จพ.สาธารณสุข (เวชกิจฉุกเฉิน)/ จพ.ฉุกเฉินการแพทย์</v>
          </cell>
          <cell r="VI3">
            <v>0</v>
          </cell>
          <cell r="VJ3">
            <v>0</v>
          </cell>
          <cell r="VK3" t="str">
            <v>นักโภชนาการ/นักกำหนดอาหาร/โภชนากร</v>
          </cell>
          <cell r="VL3">
            <v>0</v>
          </cell>
          <cell r="VM3">
            <v>0</v>
          </cell>
          <cell r="VN3" t="str">
            <v>นักสังคมสงเคราะห์</v>
          </cell>
          <cell r="VO3">
            <v>0</v>
          </cell>
          <cell r="VP3">
            <v>0</v>
          </cell>
          <cell r="VQ3" t="str">
            <v>รวมสายวิชาชีพ</v>
          </cell>
          <cell r="VR3">
            <v>0</v>
          </cell>
          <cell r="VS3">
            <v>0</v>
          </cell>
          <cell r="VT3" t="str">
            <v>กรอบงานบริหาร</v>
          </cell>
          <cell r="VU3">
            <v>0</v>
          </cell>
          <cell r="VV3">
            <v>0</v>
          </cell>
          <cell r="VW3" t="str">
            <v>กรอบงาน
ทรัพยากรบุคล</v>
          </cell>
          <cell r="VX3">
            <v>0</v>
          </cell>
          <cell r="VY3">
            <v>0</v>
          </cell>
          <cell r="VZ3" t="str">
            <v>กรอบงานการเงินและบัญชี</v>
          </cell>
          <cell r="WA3">
            <v>0</v>
          </cell>
          <cell r="WB3">
            <v>0</v>
          </cell>
          <cell r="WC3" t="str">
            <v>กรอบงานงานพัสดุ</v>
          </cell>
          <cell r="WD3">
            <v>0</v>
          </cell>
          <cell r="WE3">
            <v>0</v>
          </cell>
          <cell r="WF3" t="str">
            <v>กรอบงานซ่อมบำรุง</v>
          </cell>
          <cell r="WG3">
            <v>0</v>
          </cell>
          <cell r="WH3">
            <v>0</v>
          </cell>
          <cell r="WI3" t="str">
            <v>กรอบงานพัฒนาคุณภาพ</v>
          </cell>
          <cell r="WJ3">
            <v>0</v>
          </cell>
          <cell r="WK3">
            <v>0</v>
          </cell>
          <cell r="WL3" t="str">
            <v>กรอบงานพัฒนาบุคลากร</v>
          </cell>
          <cell r="WM3">
            <v>0</v>
          </cell>
          <cell r="WN3">
            <v>0</v>
          </cell>
          <cell r="WO3" t="str">
            <v>กรอบงานห้องสมุด</v>
          </cell>
          <cell r="WP3">
            <v>0</v>
          </cell>
          <cell r="WQ3">
            <v>0</v>
          </cell>
          <cell r="WR3" t="str">
            <v>กรอบงานแผนงาน</v>
          </cell>
          <cell r="WS3">
            <v>0</v>
          </cell>
          <cell r="WT3">
            <v>0</v>
          </cell>
          <cell r="WU3" t="str">
            <v>กรอบงานคอมพิวเตอร์</v>
          </cell>
          <cell r="WV3">
            <v>0</v>
          </cell>
          <cell r="WW3">
            <v>0</v>
          </cell>
          <cell r="WX3" t="str">
            <v>กรอบงานประกันสุขภาพ</v>
          </cell>
          <cell r="WY3">
            <v>0</v>
          </cell>
          <cell r="WZ3">
            <v>0</v>
          </cell>
          <cell r="XA3" t="str">
            <v>รวม back office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</row>
        <row r="4"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 t="str">
            <v>3.1 งานเวชปฏิบัติครอบครัวและชุมชนและศูนย์สุขภาพชุมชนเขตเมือง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 t="str">
            <v>3.2 งานป้องกันควบคุมโรคและ
ระบาดวิทยา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 t="str">
            <v>3.3 งานพัฒนาระบบบริการปฐมภูมิ
และสนับสนุนเครือข่าย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 t="str">
            <v>3.4 งานส่งเสริมสุขภาพและฟื้นฟู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 t="str">
            <v>3.5งานคุ้มครองผู้บริโภค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 t="str">
            <v>5.1 งานคลินิกอาชีวเวชกรรม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 t="str">
            <v>5.2 งานส่งเสริมสุขภาพและฟื้นฟู
สภาพวัยทำงาน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 t="str">
            <v>5.3 งานอาชีวป้องกันและควบคุมโรค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 t="str">
            <v>5.4 งานพิษวิทยาและเวชศาสตร์
สิ่งแวดล้อม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 t="str">
            <v>5.5 งานอาชีวอนามัยความปลอดภัยและ
อนามัยสิ่งแวดล้อม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 t="str">
            <v>5.6 งานตรวจสุขภาพ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 t="str">
            <v>1.งานการพยาบาลที่บ้านและชุมชน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 t="str">
            <v>2.งานพยาบาลผู้จัดการสุขภาพ
ชุมชน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 t="str">
            <v>3.งานพัฒนาคุณภาพการพยาบาล
ชุมชน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 t="str">
            <v>4.งานการพยาบาลชุมชนในการ
บำบัดรักษายาเสพติด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0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0</v>
          </cell>
          <cell r="KM4">
            <v>0</v>
          </cell>
          <cell r="KN4">
            <v>0</v>
          </cell>
          <cell r="KO4">
            <v>0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0</v>
          </cell>
          <cell r="KY4">
            <v>0</v>
          </cell>
          <cell r="KZ4">
            <v>0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0</v>
          </cell>
          <cell r="LO4">
            <v>0</v>
          </cell>
          <cell r="LP4">
            <v>0</v>
          </cell>
          <cell r="LQ4">
            <v>0</v>
          </cell>
          <cell r="LR4">
            <v>0</v>
          </cell>
          <cell r="LS4">
            <v>0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0</v>
          </cell>
          <cell r="MA4">
            <v>0</v>
          </cell>
          <cell r="MB4">
            <v>0</v>
          </cell>
          <cell r="MC4">
            <v>0</v>
          </cell>
          <cell r="MD4">
            <v>0</v>
          </cell>
          <cell r="ME4">
            <v>0</v>
          </cell>
          <cell r="MF4">
            <v>0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0</v>
          </cell>
          <cell r="MM4">
            <v>0</v>
          </cell>
          <cell r="MN4">
            <v>0</v>
          </cell>
          <cell r="MO4">
            <v>0</v>
          </cell>
          <cell r="MP4">
            <v>0</v>
          </cell>
          <cell r="MQ4">
            <v>0</v>
          </cell>
          <cell r="MR4">
            <v>0</v>
          </cell>
          <cell r="MS4">
            <v>0</v>
          </cell>
          <cell r="MT4">
            <v>0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MY4">
            <v>0</v>
          </cell>
          <cell r="MZ4">
            <v>0</v>
          </cell>
          <cell r="NA4">
            <v>0</v>
          </cell>
          <cell r="NB4">
            <v>0</v>
          </cell>
          <cell r="NC4">
            <v>0</v>
          </cell>
          <cell r="ND4">
            <v>0</v>
          </cell>
          <cell r="NE4">
            <v>0</v>
          </cell>
          <cell r="NF4">
            <v>0</v>
          </cell>
          <cell r="NG4">
            <v>0</v>
          </cell>
          <cell r="NH4">
            <v>0</v>
          </cell>
          <cell r="NI4">
            <v>0</v>
          </cell>
          <cell r="NJ4">
            <v>0</v>
          </cell>
          <cell r="NK4">
            <v>0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0</v>
          </cell>
          <cell r="NR4">
            <v>0</v>
          </cell>
          <cell r="NS4">
            <v>0</v>
          </cell>
          <cell r="NT4">
            <v>0</v>
          </cell>
          <cell r="NU4">
            <v>0</v>
          </cell>
          <cell r="NV4">
            <v>0</v>
          </cell>
          <cell r="NW4">
            <v>0</v>
          </cell>
          <cell r="NX4">
            <v>0</v>
          </cell>
          <cell r="NY4">
            <v>0</v>
          </cell>
          <cell r="NZ4">
            <v>0</v>
          </cell>
          <cell r="OA4">
            <v>0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0</v>
          </cell>
          <cell r="OS4">
            <v>0</v>
          </cell>
          <cell r="OT4">
            <v>0</v>
          </cell>
          <cell r="OU4">
            <v>0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0</v>
          </cell>
          <cell r="QB4">
            <v>0</v>
          </cell>
          <cell r="QC4">
            <v>0</v>
          </cell>
          <cell r="QD4">
            <v>0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0</v>
          </cell>
          <cell r="QJ4">
            <v>0</v>
          </cell>
          <cell r="QK4">
            <v>0</v>
          </cell>
          <cell r="QL4">
            <v>0</v>
          </cell>
          <cell r="QM4">
            <v>0</v>
          </cell>
          <cell r="QN4">
            <v>0</v>
          </cell>
          <cell r="QO4">
            <v>0</v>
          </cell>
          <cell r="QP4">
            <v>0</v>
          </cell>
          <cell r="QQ4">
            <v>0</v>
          </cell>
          <cell r="QR4">
            <v>0</v>
          </cell>
          <cell r="QS4">
            <v>0</v>
          </cell>
          <cell r="QT4">
            <v>0</v>
          </cell>
          <cell r="QU4">
            <v>0</v>
          </cell>
          <cell r="QV4">
            <v>0</v>
          </cell>
          <cell r="QW4">
            <v>0</v>
          </cell>
          <cell r="QX4">
            <v>0</v>
          </cell>
          <cell r="QY4">
            <v>0</v>
          </cell>
          <cell r="QZ4">
            <v>0</v>
          </cell>
          <cell r="RA4">
            <v>0</v>
          </cell>
          <cell r="RB4">
            <v>0</v>
          </cell>
          <cell r="RC4">
            <v>0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0</v>
          </cell>
          <cell r="RM4">
            <v>0</v>
          </cell>
          <cell r="RN4">
            <v>0</v>
          </cell>
          <cell r="RO4">
            <v>0</v>
          </cell>
          <cell r="RP4">
            <v>0</v>
          </cell>
          <cell r="RQ4">
            <v>0</v>
          </cell>
          <cell r="RR4">
            <v>0</v>
          </cell>
          <cell r="RS4">
            <v>0</v>
          </cell>
          <cell r="RT4">
            <v>0</v>
          </cell>
          <cell r="RU4">
            <v>0</v>
          </cell>
          <cell r="RV4">
            <v>0</v>
          </cell>
          <cell r="RW4">
            <v>0</v>
          </cell>
          <cell r="RX4">
            <v>0</v>
          </cell>
          <cell r="RY4">
            <v>0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0</v>
          </cell>
          <cell r="TG4">
            <v>0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0</v>
          </cell>
          <cell r="VO4">
            <v>0</v>
          </cell>
          <cell r="VP4">
            <v>0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0</v>
          </cell>
          <cell r="WO4">
            <v>0</v>
          </cell>
          <cell r="WP4">
            <v>0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</row>
        <row r="5">
          <cell r="B5">
            <v>3</v>
          </cell>
          <cell r="C5" t="str">
            <v>HCODE</v>
          </cell>
          <cell r="D5" t="str">
            <v>เขต</v>
          </cell>
          <cell r="E5" t="str">
            <v>จังหวัด</v>
          </cell>
          <cell r="F5" t="str">
            <v>รพ.</v>
          </cell>
          <cell r="G5" t="str">
            <v>Type</v>
          </cell>
          <cell r="H5">
            <v>0</v>
          </cell>
          <cell r="I5" t="str">
            <v>ปี 55</v>
          </cell>
          <cell r="J5" t="str">
            <v>active bed</v>
          </cell>
          <cell r="K5">
            <v>0</v>
          </cell>
          <cell r="L5" t="str">
            <v>OP visit 
รวมทั้งหมด  
 (ไม่รวมนอกรพ.)</v>
          </cell>
          <cell r="M5" t="str">
            <v>ประชากรของ CUP (4 สิทธิ)</v>
          </cell>
          <cell r="N5" t="str">
            <v>ประชากร4สิทธิ CUP ของหน่วยงานอื่น(อปท, มหาวิทยาลัย, เอกชน ฯลฯ)</v>
          </cell>
          <cell r="O5" t="str">
            <v>ประชากร 4 สิทธิ 
รพ.รับผิดชอบปฐมภูมิ</v>
          </cell>
          <cell r="P5" t="str">
            <v>ประชากร 4 สิทธิ
 เขต รพ.สต.รับผิดชอบปฐมภูมิ</v>
          </cell>
          <cell r="Q5" t="str">
            <v>นักจัดการงานทั่วไปขั้นต่ำ</v>
          </cell>
          <cell r="R5" t="str">
            <v>นักจัดการงานทั่วไปขั้นสูง</v>
          </cell>
          <cell r="S5" t="str">
            <v>นิติกรขั้นต่ำ</v>
          </cell>
          <cell r="T5" t="str">
            <v>นิติกรขั้นสูง</v>
          </cell>
          <cell r="U5" t="str">
            <v>จพ.ธุรการขั้นต่ำ</v>
          </cell>
          <cell r="V5" t="str">
            <v>จพ.ธุรการขั้นสูง</v>
          </cell>
          <cell r="W5" t="str">
            <v>นายช่างเทคนิค(งานซ่อมบำรุง)ขั้นต่ำ</v>
          </cell>
          <cell r="X5" t="str">
            <v>นายช่างเทคนิค(งานซ่อมบำรุง)ขั้นสูง</v>
          </cell>
          <cell r="Y5" t="str">
            <v>นายช่างศิลป์ขั้นต่ำ</v>
          </cell>
          <cell r="Z5" t="str">
            <v>นายช่างศิลป์ขั้นสูง</v>
          </cell>
          <cell r="AA5" t="str">
            <v>นักประชาสัมพันธ์ขั้นต่ำ</v>
          </cell>
          <cell r="AB5" t="str">
            <v>นักประชาสัมพันธ์ขั้นสูง</v>
          </cell>
          <cell r="AC5" t="str">
            <v>จพ.เผยแพร่ประชาสัมพันธ์ขั้นต่ำ</v>
          </cell>
          <cell r="AD5" t="str">
            <v>จพ.เผยแพร่ประชาสัมพันธ์ขั้นสูง</v>
          </cell>
          <cell r="AE5" t="str">
            <v>รวมกลุ่มงานบริหารทั่วไปขั้นต่ำ</v>
          </cell>
          <cell r="AF5" t="str">
            <v>รวมกลุ่มงานบริหารทั่วไปขั้นสูง</v>
          </cell>
          <cell r="AG5">
            <v>0</v>
          </cell>
          <cell r="AH5" t="str">
            <v>นวก.พัสดุขั้นต่ำ</v>
          </cell>
          <cell r="AI5" t="str">
            <v>นวก.พัสดุขั้นสูง</v>
          </cell>
          <cell r="AJ5" t="str">
            <v>จพ.พัสดุขั้นต่ำ</v>
          </cell>
          <cell r="AK5" t="str">
            <v>จพ.พัสดุขั้นสูง</v>
          </cell>
          <cell r="AL5" t="str">
            <v>รวมกลุ่มงานพัสดุขั้นต่ำ</v>
          </cell>
          <cell r="AM5" t="str">
            <v>รวมกลุ่มงานพัสดุขั้นสูง</v>
          </cell>
          <cell r="AN5">
            <v>0</v>
          </cell>
          <cell r="AO5" t="str">
            <v>วิศวกรโยธา/เครื่องกล/ไฟฟ้า/สิ่งแวดล้อมขั้นต่ำ</v>
          </cell>
          <cell r="AP5" t="str">
            <v>วิศวกรโยธา/เครื่องกล/ไฟฟ้า/สิ่งแวดล้อมขั้นสูง</v>
          </cell>
          <cell r="AQ5" t="str">
            <v>นายช่างเทคนิคขั้นต่ำ</v>
          </cell>
          <cell r="AR5" t="str">
            <v>นายช่างเทคนิคขั้นสูง</v>
          </cell>
          <cell r="AS5" t="str">
            <v>จพ.ธุรการ(งานบริหาร)ขั้นต่ำ</v>
          </cell>
          <cell r="AT5" t="str">
            <v>จพ.ธุรการ(งานบริหาร)ขั้นสูง</v>
          </cell>
          <cell r="AU5" t="str">
            <v>รวมกลุ่มงานโครงสร้างพื้นฐาน
และวิศวกรรมทางการแพทย์ขั้นต่ำ</v>
          </cell>
          <cell r="AV5" t="str">
            <v>รวมกลุ่มงานโครงสร้างพื้นฐาน
และวิศวกรรมทางการแพทย์ขั้นสูง</v>
          </cell>
          <cell r="AW5">
            <v>0</v>
          </cell>
          <cell r="AX5" t="str">
            <v>นักทรัพยากรบุคคลชั้นต่ำ</v>
          </cell>
          <cell r="AY5" t="str">
            <v>นักทรัพยากรบุคคลขั้นสูง</v>
          </cell>
          <cell r="AZ5" t="str">
            <v>จพ.ธุรการชั้นต่ำ</v>
          </cell>
          <cell r="BA5" t="str">
            <v>จพ.ธุรการขั้นสูง</v>
          </cell>
          <cell r="BB5" t="str">
            <v>รวมกลุ่มงานทรัพยากรบุคคลชั้นต่ำ</v>
          </cell>
          <cell r="BC5" t="str">
            <v>รวมกลุ่มงานทรัพยากรบุคคลขั้นสูง</v>
          </cell>
          <cell r="BD5">
            <v>0</v>
          </cell>
          <cell r="BE5" t="str">
            <v>นวก.การเงินและบัญชีชั้นต่ำ</v>
          </cell>
          <cell r="BF5" t="str">
            <v>นวก.การเงินและบัญชีขั้นสูง</v>
          </cell>
          <cell r="BG5" t="str">
            <v>จพ.การเงินและบัญชีชั้นต่ำ</v>
          </cell>
          <cell r="BH5" t="str">
            <v>จพ.การเงินและบัญชีขั้นสูง</v>
          </cell>
          <cell r="BI5" t="str">
            <v>รวมกลุ่มงานการเงินชั้นต่ำ</v>
          </cell>
          <cell r="BJ5" t="str">
            <v>รวมกลุ่มงานการเงินขั้นสูง</v>
          </cell>
          <cell r="BK5">
            <v>0</v>
          </cell>
          <cell r="BL5" t="str">
            <v>นวก.การเงินและบัญชีชั้นต่ำ</v>
          </cell>
          <cell r="BM5" t="str">
            <v>นวก.การเงินและบัญชีขั้นสูง</v>
          </cell>
          <cell r="BN5" t="str">
            <v>จพ.การเงินและบัญชีชั้นต่ำ</v>
          </cell>
          <cell r="BO5" t="str">
            <v>จพ.การเงินและบัญชีขั้นสูง</v>
          </cell>
          <cell r="BP5" t="str">
            <v>รวมกลุ่มงานบัญชีชั้นต่ำ</v>
          </cell>
          <cell r="BQ5" t="str">
            <v>รวมกลุ่มงานบัญชีขั้นสูง</v>
          </cell>
          <cell r="BR5">
            <v>0</v>
          </cell>
          <cell r="BS5" t="str">
            <v>รวมภารกิจด้านอำนวยการขั้นต่ำ</v>
          </cell>
          <cell r="BT5" t="str">
            <v>รวมภารกิจด้านอำนวยการขั้นสูง</v>
          </cell>
          <cell r="BU5">
            <v>0</v>
          </cell>
          <cell r="BV5" t="str">
            <v>นายแพทย์ขั้นต่ำ</v>
          </cell>
          <cell r="BW5" t="str">
            <v>นายแพทย์ขั้นสูง</v>
          </cell>
          <cell r="BX5" t="str">
            <v>รวมกลุ่มงานผู้ป่วยนอกขั้นต่ำ</v>
          </cell>
          <cell r="BY5" t="str">
            <v>รวมกลุ่มงานผู้ป่วยนอกขั้นสูง</v>
          </cell>
          <cell r="BZ5" t="str">
            <v/>
          </cell>
          <cell r="CA5" t="str">
            <v>นายแพทย์ขั้นต่ำ</v>
          </cell>
          <cell r="CB5" t="str">
            <v>นายแพทย์ขั้นสูง</v>
          </cell>
          <cell r="CC5" t="str">
            <v>เภสัชกรขั้นต่ำ</v>
          </cell>
          <cell r="CD5" t="str">
            <v>เภสัชกรขั้นสูง</v>
          </cell>
          <cell r="CE5" t="str">
            <v>พยาบาลวิชาชีพขั้นต่ำ</v>
          </cell>
          <cell r="CF5" t="str">
            <v>พยาบาลวิชาชีพขั้นสูง</v>
          </cell>
          <cell r="CG5" t="str">
            <v>แพทย์แผนไทย/จพ.สาธารณสุข(วุฒิ ป.การแพทย์แผนไทย) (อายุรเวทขั้นต่ำ</v>
          </cell>
          <cell r="CH5" t="str">
            <v>แพทย์แผนไทย/จพ.สาธารณสุข(วุฒิ ป.การแพทย์แผนไทย) (อายุรเวทขั้นต่ำ</v>
          </cell>
          <cell r="CI5" t="str">
            <v>รวมกลุ่มงานการแพทย์แผนไทย
และการแพทย์ทางเลือกขั้นต่ำ</v>
          </cell>
          <cell r="CJ5" t="str">
            <v>รวมกลุ่มงานการแพทย์แผนไทย
และการแพทย์ทางเลือกขั้นสูง</v>
          </cell>
          <cell r="CK5">
            <v>0</v>
          </cell>
          <cell r="CL5" t="str">
            <v>นายแพทย์ขั้นต่ำ</v>
          </cell>
          <cell r="CM5" t="str">
            <v>นายแพทย์ขั้นสูง</v>
          </cell>
          <cell r="CN5" t="str">
            <v>พยาบาลวิชาชีพขั้นต่ำ</v>
          </cell>
          <cell r="CO5" t="str">
            <v>พยาบาลวิชาชีพขั้นสูง</v>
          </cell>
          <cell r="CP5" t="str">
            <v>นวก.สาธารณสุข/จพ.สาธารณสุขขั้นต่ำ</v>
          </cell>
          <cell r="CQ5" t="str">
            <v>นวก.สาธารณสุข/จพ.สาธารณสุขขั้นสูง</v>
          </cell>
          <cell r="CR5" t="str">
            <v>จพ.เวชสถิตขั้นต่ำ</v>
          </cell>
          <cell r="CS5" t="str">
            <v>จพ.เวชสถิตขั้นสูง</v>
          </cell>
          <cell r="CT5" t="str">
            <v>นวก.สาธารณสุข (ทันตสาธารณสุข)/จพ.ทันตสาธารณสุขขั้นต่ำ</v>
          </cell>
          <cell r="CU5" t="str">
            <v>นวก.สาธารณสุข (ทันตสาธารณสุข)/จพ.ทันตสาธารณสุขขั้นสูง</v>
          </cell>
          <cell r="CV5" t="str">
            <v>แพทย์แผนไทย/จพ.สาธารณสุข(วุฒิ ป.การแพทย์แผนไทย) (อายุรเวทขั้นต่ำ</v>
          </cell>
          <cell r="CW5" t="str">
            <v>แพทย์แผนไทย/จพ.สาธารณสุข(วุฒิ ป.การแพทย์แผนไทย) (อายุรเวทขั้นต่ำ</v>
          </cell>
          <cell r="CX5" t="str">
            <v>นักกายภาพบำบัดขั้นต่ำ</v>
          </cell>
          <cell r="CY5" t="str">
            <v>นักกายภาพบำบัดขั้นสูง</v>
          </cell>
          <cell r="CZ5" t="str">
            <v>รวมงานเวชปฏิบัติครอบครัวและชุมชนและศูนย์สุขภาพชุมชนเขตเมืองขั้นต่ำ</v>
          </cell>
          <cell r="DA5" t="str">
            <v>รวมงานเวชปฏิบัติครอบครัวและชุมชนและศูนย์สุขภาพชุมชนเขตเมืองขั้นสูง</v>
          </cell>
          <cell r="DB5">
            <v>0</v>
          </cell>
          <cell r="DC5" t="str">
            <v>พยาบาลวิชาชีพขั้นสูง</v>
          </cell>
          <cell r="DD5" t="str">
            <v>พยาบาลวิชาชีพขั้นต่ำ</v>
          </cell>
          <cell r="DE5" t="str">
            <v>นวก.สาธารณสุขขั้นสูง</v>
          </cell>
          <cell r="DF5" t="str">
            <v>นวก.สาธารณสุขขั้นต่ำ</v>
          </cell>
          <cell r="DG5" t="str">
            <v>รวมงานป้องกันควบคุมโรคและ
ระบาดวิทยาขั้นสูง</v>
          </cell>
          <cell r="DH5" t="str">
            <v>รวมงานป้องกันควบคุมโรคและ
ระบาดวิทยาขั้นต่ำ</v>
          </cell>
          <cell r="DI5">
            <v>0</v>
          </cell>
          <cell r="DJ5" t="str">
            <v>พยาบาลวิชาชีพขั้นต่ำ</v>
          </cell>
          <cell r="DK5" t="str">
            <v>พยาบาลวิชาชีพขั้นสูง</v>
          </cell>
          <cell r="DL5" t="str">
            <v>นวก.สาธารณสุขขั้นต่ำ</v>
          </cell>
          <cell r="DM5" t="str">
            <v>นวก.สาธารณสุขขั้นสูง</v>
          </cell>
          <cell r="DN5" t="str">
            <v>รวมงานพัฒนาระบบบริการปฐมภูมิ
และสนับสนุนเครือข่ายขั้นต่ำ</v>
          </cell>
          <cell r="DO5" t="str">
            <v>รวมงานพัฒนาระบบบริการปฐมภูมิ
และสนับสนุนเครือข่ายขั้นสูง</v>
          </cell>
          <cell r="DP5">
            <v>0</v>
          </cell>
          <cell r="DQ5" t="str">
            <v>พยาบาลวิชาชีพขั้นต่ำ</v>
          </cell>
          <cell r="DR5" t="str">
            <v>พยาบาลวิชาชีพขั้นสูง</v>
          </cell>
          <cell r="DS5" t="str">
            <v>นวก.สาธารณสุข/จพ.สาธารณสุขขั้นต่ำ</v>
          </cell>
          <cell r="DT5" t="str">
            <v>นวก.สาธารณสุข/จพ.สาธารณสุขขั้นสูง</v>
          </cell>
          <cell r="DU5" t="str">
            <v>รวมงานส่งเสริมสุขภาพและฟื้นฟูขั้นสูง</v>
          </cell>
          <cell r="DV5" t="str">
            <v>รวมงานส่งเสริมสุขภาพและฟื้นฟูขั้นต่ำ</v>
          </cell>
          <cell r="DW5">
            <v>0</v>
          </cell>
          <cell r="DX5" t="str">
            <v>เภสัชกรขั้นต่ำ</v>
          </cell>
          <cell r="DY5" t="str">
            <v>เภสัชกรขั้นสูง</v>
          </cell>
          <cell r="DZ5" t="str">
            <v>นวก.สาธารณสุขขั้นต่ำ</v>
          </cell>
          <cell r="EA5" t="str">
            <v>นวก.สาธารณสุขขั้นสูง</v>
          </cell>
          <cell r="EB5" t="str">
            <v>รวมงานคุ้มครองผู้บริโภคขั้นต่ำ</v>
          </cell>
          <cell r="EC5" t="str">
            <v>รวมงานคุ้มครองผู้บริโภคขั้นสูง</v>
          </cell>
          <cell r="ED5">
            <v>0</v>
          </cell>
          <cell r="EE5" t="str">
            <v>รวมงานเวชกรรมสังคมขั้นต่ำ</v>
          </cell>
          <cell r="EF5" t="str">
            <v>รวมงานเวชกรรมสังคมขั้นสูง</v>
          </cell>
          <cell r="EG5">
            <v>0</v>
          </cell>
          <cell r="EH5" t="str">
            <v>นวก.สาธารณสุขขั้นต่ำ</v>
          </cell>
          <cell r="EI5" t="str">
            <v>นวก.สาธารณสุขขั้นสูง</v>
          </cell>
          <cell r="EJ5" t="str">
            <v>รวมกลุ่มงานสุขศึกษาขั้นต่ำ</v>
          </cell>
          <cell r="EK5" t="str">
            <v>รวมกลุ่มงานสุขศึกษาขั้นสูง</v>
          </cell>
          <cell r="EL5">
            <v>0</v>
          </cell>
          <cell r="EM5" t="str">
            <v>นายแพทย์ขั้นต่ำ</v>
          </cell>
          <cell r="EN5" t="str">
            <v>นายแพทย์ขั้นสูง</v>
          </cell>
          <cell r="EO5" t="str">
            <v>พยาบาลวิชาชีพขั้นต่ำ</v>
          </cell>
          <cell r="EP5" t="str">
            <v>พยาบาลวิชาชีพขั้นสูง</v>
          </cell>
          <cell r="EQ5" t="str">
            <v>รวมงานคลินิกอาชีวเวชกรรมขั้นสูง</v>
          </cell>
          <cell r="ER5" t="str">
            <v>รวมงานคลินิกอาชีวเวชกรรมขั้นต่ำ</v>
          </cell>
          <cell r="ES5">
            <v>0</v>
          </cell>
          <cell r="ET5" t="str">
            <v>พยาบาลวิชาชีพขั้นต่ำ</v>
          </cell>
          <cell r="EU5" t="str">
            <v>พยาบาลวิชาชีพขั้นสูง</v>
          </cell>
          <cell r="EV5" t="str">
            <v>นวก.สาธารณสุขขั้นต่ำ</v>
          </cell>
          <cell r="EW5" t="str">
            <v>นวก.สาธารณสุขขั้นสูง</v>
          </cell>
          <cell r="EX5" t="str">
            <v>รวมงานส่งเสริมสุขภาพและฟื้นฟู
สภาพวัยทำงานขั้นต่ำ</v>
          </cell>
          <cell r="EY5" t="str">
            <v>รวมงานส่งเสริมสุขภาพและฟื้นฟู
สภาพวัยทำงานขั้นสูง</v>
          </cell>
          <cell r="EZ5">
            <v>0</v>
          </cell>
          <cell r="FA5" t="str">
            <v>นายแพทย์ขั้นต่ำ</v>
          </cell>
          <cell r="FB5" t="str">
            <v>นายแพทย์ขั้นสูง</v>
          </cell>
          <cell r="FC5" t="str">
            <v>พยาบาลวิชาชีพขั้นต่ำ</v>
          </cell>
          <cell r="FD5" t="str">
            <v>พยาบาลวิชาชีพขั้นสูง</v>
          </cell>
          <cell r="FE5" t="str">
            <v>นวก.สาธารณสุขขั้นต่ำ</v>
          </cell>
          <cell r="FF5" t="str">
            <v>นวก.สาธารณสุขขั้นสูง</v>
          </cell>
          <cell r="FG5" t="str">
            <v>รวม งานอาชีวป้องกันและควบคุมโรคขั้นต่ำ</v>
          </cell>
          <cell r="FH5" t="str">
            <v>รวม งานอาชีวป้องกันและควบคุมโรคขั้นสูง</v>
          </cell>
          <cell r="FI5">
            <v>0</v>
          </cell>
          <cell r="FJ5" t="str">
            <v>พยาบาลวิชาชีพขั้นต่ำ</v>
          </cell>
          <cell r="FK5" t="str">
            <v>พยาบาลวิชาชีพขั้นสูง</v>
          </cell>
          <cell r="FL5" t="str">
            <v>นวก.สาธารณสุขขั้นต่ำ</v>
          </cell>
          <cell r="FM5" t="str">
            <v>นวก.สาธารณสุขขั้นสูง</v>
          </cell>
          <cell r="FN5" t="str">
            <v>รวมงานพิษวิทยาและเวชศาสตร์
สิ่งแวดล้อมขั้นต่ำ</v>
          </cell>
          <cell r="FO5" t="str">
            <v>รวมงานพิษวิทยาและเวชศาสตร์
สิ่งแวดล้อมขั้นสูง</v>
          </cell>
          <cell r="FP5">
            <v>0</v>
          </cell>
          <cell r="FQ5" t="str">
            <v>พยาบาลวิชาชีพขั้นต่ำ</v>
          </cell>
          <cell r="FR5" t="str">
            <v>พยาบาลวิชาชีพขั้นสูง</v>
          </cell>
          <cell r="FS5" t="str">
            <v>นวก.สาธารณสุขขั้นต่ำ</v>
          </cell>
          <cell r="FT5" t="str">
            <v>นวก.สาธารณสุขขั้นสูง</v>
          </cell>
          <cell r="FU5" t="str">
            <v>รวม งานอาชีวอนามัยความปลอดภัยและ
อนามัยสิ่งแวดล้อมขั้นต่ำ</v>
          </cell>
          <cell r="FV5" t="str">
            <v>รวม งานอาชีวอนามัยความปลอดภัยและ
อนามัยสิ่งแวดล้อมขั้นสูง</v>
          </cell>
          <cell r="FW5">
            <v>0</v>
          </cell>
          <cell r="FX5" t="str">
            <v>นายแพทย์ขั้นต่ำ</v>
          </cell>
          <cell r="FY5" t="str">
            <v>นายแพทย์ขั้นสูง</v>
          </cell>
          <cell r="FZ5" t="str">
            <v>พยาบาลวิชาชีพขั้นต่ำ</v>
          </cell>
          <cell r="GA5" t="str">
            <v>พยาบาลวิชาชีพขั้นสูง</v>
          </cell>
          <cell r="GB5" t="str">
            <v>นวก.สาธารณสุขขั้นต่ำ</v>
          </cell>
          <cell r="GC5" t="str">
            <v>นวก.สาธารณสุขขั้นสูง</v>
          </cell>
          <cell r="GD5" t="str">
            <v>รวม.งานตรวจสุขภาพขั้นต่ำ</v>
          </cell>
          <cell r="GE5" t="str">
            <v>รวม.งานตรวจสุขภาพขั้นสูง</v>
          </cell>
          <cell r="GF5">
            <v>0</v>
          </cell>
          <cell r="GG5" t="str">
            <v>รวมกลุ่มงานอาชีวเวชกรรมขั้นต่ำ</v>
          </cell>
          <cell r="GH5" t="str">
            <v>รวมกลุ่มงานอาชีวเวชกรรมขั้นสูง</v>
          </cell>
          <cell r="GI5">
            <v>0</v>
          </cell>
          <cell r="GJ5" t="str">
            <v>พยาบาลวิชาชีพ/พยาบาลเทคนิคขั้นต่ำ</v>
          </cell>
          <cell r="GK5" t="str">
            <v>พยาบาลวิชาชีพ/พยาบาลเทคนิคขั้นสูง</v>
          </cell>
          <cell r="GL5" t="str">
            <v>รวมงานการพยาบาลที่บ้านและชุมชนขั้นต่ำ</v>
          </cell>
          <cell r="GM5" t="str">
            <v>รวมงานการพยาบาลที่บ้านและชุมชนขั้นสูง</v>
          </cell>
          <cell r="GN5">
            <v>0</v>
          </cell>
          <cell r="GO5" t="str">
            <v>พยาบาลวิชาชีพ/พยาบาลเทคนิคขั้นต่ำ</v>
          </cell>
          <cell r="GP5" t="str">
            <v>พยาบาลวิชาชีพ/พยาบาลเทคนิคขั้นสูง</v>
          </cell>
          <cell r="GQ5" t="str">
            <v>รวมงานพยาบาลผู้จัดการสุขภาพ
ชุมชนขั้นต่ำ</v>
          </cell>
          <cell r="GR5" t="str">
            <v>รวมงานพยาบาลผู้จัดการสุขภาพ
ชุมชนขั้นสูง</v>
          </cell>
          <cell r="GS5">
            <v>0</v>
          </cell>
          <cell r="GT5" t="str">
            <v>พยาบาลวิชาชีพ/พยาบาลเทคนิคขั้นต่ำ</v>
          </cell>
          <cell r="GU5" t="str">
            <v>พยาบาลวิชาชีพ/พยาบาลเทคนิคขั้นสูง</v>
          </cell>
          <cell r="GV5" t="str">
            <v>รวมงานพัฒนาคุณภาพการพยาบาล
ชุมชนขั้นต่ำ</v>
          </cell>
          <cell r="GW5" t="str">
            <v>รวมงานพัฒนาคุณภาพการพยาบาล
ชุมชนขั้นสูง</v>
          </cell>
          <cell r="GX5">
            <v>0</v>
          </cell>
          <cell r="GY5" t="str">
            <v>พยาบาลวิชาชีพ/พยาบาลเทคนิคขั้นต่ำ</v>
          </cell>
          <cell r="GZ5" t="str">
            <v>พยาบาลวิชาชีพ/พยาบาลเทคนิคขั้นสูง</v>
          </cell>
          <cell r="HA5" t="str">
            <v>รวมงานการพยาบาลชุมชนในการ
บำบัดรักษายาเสพติดขั้นต่ำ</v>
          </cell>
          <cell r="HB5" t="str">
            <v>รวมงานการพยาบาลชุมชนในการ
บำบัดรักษายาเสพติดขั้นสูง</v>
          </cell>
          <cell r="HC5">
            <v>0</v>
          </cell>
          <cell r="HD5" t="str">
            <v>กลุ่มงานการพยาบาลชุมชนขั้นต่ำ</v>
          </cell>
          <cell r="HE5" t="str">
            <v>กลุ่มงานการพยาบาลชุมชนขั้นสูง</v>
          </cell>
          <cell r="HF5" t="str">
            <v>ภารกิจด้านบริการปฐมภูมิขั้นต่ำ</v>
          </cell>
          <cell r="HG5" t="str">
            <v>ภารกิจด้านบริการปฐมภูมิขั้นสูง</v>
          </cell>
          <cell r="HH5">
            <v>0</v>
          </cell>
          <cell r="HI5" t="str">
            <v>นวก.คอมพิวเตอร์ขั้นต่ำ</v>
          </cell>
          <cell r="HJ5" t="str">
            <v>นวก.คอมพิวเตอร์ขั้นสูง</v>
          </cell>
          <cell r="HK5" t="str">
            <v>นักวิชาการสถิติ(กรอบงานแผนงาน)ขั้นต่ำ</v>
          </cell>
          <cell r="HL5" t="str">
            <v>นักวิชาการสถิติ(กรอบงานแผนงาน)ขั้นสูง</v>
          </cell>
          <cell r="HM5" t="str">
            <v>นวก.สาธารณสุข(เวชสถิติ)/จพ.เวชสถิติ ขั้นต่ำ</v>
          </cell>
          <cell r="HN5" t="str">
            <v>นวก.สาธารณสุข(เวชสถิติ)/จพ.เวชสถิติ ขั้นสูง</v>
          </cell>
          <cell r="HO5" t="str">
            <v>จพ.ธุรการ(กรอบงานบริหาร)ขั้นต่ำ</v>
          </cell>
          <cell r="HP5" t="str">
            <v>จพ.ธุรการ(กรอบงานบริหาร)ขั้นสูง</v>
          </cell>
          <cell r="HQ5" t="str">
            <v>รวมกลุ่มงานสารสนเทศทางการแพทย์ขั้นต่ำ</v>
          </cell>
          <cell r="HR5" t="str">
            <v>รวมกลุ่มงานสารสนเทศทางการแพทย์ขั้นสูง</v>
          </cell>
          <cell r="HS5">
            <v>0</v>
          </cell>
          <cell r="HT5" t="str">
            <v>นวก.สาธารณสุขขั้นต่ำ</v>
          </cell>
          <cell r="HU5" t="str">
            <v>นวก.สาธารณสุขขั้นสูง</v>
          </cell>
          <cell r="HV5" t="str">
            <v>นวก.เงินและบัญชี ขั้นต่ำ</v>
          </cell>
          <cell r="HW5" t="str">
            <v>นวก.เงินและบัญชี ขั้นสูง</v>
          </cell>
          <cell r="HX5" t="str">
            <v>จพ.การเงินและบัญชีขั้นต่ำ</v>
          </cell>
          <cell r="HY5" t="str">
            <v>จพ.การเงินและบัญชีขั้นสูง</v>
          </cell>
          <cell r="HZ5" t="str">
            <v>จพ.ธุรการขั้นต่ำ</v>
          </cell>
          <cell r="IA5" t="str">
            <v>จพ.ธุรการขั้นสูง</v>
          </cell>
          <cell r="IB5" t="str">
            <v>รวมงานประกันสุขภาพขั้นต่ำ</v>
          </cell>
          <cell r="IC5" t="str">
            <v>รวมงานประกันสุขภาพขั้นสูง</v>
          </cell>
          <cell r="ID5">
            <v>0</v>
          </cell>
          <cell r="IE5" t="str">
            <v>นักวิเคราะห์นโยบายและแผนขั้นต่ำ</v>
          </cell>
          <cell r="IF5" t="str">
            <v>นักวิเคราะห์นโยบายและแผนขั้นสูง</v>
          </cell>
          <cell r="IG5" t="str">
            <v>นักวิชาการสถิติขั้นต่ำ</v>
          </cell>
          <cell r="IH5" t="str">
            <v>นักวิชาการสถิติขั้นสูง</v>
          </cell>
          <cell r="II5" t="str">
            <v>จพ.เวชสถิติขั้นต่ำ</v>
          </cell>
          <cell r="IJ5" t="str">
            <v>จพ.เวชสถิติขั้นสูง</v>
          </cell>
          <cell r="IK5" t="str">
            <v>รวมกลุ่มงานยุทธศาสตร์และ
แผนงานโครงการขั้นต่ำ</v>
          </cell>
          <cell r="IL5" t="str">
            <v>รวมกลุ่มงานยุทธศาสตร์และ
แผนงานโครงการขั้นสูง</v>
          </cell>
          <cell r="IM5">
            <v>0</v>
          </cell>
          <cell r="IN5" t="str">
            <v>นวก.สาธารณสุขขั้นต่ำ</v>
          </cell>
          <cell r="IO5" t="str">
            <v>นวก.สาธารณสุขขั้นสูง</v>
          </cell>
          <cell r="IP5" t="str">
            <v>ช่างภาพการแพทย์ขั้นต่ำ</v>
          </cell>
          <cell r="IQ5" t="str">
            <v>ช่างภาพการแพทย์ขั้นสูง</v>
          </cell>
          <cell r="IR5" t="str">
            <v>นวก.โสตทัศนศึกษา/จพ.โสตทัศนศึกษาขั้นต่ำ</v>
          </cell>
          <cell r="IS5" t="str">
            <v>นวก.โสตทัศนศึกษา/จพ.โสตทัศนศึกษาขั้นสูง</v>
          </cell>
          <cell r="IT5" t="str">
            <v>จพ.ธุรการขั้นต่ำ</v>
          </cell>
          <cell r="IU5" t="str">
            <v>จพ.ธุรการขั้นสูง</v>
          </cell>
          <cell r="IV5" t="str">
            <v>นายช่างศิลป์(กรอบงานบริหาร)ขั้นต่ำ</v>
          </cell>
          <cell r="IW5" t="str">
            <v>นายช่างศิลป์(กรอบงานบริหาร)ขั้นสูง</v>
          </cell>
          <cell r="IX5" t="str">
            <v>บรรณารักษ์(กรอบงานห้องสมุด)ขั้นต่ำ</v>
          </cell>
          <cell r="IY5" t="str">
            <v>บรรณารักษ์(กรอบงานห้องสมุด)ขั้นสูง</v>
          </cell>
          <cell r="IZ5" t="str">
            <v>จพ.ห้องสมุด(กรอบงานห้องสมุด)ขั้นต่ำ</v>
          </cell>
          <cell r="JA5" t="str">
            <v>จพ.ห้องสมุด(กรอบงานห้องสมุด)ขั้นสูง</v>
          </cell>
          <cell r="JB5" t="str">
            <v>รวมกลุ่มงานพัฒนาทรัพยากรบุคคลขั้นต่ำ</v>
          </cell>
          <cell r="JC5" t="str">
            <v>รวมกลุ่มงานพัฒนาทรัพยากรบุคคลขั้นสูง</v>
          </cell>
          <cell r="JD5">
            <v>0</v>
          </cell>
          <cell r="JE5" t="str">
            <v>พยาบาลวิชาชีพขั้นต่ำ</v>
          </cell>
          <cell r="JF5" t="str">
            <v>พยาบาลวิชาชีพขั้นสูง</v>
          </cell>
          <cell r="JG5" t="str">
            <v>นวก.สาธารณสุขขั้นต่ำ</v>
          </cell>
          <cell r="JH5" t="str">
            <v>นวก.สาธารณสุขขั้นสูง</v>
          </cell>
          <cell r="JI5" t="str">
            <v>จพ.ธุรการขั้นต่ำ</v>
          </cell>
          <cell r="JJ5" t="str">
            <v>จพ.ธุรการขั้นสูง</v>
          </cell>
          <cell r="JK5" t="str">
            <v>งานระบาดวิทยาคลินิกขั้นต่ำ</v>
          </cell>
          <cell r="JL5" t="str">
            <v>งานระบาดวิทยาคลินิกขั้นสูง</v>
          </cell>
          <cell r="JM5" t="str">
            <v>นวก.สาธารณสุขขั้นต่ำ</v>
          </cell>
          <cell r="JN5" t="str">
            <v>นวก.สาธารณสุขขั้นสูง</v>
          </cell>
          <cell r="JO5" t="str">
            <v>รวมกลุ่มงานพัฒนาคุณภาพ
บริการและมาตรฐานขั้นต่ำ</v>
          </cell>
          <cell r="JP5" t="str">
            <v>รวมกลุ่มงานพัฒนาคุณภาพ
บริการและมาตรฐานขั้นสูง</v>
          </cell>
          <cell r="JQ5">
            <v>0</v>
          </cell>
          <cell r="JR5" t="str">
            <v>ภารกิจด้านพัฒนาระบบบริการและสนับสนุนบริการสุขภาพขั้นต่ำ</v>
          </cell>
          <cell r="JS5" t="str">
            <v>ภารกิจด้านพัฒนาระบบบริการและสนับสนุนบริการสุขภาพขั้นสูง</v>
          </cell>
          <cell r="JT5">
            <v>0</v>
          </cell>
          <cell r="JU5" t="str">
            <v>นายแพทย์ขั้นต่ำ</v>
          </cell>
          <cell r="JV5" t="str">
            <v>นายแพทย์ขั้นสูง</v>
          </cell>
          <cell r="JW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JX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JY5" t="str">
            <v>รวม.กลุ่มงานเวชศาสตร์ฉุกเฉินขั้นต่ำ</v>
          </cell>
          <cell r="JZ5" t="str">
            <v>รวม.กลุ่มงานเวชศาสตร์ฉุกเฉินขั้นสูง</v>
          </cell>
          <cell r="KA5" t="str">
            <v/>
          </cell>
          <cell r="KB5" t="str">
            <v>นายแพทย์ขั้นต่ำ</v>
          </cell>
          <cell r="KC5" t="str">
            <v>นายแพทย์ขั้นสูง</v>
          </cell>
          <cell r="KD5" t="str">
            <v>นักเทคโนโลยีหัวใจและทรวงอกขั้นต่ำ</v>
          </cell>
          <cell r="KE5" t="str">
            <v>นักเทคโนโลยีหัวใจและทรวงอกขั้นสูง</v>
          </cell>
          <cell r="KF5" t="str">
            <v>รวมกลุ่มงานอายุกรรมขั้นต่ำ</v>
          </cell>
          <cell r="KG5" t="str">
            <v>รวมกลุ่มงานอายุกรรมขั้นสูง</v>
          </cell>
          <cell r="KH5" t="str">
            <v/>
          </cell>
          <cell r="KI5" t="str">
            <v>นายแพทย์ขั้นต่ำ</v>
          </cell>
          <cell r="KJ5" t="str">
            <v>นายแพทย์ขั้นสูง</v>
          </cell>
          <cell r="KK5" t="str">
            <v>นักเทคโนโลยีหัวใจและทรวงอกขั้นต่ำ</v>
          </cell>
          <cell r="KL5" t="str">
            <v>นักเทคโนโลยีหัวใจและทรวงอกขั้นสูง</v>
          </cell>
          <cell r="KM5" t="str">
            <v>รวมกลุ่มงานศัลยกรรมขั้นต่ำ</v>
          </cell>
          <cell r="KN5" t="str">
            <v>รวมกลุ่มงานศัลยกรรมขั้นสูง</v>
          </cell>
          <cell r="KO5" t="str">
            <v/>
          </cell>
          <cell r="KP5" t="str">
            <v>นายแพทย์ขั้นต่ำ</v>
          </cell>
          <cell r="KQ5" t="str">
            <v>นายแพทย์ขั้นสูง</v>
          </cell>
          <cell r="KR5" t="str">
            <v>รวมกลุ่มงานศัลยกรรมออร์โธปิดิกส์ขั้นต่ำ</v>
          </cell>
          <cell r="KS5" t="str">
            <v>รวมกลุ่มงานศัลยกรรมออร์โธปิดิกส์ขั้นสูง</v>
          </cell>
          <cell r="KT5" t="str">
            <v/>
          </cell>
          <cell r="KU5" t="str">
            <v>นายแพทย์ขั้นต่ำ</v>
          </cell>
          <cell r="KV5" t="str">
            <v>นายแพทย์ขั้นสูง</v>
          </cell>
          <cell r="KW5" t="str">
            <v>รวม.กลุ่มงานกุมารเวชกรรมขั้นต่ำ</v>
          </cell>
          <cell r="KX5" t="str">
            <v>รวม.กลุ่มงานกุมารเวชกรรมขั้นสูง</v>
          </cell>
          <cell r="KY5" t="str">
            <v/>
          </cell>
          <cell r="KZ5" t="str">
            <v>นายแพทย์ขั้นต่ำ</v>
          </cell>
          <cell r="LA5" t="str">
            <v>นายแพทย์ขั้นสูง</v>
          </cell>
          <cell r="LB5" t="str">
            <v>นักนิติวิทยาศาสตร์ขั้นต่ำ</v>
          </cell>
          <cell r="LC5" t="str">
            <v>นักนิติวิทยาศาสตร์ขั้นสูง</v>
          </cell>
          <cell r="LD5" t="str">
            <v>รวมกลุ่มงานนิติเวชขั้นต่ำ</v>
          </cell>
          <cell r="LE5" t="str">
            <v>รวมกลุ่มงานนิติเวชขั้นสูง</v>
          </cell>
          <cell r="LF5" t="str">
            <v/>
          </cell>
          <cell r="LG5" t="str">
            <v>นายแพทย์ขั้นต่ำ</v>
          </cell>
          <cell r="LH5" t="str">
            <v>นายแพทย์ขั้นสูง</v>
          </cell>
          <cell r="LI5" t="str">
            <v>รวมกลุ่มงานจักษุวิทยาขั้นต่ำ</v>
          </cell>
          <cell r="LJ5" t="str">
            <v>รวมกลุ่มงานจักษุวิทยาขั้นสูง</v>
          </cell>
          <cell r="LK5" t="str">
            <v/>
          </cell>
          <cell r="LL5" t="str">
            <v>นายแพทย์ขั้นต่ำ</v>
          </cell>
          <cell r="LM5" t="str">
            <v>นายแพทย์ขั้นสูง</v>
          </cell>
          <cell r="LN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LO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LP5" t="str">
            <v>รวมกลุ่มงานโสต ศอ นาสิกขั้นต่ำ</v>
          </cell>
          <cell r="LQ5" t="str">
            <v>รวมกลุ่มงานโสต ศอ นาสิกขั้นสูง</v>
          </cell>
          <cell r="LR5" t="str">
            <v/>
          </cell>
          <cell r="LS5" t="str">
            <v>นักโภชนาการ/นักกำหนดอาหาร/โภชนากรขั้นต่ำ</v>
          </cell>
          <cell r="LT5" t="str">
            <v>นักโภชนาการ/นักกำหนดอาหาร/โภชนากรขั้นสูง</v>
          </cell>
          <cell r="LU5" t="str">
            <v>รวมกลุ่มงานโภชนศาสตร์ขั้นต่ำ</v>
          </cell>
          <cell r="LV5" t="str">
            <v>รวมกลุ่มงานโภชนศาสตร์ขั้นสูง</v>
          </cell>
          <cell r="LW5" t="str">
            <v/>
          </cell>
          <cell r="LX5" t="str">
            <v>นายแพทย์ขั้นต่ำ</v>
          </cell>
          <cell r="LY5" t="str">
            <v>นายแพทย์ขั้นสูง</v>
          </cell>
          <cell r="LZ5" t="str">
            <v>นักวิทยาศาสตร์การแพทย์/จพ.วิทยาศาสตร์การแพทย์ขั้นต่ำ</v>
          </cell>
          <cell r="MA5" t="str">
            <v>นักวิทยาศาสตร์การแพทย์/จพ.วิทยาศาสตร์การแพทย์ขั้นสูง</v>
          </cell>
          <cell r="MB5" t="str">
            <v>รวมกลุ่มงานพยาธิวิทยากายวิภาคขั้นต่ำ</v>
          </cell>
          <cell r="MC5" t="str">
            <v>รวมกลุ่มงานพยาธิวิทยากายวิภาคขั้นสูง</v>
          </cell>
          <cell r="MD5" t="str">
            <v/>
          </cell>
          <cell r="ME5" t="str">
            <v>นายแพทย์ขั้นต่ำ</v>
          </cell>
          <cell r="MF5" t="str">
            <v>นายแพทย์ขั้นสูง</v>
          </cell>
          <cell r="MG5" t="str">
            <v>รวมกลุ่มสูติ-นรีเวชกรรมขั้นต่ำ</v>
          </cell>
          <cell r="MH5" t="str">
            <v>รวมกลุ่มสูติ-นรีเวชกรรมขั้นสูง</v>
          </cell>
          <cell r="MI5" t="str">
            <v/>
          </cell>
          <cell r="MJ5" t="str">
            <v>นายแพทย์ขั้นต่ำ</v>
          </cell>
          <cell r="MK5" t="str">
            <v>นายแพทย์ขั้นสูง</v>
          </cell>
          <cell r="ML5" t="str">
            <v>รวม.กลุ่มวิสัญญีวิทยาขั้นต่ำ</v>
          </cell>
          <cell r="MM5" t="str">
            <v>รวม.กลุ่มวิสัญญีวิทยาขั้นสูง</v>
          </cell>
          <cell r="MN5" t="str">
            <v/>
          </cell>
          <cell r="MO5" t="str">
            <v>นายแพทย์ขั้นต่ำ</v>
          </cell>
          <cell r="MP5" t="str">
            <v>นายแพทย์ขั้นสูง</v>
          </cell>
          <cell r="MQ5" t="str">
            <v>พยาบาลวิชาชีพขั้นต่ำ</v>
          </cell>
          <cell r="MR5" t="str">
            <v>พยาบาลวิชาชีพขั้นสูง</v>
          </cell>
          <cell r="MS5" t="str">
            <v>นักจิตวิทยา/นักจิตวิทยาคลีนิคขั้นต่ำ</v>
          </cell>
          <cell r="MT5" t="str">
            <v>นักจิตวิทยา/นักจิตวิทยาคลีนิคขั้นสูง</v>
          </cell>
          <cell r="MU5" t="str">
            <v>รวมกลุ่มงานจิตเวชขั้นต่ำ</v>
          </cell>
          <cell r="MV5" t="str">
            <v>รวมกลุ่มงานจิตเวชขั้นสูง</v>
          </cell>
          <cell r="MW5" t="str">
            <v/>
          </cell>
          <cell r="MX5" t="str">
            <v>ทันตแพทย์ขั้นต่ำ</v>
          </cell>
          <cell r="MY5" t="str">
            <v>ทันตแพทย์ขั้นสูง</v>
          </cell>
          <cell r="MZ5" t="str">
            <v>นวก.สาธารณสุข (ทันตสาธารณสุข)/จพ.ทันตสาธารณสุขขั้นต่ำ</v>
          </cell>
          <cell r="NA5" t="str">
            <v>นวก.สาธารณสุข (ทันตสาธารณสุข)/จพ.ทันตสาธารณสุขขั้นสูง</v>
          </cell>
          <cell r="NB5" t="str">
            <v>ช่างทันตกรรมขั้นต่ำ</v>
          </cell>
          <cell r="NC5" t="str">
            <v>ช่างทันตกรรมขั้นสูง</v>
          </cell>
          <cell r="ND5" t="str">
            <v>รวมกลุ่มงานทันตกรรมขั้นต่ำ</v>
          </cell>
          <cell r="NE5" t="str">
            <v>รวมกลุ่มงานทันตกรรมขั้นสูง</v>
          </cell>
          <cell r="NF5" t="str">
            <v/>
          </cell>
          <cell r="NG5" t="str">
            <v>นายแพทย์ขั้นต่ำ</v>
          </cell>
          <cell r="NH5" t="str">
            <v>นายแพทย์ขั้นสูง</v>
          </cell>
          <cell r="NI5" t="str">
            <v>นักรังสีการแพทย์/นักฟิสิกส์การแพทย์ /จพ.รังสีการแพทย์ขั้นต่ำ</v>
          </cell>
          <cell r="NJ5" t="str">
            <v>นักรังสีการแพทย์/นักฟิสิกส์การแพทย์ /จพ.รังสีการแพทย์ขั้นสูง</v>
          </cell>
          <cell r="NK5" t="str">
            <v>นักรังสีการแพทย์ (รังสีรักษา)ขั้นต่ำ</v>
          </cell>
          <cell r="NL5" t="str">
            <v>นักรังสีการแพทย์ (รังสีรักษา)ขั้นสูง</v>
          </cell>
          <cell r="NM5" t="str">
            <v>นักรังสีการแพทย์ (เวชศาสตร์นิวเคลียร์)ขั้นต่ำ</v>
          </cell>
          <cell r="NN5" t="str">
            <v>นักรังสีการแพทย์ (เวชศาสตร์นิวเคลียร์)ขั้นสูง</v>
          </cell>
          <cell r="NO5" t="str">
            <v>รวมกลุ่มงานรังสีวิทยาขั้นต่ำ</v>
          </cell>
          <cell r="NP5" t="str">
            <v>รวมกลุ่มงานรังสีวิทยาขั้นสูง</v>
          </cell>
          <cell r="NQ5" t="str">
            <v/>
          </cell>
          <cell r="NR5" t="str">
            <v>นายแพทย์ขั้นต่ำ</v>
          </cell>
          <cell r="NS5" t="str">
            <v>นายแพทย์ขั้นสูง</v>
          </cell>
          <cell r="NT5" t="str">
            <v>นักเทคนิคการแพทย์ขั้นต่ำ</v>
          </cell>
          <cell r="NU5" t="str">
            <v>นักเทคนิคการแพทย์ขั้นสูง</v>
          </cell>
          <cell r="NV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วทบ.สาขาเวชศาสตร์การธนาคารเลือด)ขั้นต่ำ</v>
          </cell>
          <cell r="NW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วทบ.สาขาเวชศาสตร์การธนาคารเลือด)ขั้นสูง</v>
          </cell>
          <cell r="NX5" t="str">
            <v>รวมกลุ่มงานเทคนิคการแพทย์และพยาธิวิทยาคลินิกขั้นต่ำ</v>
          </cell>
          <cell r="NY5" t="str">
            <v>รวมกลุ่มงานเทคนิคการแพทย์และพยาธิวิทยาคลินิกขั้นสูง</v>
          </cell>
          <cell r="NZ5" t="str">
            <v/>
          </cell>
          <cell r="OA5" t="str">
            <v>นายแพทย์ขั้นต่ำ</v>
          </cell>
          <cell r="OB5" t="str">
            <v>นายแพทย์ขั้นสูง</v>
          </cell>
          <cell r="OC5" t="str">
            <v>นักกายภาพบำบัด/จพ.เวชกรรมฟื้นฟูขั้นต่ำ</v>
          </cell>
          <cell r="OD5" t="str">
            <v>นักกายภาพบำบัด/จพ.เวชกรรมฟื้นฟูขั้นสูง</v>
          </cell>
          <cell r="OE5" t="str">
            <v>นักกิจกรรมบำบัด/จพ.อาชีวบำบัดขั้นต่ำ</v>
          </cell>
          <cell r="OF5" t="str">
            <v>นักกิจกรรมบำบัด/จพ.อาชีวบำบัดขั้นสูง</v>
          </cell>
          <cell r="OG5" t="str">
            <v>นักกายอุปกรณ์ขั้นต่ำ</v>
          </cell>
          <cell r="OH5" t="str">
            <v>นักกายอุปกรณ์ขั้นสูง</v>
          </cell>
          <cell r="OI5" t="str">
            <v>ช่างกายอุปกรณ์  ขั้นต่ำ</v>
          </cell>
          <cell r="OJ5" t="str">
            <v>ช่างกายอุปกรณ์  ขั้นสูง</v>
          </cell>
          <cell r="OK5" t="str">
            <v>รวมกลุ่มงานเวชกรรมฟื้นฟูขั้นต่ำ</v>
          </cell>
          <cell r="OL5" t="str">
            <v>รวมกลุ่มงานเวชกรรมฟื้นฟูขั้นสูง</v>
          </cell>
          <cell r="OM5" t="str">
            <v/>
          </cell>
          <cell r="ON5" t="str">
            <v>นักสังคมสงเคราะห์ขั้นต่ำ</v>
          </cell>
          <cell r="OO5" t="str">
            <v>นักสังคมสงเคราะห์ขั้นสูง</v>
          </cell>
          <cell r="OP5" t="str">
            <v>รวมกล่มงานสังคมสงเคราะห์ขั้นต่ำ</v>
          </cell>
          <cell r="OQ5" t="str">
            <v>รวมกล่มงานสังคมสงเคราะห์ขั้นสูง</v>
          </cell>
          <cell r="OR5" t="str">
            <v/>
          </cell>
          <cell r="OS5" t="str">
            <v>เภสัชกรขั้นต่ำ</v>
          </cell>
          <cell r="OT5" t="str">
            <v>เภสัชกรขั้นสูง</v>
          </cell>
          <cell r="OU5" t="str">
            <v>จพ.เภสัชกรรมขั้นต่ำ</v>
          </cell>
          <cell r="OV5" t="str">
            <v>จพ.เภสัชกรรมขั้นสูง</v>
          </cell>
          <cell r="OW5" t="str">
            <v>รวมกลุ่มงานเภสัชกรรมขั้นต่ำ</v>
          </cell>
          <cell r="OX5" t="str">
            <v>รวมกลุ่มงานเภสัชกรรมขั้นสูง</v>
          </cell>
          <cell r="OY5" t="str">
            <v/>
          </cell>
          <cell r="OZ5" t="str">
            <v>ภารกิจด้านบริการทุติยภูมิและตติยภูมิขั้นต่ำ</v>
          </cell>
          <cell r="PA5" t="str">
            <v>ภารกิจด้านบริการทุติยภูมิและตติยภูมิขั้นสูง</v>
          </cell>
          <cell r="PB5">
            <v>0</v>
          </cell>
          <cell r="PC5" t="str">
            <v>พยาบาลวิชาชีพ/พยาบาลเทคนิคขั้นต่ำ</v>
          </cell>
          <cell r="PD5" t="str">
            <v>พยาบาลวิชาชีพ/พยาบาลเทคนิคขั้นสูง</v>
          </cell>
          <cell r="PE5" t="str">
            <v>รวม.กลุ่มงานการพยาบาลผู้ป่วยอุบัติเหตุ
และฉุกเฉินขั้นต่ำ</v>
          </cell>
          <cell r="PF5" t="str">
            <v>รวม.กลุ่มงานการพยาบาลผู้ป่วยอุบัติเหตุ
และฉุกเฉินขั้นสูง</v>
          </cell>
          <cell r="PG5" t="str">
            <v/>
          </cell>
          <cell r="PH5" t="str">
            <v>พยาบาลวิชาชีพ/พยาบาลเทคนิคขั้นต่ำ</v>
          </cell>
          <cell r="PI5" t="str">
            <v>พยาบาลวิชาชีพ/พยาบาลเทคนิคขั้นสูง</v>
          </cell>
          <cell r="PJ5" t="str">
            <v>รวมงานการพยาบาลผู้ป่วยนอกขั้นต่ำ</v>
          </cell>
          <cell r="PK5" t="str">
            <v>รวมงานการพยาบาลผู้ป่วยนอกขั้นสูง</v>
          </cell>
          <cell r="PL5" t="str">
            <v/>
          </cell>
          <cell r="PM5" t="str">
            <v>พยาบาลวิชาชีพ/พยาบาลเทคนิคขั้นต่ำ</v>
          </cell>
          <cell r="PN5" t="str">
            <v>พยาบาลวิชาชีพ/พยาบาลเทคนิคขั้นสูง</v>
          </cell>
          <cell r="PO5" t="str">
            <v>รวมงานการพยาบาลผู้ป่วยหนักขั้นต่ำ</v>
          </cell>
          <cell r="PP5" t="str">
            <v>รวมงานการพยาบาลผู้ป่วยหนักขั้นสูง</v>
          </cell>
          <cell r="PQ5" t="str">
            <v/>
          </cell>
          <cell r="PR5" t="str">
            <v>พยาบาลวิชาชีพ/พยาบาลเทคนิคขั้นต่ำ</v>
          </cell>
          <cell r="PS5" t="str">
            <v>พยาบาลวิชาชีพ/พยาบาลเทคนิคขั้นสูง</v>
          </cell>
          <cell r="PT5" t="str">
            <v>รวมงานการพยาบาลผู้คลอดขั้นต่ำ</v>
          </cell>
          <cell r="PU5" t="str">
            <v>รวมงานการพยาบาลผู้คลอดขั้นสูง</v>
          </cell>
          <cell r="PV5" t="str">
            <v/>
          </cell>
          <cell r="PW5" t="str">
            <v>พยาบาลวิชาชีพ/พยาบาลเทคนิคขั้นต่ำ</v>
          </cell>
          <cell r="PX5" t="str">
            <v>พยาบาลวิชาชีพ/พยาบาลเทคนิคขั้นสูง</v>
          </cell>
          <cell r="PY5" t="str">
            <v>รวมงานการพยาบาลผู้ป่วยห้องผ่าตัดขั้นต่ำ</v>
          </cell>
          <cell r="PZ5" t="str">
            <v>รวมงานการพยาบาลผู้ป่วยห้องผ่าตัดขั้นสูง</v>
          </cell>
          <cell r="QA5" t="str">
            <v/>
          </cell>
          <cell r="QB5" t="str">
            <v>พยาบาลวิชาชีพ/พยาบาลเทคนิคขั้นต่ำ</v>
          </cell>
          <cell r="QC5" t="str">
            <v>พยาบาลวิชาชีพ/พยาบาลเทคนิคขั้นสูง</v>
          </cell>
          <cell r="QD5" t="str">
            <v>6.กลุ่มงานการพยาบาลวิสัญญีขั้นต่ำ</v>
          </cell>
          <cell r="QE5" t="str">
            <v>6.กลุ่มงานการพยาบาลวิสัญญีขั้นสูง</v>
          </cell>
          <cell r="QF5" t="str">
            <v/>
          </cell>
          <cell r="QG5" t="str">
            <v>พยาบาลวิชาชีพ/พยาบาลเทคนิคขั้นต่ำ</v>
          </cell>
          <cell r="QH5" t="str">
            <v>พยาบาลวิชาชีพ/พยาบาลเทคนิคขั้นสูง</v>
          </cell>
          <cell r="QI5" t="str">
            <v>รวมงานการพยาบาลผู้ป่วยอายุรกรรมขั้นต่ำ</v>
          </cell>
          <cell r="QJ5" t="str">
            <v>รวมงานการพยาบาลผู้ป่วยอายุรกรรมขั้นสูง</v>
          </cell>
          <cell r="QK5" t="str">
            <v/>
          </cell>
          <cell r="QL5" t="str">
            <v>พยาบาลวิชาชีพ/พยาบาลเทคนิคขั้นต่ำ</v>
          </cell>
          <cell r="QM5" t="str">
            <v>พยาบาลวิชาชีพ/พยาบาลเทคนิคขั้นสูง</v>
          </cell>
          <cell r="QN5" t="str">
            <v>รวมงานการพยาบาลผู้ป่วยศัลยกรรมขั้นต่ำ</v>
          </cell>
          <cell r="QO5" t="str">
            <v>รวมงานการพยาบาลผู้ป่วยศัลยกรรมขั้นสูง</v>
          </cell>
          <cell r="QP5" t="str">
            <v/>
          </cell>
          <cell r="QQ5" t="str">
            <v>พยาบาลวิชาชีพ/พยาบาลเทคนิคขั้นต่ำ</v>
          </cell>
          <cell r="QR5" t="str">
            <v>พยาบาลวิชาชีพ/พยาบาลเทคนิคขั้นสูง</v>
          </cell>
          <cell r="QS5" t="str">
            <v>รวมงานการพยาบาลผู้ป่วยสูติ-นรีเวชขั้นต่ำ</v>
          </cell>
          <cell r="QT5" t="str">
            <v>รวมงานการพยาบาลผู้ป่วยสูติ-นรีเวชขั้นสูง</v>
          </cell>
          <cell r="QU5" t="str">
            <v/>
          </cell>
          <cell r="QV5" t="str">
            <v>พยาบาลวิชาชีพ/พยาบาลเทคนิคขั้นต่ำ</v>
          </cell>
          <cell r="QW5" t="str">
            <v>พยาบาลวิชาชีพ/พยาบาลเทคนิคขั้นสูง</v>
          </cell>
          <cell r="QX5" t="str">
            <v>รวมงานการพยาบาลจิตเวชขั้นต่ำ</v>
          </cell>
          <cell r="QY5" t="str">
            <v>รวมงานการพยาบาลจิตเวชขั้นสูง</v>
          </cell>
          <cell r="QZ5" t="str">
            <v/>
          </cell>
          <cell r="RA5" t="str">
            <v>พยาบาลวิชาชีพ/พยาบาลเทคนิคขั้นต่ำ</v>
          </cell>
          <cell r="RB5" t="str">
            <v>พยาบาลวิชาชีพ/พยาบาลเทคนิคขั้นสูง</v>
          </cell>
          <cell r="RC5" t="str">
            <v>รวมงานการพยาบาลผู้ป่วยกุมารเวชกรรมขั้นต่ำ</v>
          </cell>
          <cell r="RD5" t="str">
            <v>รวมงานการพยาบาลผู้ป่วยกุมารเวชกรรมขั้นสูง</v>
          </cell>
          <cell r="RE5" t="str">
            <v/>
          </cell>
          <cell r="RF5" t="str">
            <v>พยาบาลวิชาชีพ/พยาบาลเทคนิคขั้นต่ำ</v>
          </cell>
          <cell r="RG5" t="str">
            <v>พยาบาลวิชาชีพ/พยาบาลเทคนิคขั้นสูง</v>
          </cell>
          <cell r="RH5" t="str">
            <v>รวมงานการพยาบาลผู้ป่วยออร์โธปิดิกส์ขั้นต่ำ</v>
          </cell>
          <cell r="RI5" t="str">
            <v>รวมงานการพยาบาลผู้ป่วยออร์โธปิดิกส์ขั้นสูง</v>
          </cell>
          <cell r="RJ5" t="str">
            <v/>
          </cell>
          <cell r="RK5" t="str">
            <v>พยาบาลวิชาชีพ/พยาบาลเทคนิคขั้นต่ำ</v>
          </cell>
          <cell r="RL5" t="str">
            <v>พยาบาลวิชาชีพ/พยาบาลเทคนิคขั้นสูง</v>
          </cell>
          <cell r="RM5" t="str">
            <v>รวมงานการพยาบาลผู้ป่วยโสต ศอ นาสิก จักษุขั้นต่ำ</v>
          </cell>
          <cell r="RN5" t="str">
            <v>รวมงานการพยาบาลผู้ป่วยโสต ศอ นาสิก จักษุขั้นสูง</v>
          </cell>
          <cell r="RO5" t="str">
            <v/>
          </cell>
          <cell r="RP5" t="str">
            <v>พยาบาลวิชาชีพ/พยาบาลเทคนิคขั้นต่ำ</v>
          </cell>
          <cell r="RQ5" t="str">
            <v>พยาบาลวิชาชีพ/พยาบาลเทคนิคขั้นสูง</v>
          </cell>
          <cell r="RR5" t="str">
            <v>รวมงานการพยาบาลด้านการควบคุมและป้องกันการติดเชื้อขั้นต่ำ</v>
          </cell>
          <cell r="RS5" t="str">
            <v>รวมงานการพยาบาลด้านการควบคุมและป้องกันการติดเชื้อขั้นสูง</v>
          </cell>
          <cell r="RT5" t="str">
            <v/>
          </cell>
          <cell r="RU5" t="str">
            <v>พยาบาลวิชาชีพ/พยาบาลเทคนิคขั้นต่ำ</v>
          </cell>
          <cell r="RV5" t="str">
            <v>พยาบาลวิชาชีพ/พยาบาลเทคนิคขั้นสูง</v>
          </cell>
          <cell r="RW5" t="str">
            <v>รวมงานการพยาบาลตรวจรักษาพิเศษขั้นต่ำ</v>
          </cell>
          <cell r="RX5" t="str">
            <v>รวมงานการพยาบาลตรวจรักษาพิเศษขั้นสูง</v>
          </cell>
          <cell r="RY5" t="str">
            <v/>
          </cell>
          <cell r="RZ5" t="str">
            <v>พยาบาลวิชาชีพขั้นต่ำ</v>
          </cell>
          <cell r="SA5" t="str">
            <v>พยาบาลวิชาชีพขั้นสูง</v>
          </cell>
          <cell r="SB5" t="str">
            <v>รวมงานวิจัยและพัฒนาการพยาบาลขั้นต่ำ</v>
          </cell>
          <cell r="SC5" t="str">
            <v>รวมงานวิจัยและพัฒนาการพยาบาลขั้นสูง</v>
          </cell>
          <cell r="SD5">
            <v>0</v>
          </cell>
          <cell r="SE5" t="str">
            <v>ภารกิจด้านการพยาบาลขั้นต่ำ</v>
          </cell>
          <cell r="SF5" t="str">
            <v>ภารกิจด้านการพยาบาลขั้นสูง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 t="str">
            <v>นายแพทย์ขั้นต่ำ</v>
          </cell>
          <cell r="SL5" t="str">
            <v>นายแพทย์ขั้นสูง</v>
          </cell>
          <cell r="SM5">
            <v>0</v>
          </cell>
          <cell r="SN5" t="str">
            <v>ทันตแพทย์ขั้นต่ำ</v>
          </cell>
          <cell r="SO5" t="str">
            <v>ทันตแพทย์ขั้นสูง</v>
          </cell>
          <cell r="SP5">
            <v>0</v>
          </cell>
          <cell r="SQ5" t="str">
            <v>นวก.สาธารณสุข (ทันตสาธารณสุข)/จพ.ทันตสาธารณสุขขั้นต่ำ</v>
          </cell>
          <cell r="SR5" t="str">
            <v>นวก.สาธารณสุข (ทันตสาธารณสุข)/จพ.ทันตสาธารณสุขขั้นสูง</v>
          </cell>
          <cell r="SS5">
            <v>0</v>
          </cell>
          <cell r="ST5" t="str">
            <v>ช่างทันตกรรมขั้นต่ำ</v>
          </cell>
          <cell r="SU5" t="str">
            <v>ช่างทันตกรรมขั้นสูง</v>
          </cell>
          <cell r="SV5">
            <v>0</v>
          </cell>
          <cell r="SW5" t="str">
            <v>เภสัชกรขั้นต่ำ</v>
          </cell>
          <cell r="SX5" t="str">
            <v>เภสัชกรขั้นสูง</v>
          </cell>
          <cell r="SY5">
            <v>0</v>
          </cell>
          <cell r="SZ5" t="str">
            <v>จพ.เภสัชกรรมขั้นต่ำ</v>
          </cell>
          <cell r="TA5" t="str">
            <v>จพ.เภสัชกรรมขั้นสูง</v>
          </cell>
          <cell r="TB5">
            <v>0</v>
          </cell>
          <cell r="TC5" t="str">
            <v>พยาบาลวิชาชีพ/พยาบาลเทคนิคขั้นต่ำ</v>
          </cell>
          <cell r="TD5" t="str">
            <v>พยาบาลวิชาชีพ/พยาบาลเทคนิคขั้นสูง</v>
          </cell>
          <cell r="TE5">
            <v>0</v>
          </cell>
          <cell r="TF5" t="str">
            <v>นวก.สาธารณสุขขั้นต่ำ</v>
          </cell>
          <cell r="TG5" t="str">
            <v>นวก.สาธารณสุขขั้นสูง</v>
          </cell>
          <cell r="TH5">
            <v>0</v>
          </cell>
          <cell r="TI5" t="str">
            <v>แพทย์แผนไทย/จพ.สาธารณสุข(วุฒิ ป.การแพทย์แผนไทย) (อายุรเวทขั้นต่ำ</v>
          </cell>
          <cell r="TJ5" t="str">
            <v>แพทย์แผนไทย/จพ.สาธารณสุข(วุฒิ ป.การแพทย์แผนไทย) (อายุรเวทขั้นต่ำ</v>
          </cell>
          <cell r="TK5">
            <v>0</v>
          </cell>
          <cell r="TL5" t="str">
            <v>นักเทคนิคการแพทย์</v>
          </cell>
          <cell r="TM5" t="str">
            <v>นักเทคนิคการแพทย์</v>
          </cell>
          <cell r="TN5">
            <v>0</v>
          </cell>
          <cell r="TO5" t="str">
            <v>นักวิทย์/จพ.วิทย์ขั้นต่ำ</v>
          </cell>
          <cell r="TP5" t="str">
            <v>นักวิทย์/จพ.วิทย์ขั้นต่ำ</v>
          </cell>
          <cell r="TQ5">
            <v>0</v>
          </cell>
          <cell r="TR5" t="str">
            <v>นักวิทยาศาสตร์การแพทย์/จพ.วิทยาศาสตร์การแพทย์ขั้นต่ำ</v>
          </cell>
          <cell r="TS5" t="str">
            <v>นักวิทยาศาสตร์การแพทย์/จพ.วิทยาศาสตร์การแพทย์ขั้นสูง</v>
          </cell>
          <cell r="TT5">
            <v>0</v>
          </cell>
          <cell r="TU5" t="str">
            <v>นักกายภาพบำบัด/จพ.เวชกรรมฟื้นฟูขั้นต่ำ</v>
          </cell>
          <cell r="TV5" t="str">
            <v>นักกายภาพบำบัด/จพ.เวชกรรมฟื้นฟูขั้นสูง</v>
          </cell>
          <cell r="TW5">
            <v>0</v>
          </cell>
          <cell r="TX5" t="str">
            <v>นักกิจกรรมบำบัด
/จพ.อาชีวบำบัดขั้นต่ำ</v>
          </cell>
          <cell r="TY5" t="str">
            <v>นักกิจกรรมบำบัด
/จพ.อาชีวบำบัดขั้นสูง</v>
          </cell>
          <cell r="TZ5">
            <v>0</v>
          </cell>
          <cell r="UA5" t="str">
            <v>นักกายอุปกรณ์ขั้นต่ำ</v>
          </cell>
          <cell r="UB5" t="str">
            <v>นักกายอุปกรณ์ขั้นสูง</v>
          </cell>
          <cell r="UC5">
            <v>0</v>
          </cell>
          <cell r="UD5" t="str">
            <v>ช่างกายอุปกรณ์  ขั้นต่ำ</v>
          </cell>
          <cell r="UE5" t="str">
            <v>ช่างกายอุปกรณ์  ขั้นสูง</v>
          </cell>
          <cell r="UF5">
            <v>0</v>
          </cell>
          <cell r="UG5" t="str">
            <v>นักรังสีการแพทย์/นักฟิสิกส์การแพทย์ /จพ.รังสีการแพทย์ขั้นต่ำ</v>
          </cell>
          <cell r="UH5" t="str">
            <v>นักรังสีการแพทย์/นักฟิสิกส์การแพทย์ /จพ.รังสีการแพทย์ขั้นสูง</v>
          </cell>
          <cell r="UI5">
            <v>0</v>
          </cell>
          <cell r="UJ5" t="str">
            <v>นักรังสีการแพทย์ (รังสีรักษา)ขั้นต่ำ</v>
          </cell>
          <cell r="UK5" t="str">
            <v>นักรังสีการแพทย์ (รังสีรักษา)ขั้นสูง</v>
          </cell>
          <cell r="UL5">
            <v>0</v>
          </cell>
          <cell r="UM5" t="str">
            <v>นักรังสีการแพทย์ (เวชศาสตร์นิวเคลียร์)ขั้นต่ำ</v>
          </cell>
          <cell r="UN5" t="str">
            <v>นักรังสีการแพทย์ (เวชศาสตร์นิวเคลียร์)ขั้นสูง</v>
          </cell>
          <cell r="UO5">
            <v>0</v>
          </cell>
          <cell r="UP5" t="str">
            <v>นักเทคโนโลยีหัวใจ
และทรวงอกขั้นต่ำ</v>
          </cell>
          <cell r="UQ5" t="str">
            <v>นักเทคโนโลยีหัวใจ
และทรวงอกขั้นสูง</v>
          </cell>
          <cell r="UR5">
            <v>0</v>
          </cell>
          <cell r="US5" t="str">
            <v>นักจิตวิทยา/นักจิตวิทยาคลีนิคขั้นต่ำ</v>
          </cell>
          <cell r="UT5" t="str">
            <v>นักจิตวิทยา/นักจิตวิทยาคลีนิคขั้นสูง</v>
          </cell>
          <cell r="UU5">
            <v>0</v>
          </cell>
          <cell r="UV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UW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UX5">
            <v>0</v>
          </cell>
          <cell r="UY5" t="str">
            <v>ช่างภาพการแพทย์ขั้นต่ำ</v>
          </cell>
          <cell r="UZ5" t="str">
            <v>ช่างภาพการแพทย์ขั้นสูง</v>
          </cell>
          <cell r="VA5">
            <v>0</v>
          </cell>
          <cell r="VB5" t="str">
            <v>นวก.โสตทัศนศึกษา/จพ.โสตทัศนศึกษาขั้นต่ำ</v>
          </cell>
          <cell r="VC5" t="str">
            <v>นวก.โสตทัศนศึกษา/จพ.โสตทัศนศึกษาขั้นสูง</v>
          </cell>
          <cell r="VD5">
            <v>0</v>
          </cell>
          <cell r="VE5" t="str">
            <v>นวก.สาธารณสุข(เวชสถิติ)/จพ.เวชสถิติ ขั้นต่ำ</v>
          </cell>
          <cell r="VF5" t="str">
            <v>นวก.สาธารณสุข(เวชสถิติ)/จพ.เวชสถิติ ขั้นสูง</v>
          </cell>
          <cell r="VG5">
            <v>0</v>
          </cell>
          <cell r="VH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VI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VJ5">
            <v>0</v>
          </cell>
          <cell r="VK5" t="str">
            <v>นักโภชนาการ/นักกำหนดอาหาร/โภชนากรขั้นต่ำ</v>
          </cell>
          <cell r="VL5" t="str">
            <v>นักโภชนาการ/นักกำหนดอาหาร/โภชนากรขั้นสูง</v>
          </cell>
          <cell r="VM5">
            <v>0</v>
          </cell>
          <cell r="VN5" t="str">
            <v>นักสังคมสงเคราะห์ขั้นต่ำ</v>
          </cell>
          <cell r="VO5" t="str">
            <v>นักสังคมสงเคราะห์ขั้นสูง</v>
          </cell>
          <cell r="VP5">
            <v>0</v>
          </cell>
          <cell r="VQ5" t="str">
            <v>รวมสายวิชาชีพขั้นต่ำ</v>
          </cell>
          <cell r="VR5" t="str">
            <v>รวมสายวิชาชีพขั้นสูง</v>
          </cell>
          <cell r="VS5">
            <v>0</v>
          </cell>
          <cell r="VT5" t="str">
            <v>กรอบงานบริหารขั้นต่ำ</v>
          </cell>
          <cell r="VU5" t="str">
            <v>กรอบงานบริหารขั้นสูง</v>
          </cell>
          <cell r="VV5">
            <v>0</v>
          </cell>
          <cell r="VW5" t="str">
            <v>กรอบงานทรัพยากรบุคลขั้นต่ำ</v>
          </cell>
          <cell r="VX5" t="str">
            <v>กรอบงานทรัพยากรบุคลขั้นสูง</v>
          </cell>
          <cell r="VY5">
            <v>0</v>
          </cell>
          <cell r="VZ5" t="str">
            <v>กรอบงานการเงินและบัญชี</v>
          </cell>
          <cell r="WA5" t="str">
            <v>กรอบงานการเงินและบัญชี</v>
          </cell>
          <cell r="WB5">
            <v>0</v>
          </cell>
          <cell r="WC5" t="str">
            <v>กรอบงานงานพัสดุขั้นต่ำ</v>
          </cell>
          <cell r="WD5" t="str">
            <v>กรอบงานงานพัสดุขั้นสูง</v>
          </cell>
          <cell r="WE5">
            <v>0</v>
          </cell>
          <cell r="WF5" t="str">
            <v>กรอบงานซ่อมบำรุงขั้นต่ำ</v>
          </cell>
          <cell r="WG5" t="str">
            <v>กรอบงานซ่อมบำรุงขั้นสูง</v>
          </cell>
          <cell r="WH5">
            <v>0</v>
          </cell>
          <cell r="WI5" t="str">
            <v>กรอบงานพัฒนาคุณภาพขั้นต่ำ</v>
          </cell>
          <cell r="WJ5" t="str">
            <v>กรอบงานพัฒนาคุณภาพขั้นสูง</v>
          </cell>
          <cell r="WK5" t="str">
            <v/>
          </cell>
          <cell r="WL5" t="str">
            <v>กรอบงานพัฒนาบุคลากรขั้นต่ำ</v>
          </cell>
          <cell r="WM5" t="str">
            <v>กรอบงานพัฒนาบุคลากรขั้นสูง</v>
          </cell>
          <cell r="WN5" t="str">
            <v/>
          </cell>
          <cell r="WO5" t="str">
            <v>กรอบงานห้องสมุดขั้นต่ำ</v>
          </cell>
          <cell r="WP5" t="str">
            <v>กรอบงานห้องสมุดขั้นสูง</v>
          </cell>
          <cell r="WQ5" t="str">
            <v/>
          </cell>
          <cell r="WR5" t="str">
            <v>กรอบงานแผนงานขั้นต่ำ</v>
          </cell>
          <cell r="WS5" t="str">
            <v>กรอบงานแผนงานขั้นสูง</v>
          </cell>
          <cell r="WT5" t="str">
            <v/>
          </cell>
          <cell r="WU5" t="str">
            <v>กรอบงานคอมพิวเตอร์ขั้นต่ำ</v>
          </cell>
          <cell r="WV5" t="str">
            <v>กรอบงานคอมพิวเตอร์ขั้นสูง</v>
          </cell>
          <cell r="WW5" t="str">
            <v/>
          </cell>
          <cell r="WX5" t="str">
            <v>กรอบงานประกันสุขภาพขั้นต่ำ</v>
          </cell>
          <cell r="WY5" t="str">
            <v>กรอบงานประกันสุขภาพขั้นสูง</v>
          </cell>
          <cell r="WZ5">
            <v>0</v>
          </cell>
          <cell r="XA5" t="str">
            <v>รวมback officeขั้นต่ำ</v>
          </cell>
          <cell r="XB5" t="str">
            <v>รวมback officeขั้นสูง</v>
          </cell>
          <cell r="XC5">
            <v>0</v>
          </cell>
          <cell r="XD5">
            <v>0</v>
          </cell>
          <cell r="XE5">
            <v>0</v>
          </cell>
          <cell r="XI5" t="str">
            <v>เจ้าพนักงานธุรการ ขั้นต่ำ</v>
          </cell>
          <cell r="XJ5" t="str">
            <v>เจ้าพนักงานธุรการ ขั้นต่ำ</v>
          </cell>
          <cell r="XK5" t="str">
            <v>นายช่างศิลป์ ขั้นต่ำ</v>
          </cell>
          <cell r="XL5" t="str">
            <v>นายช่างศิลป์ ขั้นสูง</v>
          </cell>
          <cell r="XM5" t="str">
            <v>นวก.การเงิน ขั้นต่ำ</v>
          </cell>
          <cell r="XN5" t="str">
            <v>นวก.การเงิน ขั้นสูง</v>
          </cell>
          <cell r="XO5" t="str">
            <v>จพ.การเงิน ขั้นต่ำ</v>
          </cell>
          <cell r="XP5" t="str">
            <v>จพ.การเงิน ขั้นสูง</v>
          </cell>
          <cell r="XQ5" t="str">
            <v>นายช่างเทคนิค ขั้นต่ำ</v>
          </cell>
          <cell r="XR5" t="str">
            <v>นายช่างเทคนิค ขั้นสูง</v>
          </cell>
          <cell r="XS5" t="str">
            <v>นักวิชาการสถิติ ขั้นต่ำ</v>
          </cell>
          <cell r="XT5" t="str">
            <v>นักวิชาการสถิติ ขั้นต่ำ</v>
          </cell>
        </row>
        <row r="6">
          <cell r="B6" t="str">
            <v>รพศ.เชียงรายประชานุเคราะห์</v>
          </cell>
          <cell r="C6">
            <v>10674</v>
          </cell>
          <cell r="D6">
            <v>1</v>
          </cell>
          <cell r="E6" t="str">
            <v>เชียงราย</v>
          </cell>
          <cell r="F6" t="str">
            <v>โรงพยาบาลเชียงรายประชานุเคราะห์</v>
          </cell>
          <cell r="G6" t="str">
            <v>A ใหญ่</v>
          </cell>
          <cell r="H6" t="str">
            <v>รพ.ระดับ A เตียง 700-1,000</v>
          </cell>
          <cell r="I6">
            <v>756</v>
          </cell>
          <cell r="J6">
            <v>801</v>
          </cell>
          <cell r="K6">
            <v>5</v>
          </cell>
          <cell r="L6">
            <v>724589</v>
          </cell>
          <cell r="M6">
            <v>259089</v>
          </cell>
          <cell r="N6">
            <v>15300</v>
          </cell>
          <cell r="O6">
            <v>70451</v>
          </cell>
          <cell r="P6">
            <v>173338</v>
          </cell>
          <cell r="Q6">
            <v>7</v>
          </cell>
          <cell r="R6">
            <v>9</v>
          </cell>
          <cell r="S6">
            <v>2</v>
          </cell>
          <cell r="T6">
            <v>3</v>
          </cell>
          <cell r="U6">
            <v>24</v>
          </cell>
          <cell r="V6">
            <v>30</v>
          </cell>
          <cell r="W6">
            <v>2</v>
          </cell>
          <cell r="X6">
            <v>2</v>
          </cell>
          <cell r="Y6">
            <v>2</v>
          </cell>
          <cell r="Z6">
            <v>2</v>
          </cell>
          <cell r="AA6">
            <v>3</v>
          </cell>
          <cell r="AB6">
            <v>4</v>
          </cell>
          <cell r="AC6">
            <v>5</v>
          </cell>
          <cell r="AD6">
            <v>6</v>
          </cell>
          <cell r="AE6">
            <v>45</v>
          </cell>
          <cell r="AF6">
            <v>56</v>
          </cell>
          <cell r="AG6">
            <v>0</v>
          </cell>
          <cell r="AH6">
            <v>12</v>
          </cell>
          <cell r="AI6">
            <v>15</v>
          </cell>
          <cell r="AJ6">
            <v>24</v>
          </cell>
          <cell r="AK6">
            <v>30</v>
          </cell>
          <cell r="AL6">
            <v>36</v>
          </cell>
          <cell r="AM6">
            <v>45</v>
          </cell>
          <cell r="AN6">
            <v>0</v>
          </cell>
          <cell r="AO6">
            <v>4</v>
          </cell>
          <cell r="AP6">
            <v>5</v>
          </cell>
          <cell r="AQ6">
            <v>38</v>
          </cell>
          <cell r="AR6">
            <v>48</v>
          </cell>
          <cell r="AS6">
            <v>2</v>
          </cell>
          <cell r="AT6">
            <v>2</v>
          </cell>
          <cell r="AU6">
            <v>44</v>
          </cell>
          <cell r="AV6">
            <v>55</v>
          </cell>
          <cell r="AW6">
            <v>0</v>
          </cell>
          <cell r="AX6">
            <v>10</v>
          </cell>
          <cell r="AY6">
            <v>12</v>
          </cell>
          <cell r="AZ6">
            <v>5</v>
          </cell>
          <cell r="BA6">
            <v>6</v>
          </cell>
          <cell r="BB6">
            <v>15</v>
          </cell>
          <cell r="BC6">
            <v>18</v>
          </cell>
          <cell r="BD6">
            <v>0</v>
          </cell>
          <cell r="BE6">
            <v>6</v>
          </cell>
          <cell r="BF6">
            <v>8</v>
          </cell>
          <cell r="BG6">
            <v>21</v>
          </cell>
          <cell r="BH6">
            <v>26</v>
          </cell>
          <cell r="BI6">
            <v>27</v>
          </cell>
          <cell r="BJ6">
            <v>34</v>
          </cell>
          <cell r="BK6">
            <v>0</v>
          </cell>
          <cell r="BL6">
            <v>7</v>
          </cell>
          <cell r="BM6">
            <v>9</v>
          </cell>
          <cell r="BN6">
            <v>15</v>
          </cell>
          <cell r="BO6">
            <v>19</v>
          </cell>
          <cell r="BP6">
            <v>22</v>
          </cell>
          <cell r="BQ6">
            <v>28</v>
          </cell>
          <cell r="BR6">
            <v>0</v>
          </cell>
          <cell r="BS6">
            <v>189</v>
          </cell>
          <cell r="BT6">
            <v>236</v>
          </cell>
          <cell r="BU6">
            <v>0</v>
          </cell>
          <cell r="BV6">
            <v>22</v>
          </cell>
          <cell r="BW6">
            <v>28</v>
          </cell>
          <cell r="BX6">
            <v>22</v>
          </cell>
          <cell r="BY6">
            <v>28</v>
          </cell>
          <cell r="BZ6">
            <v>0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2</v>
          </cell>
          <cell r="CF6">
            <v>2</v>
          </cell>
          <cell r="CG6">
            <v>5</v>
          </cell>
          <cell r="CH6">
            <v>6</v>
          </cell>
          <cell r="CI6">
            <v>9</v>
          </cell>
          <cell r="CJ6">
            <v>10</v>
          </cell>
          <cell r="CK6">
            <v>0</v>
          </cell>
          <cell r="CL6">
            <v>21</v>
          </cell>
          <cell r="CM6">
            <v>26</v>
          </cell>
          <cell r="CN6">
            <v>21</v>
          </cell>
          <cell r="CO6">
            <v>26</v>
          </cell>
          <cell r="CP6">
            <v>2</v>
          </cell>
          <cell r="CQ6">
            <v>2</v>
          </cell>
          <cell r="CR6">
            <v>0</v>
          </cell>
          <cell r="CS6">
            <v>0</v>
          </cell>
          <cell r="CT6">
            <v>1</v>
          </cell>
          <cell r="CU6">
            <v>1</v>
          </cell>
          <cell r="CV6">
            <v>0</v>
          </cell>
          <cell r="CW6">
            <v>0</v>
          </cell>
          <cell r="CX6">
            <v>6</v>
          </cell>
          <cell r="CY6">
            <v>8</v>
          </cell>
          <cell r="CZ6">
            <v>51</v>
          </cell>
          <cell r="DA6">
            <v>63</v>
          </cell>
          <cell r="DB6">
            <v>0</v>
          </cell>
          <cell r="DC6">
            <v>2</v>
          </cell>
          <cell r="DD6">
            <v>3</v>
          </cell>
          <cell r="DE6">
            <v>5</v>
          </cell>
          <cell r="DF6">
            <v>6</v>
          </cell>
          <cell r="DG6">
            <v>7</v>
          </cell>
          <cell r="DH6">
            <v>9</v>
          </cell>
          <cell r="DI6">
            <v>0</v>
          </cell>
          <cell r="DJ6">
            <v>2</v>
          </cell>
          <cell r="DK6">
            <v>3</v>
          </cell>
          <cell r="DL6">
            <v>2</v>
          </cell>
          <cell r="DM6">
            <v>2</v>
          </cell>
          <cell r="DN6">
            <v>4</v>
          </cell>
          <cell r="DO6">
            <v>5</v>
          </cell>
          <cell r="DP6">
            <v>0</v>
          </cell>
          <cell r="DQ6">
            <v>6</v>
          </cell>
          <cell r="DR6">
            <v>7</v>
          </cell>
          <cell r="DS6">
            <v>2</v>
          </cell>
          <cell r="DT6">
            <v>3</v>
          </cell>
          <cell r="DU6">
            <v>8</v>
          </cell>
          <cell r="DV6">
            <v>10</v>
          </cell>
          <cell r="DW6">
            <v>0</v>
          </cell>
          <cell r="DX6">
            <v>2</v>
          </cell>
          <cell r="DY6">
            <v>2</v>
          </cell>
          <cell r="DZ6">
            <v>1</v>
          </cell>
          <cell r="EA6">
            <v>1</v>
          </cell>
          <cell r="EB6">
            <v>3</v>
          </cell>
          <cell r="EC6">
            <v>3</v>
          </cell>
          <cell r="ED6">
            <v>0</v>
          </cell>
          <cell r="EE6">
            <v>73</v>
          </cell>
          <cell r="EF6">
            <v>90</v>
          </cell>
          <cell r="EG6">
            <v>0</v>
          </cell>
          <cell r="EH6">
            <v>7</v>
          </cell>
          <cell r="EI6">
            <v>9</v>
          </cell>
          <cell r="EJ6">
            <v>7</v>
          </cell>
          <cell r="EK6">
            <v>9</v>
          </cell>
          <cell r="EL6">
            <v>0</v>
          </cell>
          <cell r="EM6">
            <v>1</v>
          </cell>
          <cell r="EN6">
            <v>1</v>
          </cell>
          <cell r="EO6">
            <v>3</v>
          </cell>
          <cell r="EP6">
            <v>4</v>
          </cell>
          <cell r="EQ6">
            <v>4</v>
          </cell>
          <cell r="ER6">
            <v>5</v>
          </cell>
          <cell r="ES6">
            <v>0</v>
          </cell>
          <cell r="ET6">
            <v>1</v>
          </cell>
          <cell r="EU6">
            <v>1</v>
          </cell>
          <cell r="EV6">
            <v>2</v>
          </cell>
          <cell r="EW6">
            <v>2</v>
          </cell>
          <cell r="EX6">
            <v>3</v>
          </cell>
          <cell r="EY6">
            <v>3</v>
          </cell>
          <cell r="EZ6">
            <v>0</v>
          </cell>
          <cell r="FA6">
            <v>1</v>
          </cell>
          <cell r="FB6">
            <v>1</v>
          </cell>
          <cell r="FC6">
            <v>1</v>
          </cell>
          <cell r="FD6">
            <v>1</v>
          </cell>
          <cell r="FE6">
            <v>2</v>
          </cell>
          <cell r="FF6">
            <v>2</v>
          </cell>
          <cell r="FG6">
            <v>4</v>
          </cell>
          <cell r="FH6">
            <v>4</v>
          </cell>
          <cell r="FI6">
            <v>0</v>
          </cell>
          <cell r="FJ6">
            <v>1</v>
          </cell>
          <cell r="FK6">
            <v>1</v>
          </cell>
          <cell r="FL6">
            <v>2</v>
          </cell>
          <cell r="FM6">
            <v>2</v>
          </cell>
          <cell r="FN6">
            <v>3</v>
          </cell>
          <cell r="FO6">
            <v>3</v>
          </cell>
          <cell r="FP6">
            <v>0</v>
          </cell>
          <cell r="FQ6">
            <v>1</v>
          </cell>
          <cell r="FR6">
            <v>1</v>
          </cell>
          <cell r="FS6">
            <v>2</v>
          </cell>
          <cell r="FT6">
            <v>2</v>
          </cell>
          <cell r="FU6">
            <v>3</v>
          </cell>
          <cell r="FV6">
            <v>3</v>
          </cell>
          <cell r="FW6">
            <v>0</v>
          </cell>
          <cell r="FX6">
            <v>1</v>
          </cell>
          <cell r="FY6">
            <v>1</v>
          </cell>
          <cell r="FZ6">
            <v>2</v>
          </cell>
          <cell r="GA6">
            <v>3</v>
          </cell>
          <cell r="GB6">
            <v>2</v>
          </cell>
          <cell r="GC6">
            <v>2</v>
          </cell>
          <cell r="GD6">
            <v>5</v>
          </cell>
          <cell r="GE6">
            <v>6</v>
          </cell>
          <cell r="GF6">
            <v>0</v>
          </cell>
          <cell r="GG6">
            <v>22</v>
          </cell>
          <cell r="GH6">
            <v>24</v>
          </cell>
          <cell r="GI6">
            <v>0</v>
          </cell>
          <cell r="GJ6">
            <v>2</v>
          </cell>
          <cell r="GK6">
            <v>3</v>
          </cell>
          <cell r="GL6">
            <v>2</v>
          </cell>
          <cell r="GM6">
            <v>3</v>
          </cell>
          <cell r="GN6">
            <v>0</v>
          </cell>
          <cell r="GO6">
            <v>2</v>
          </cell>
          <cell r="GP6">
            <v>3</v>
          </cell>
          <cell r="GQ6">
            <v>2</v>
          </cell>
          <cell r="GR6">
            <v>3</v>
          </cell>
          <cell r="GS6">
            <v>0</v>
          </cell>
          <cell r="GT6">
            <v>2</v>
          </cell>
          <cell r="GU6">
            <v>3</v>
          </cell>
          <cell r="GV6">
            <v>2</v>
          </cell>
          <cell r="GW6">
            <v>3</v>
          </cell>
          <cell r="GX6">
            <v>0</v>
          </cell>
          <cell r="GY6">
            <v>2</v>
          </cell>
          <cell r="GZ6">
            <v>3</v>
          </cell>
          <cell r="HA6">
            <v>2</v>
          </cell>
          <cell r="HB6">
            <v>3</v>
          </cell>
          <cell r="HC6">
            <v>0</v>
          </cell>
          <cell r="HD6">
            <v>8</v>
          </cell>
          <cell r="HE6">
            <v>12</v>
          </cell>
          <cell r="HF6">
            <v>141</v>
          </cell>
          <cell r="HG6">
            <v>173</v>
          </cell>
          <cell r="HH6">
            <v>0</v>
          </cell>
          <cell r="HI6">
            <v>11</v>
          </cell>
          <cell r="HJ6">
            <v>14</v>
          </cell>
          <cell r="HK6">
            <v>0</v>
          </cell>
          <cell r="HL6">
            <v>0</v>
          </cell>
          <cell r="HM6">
            <v>12</v>
          </cell>
          <cell r="HN6">
            <v>15</v>
          </cell>
          <cell r="HO6">
            <v>1</v>
          </cell>
          <cell r="HP6">
            <v>1</v>
          </cell>
          <cell r="HQ6">
            <v>24</v>
          </cell>
          <cell r="HR6">
            <v>30</v>
          </cell>
          <cell r="HS6">
            <v>0</v>
          </cell>
          <cell r="HT6">
            <v>1</v>
          </cell>
          <cell r="HU6">
            <v>1</v>
          </cell>
          <cell r="HV6">
            <v>2</v>
          </cell>
          <cell r="HW6">
            <v>2</v>
          </cell>
          <cell r="HX6">
            <v>10</v>
          </cell>
          <cell r="HY6">
            <v>12</v>
          </cell>
          <cell r="HZ6">
            <v>7</v>
          </cell>
          <cell r="IA6">
            <v>9</v>
          </cell>
          <cell r="IB6">
            <v>20</v>
          </cell>
          <cell r="IC6">
            <v>24</v>
          </cell>
          <cell r="ID6">
            <v>0</v>
          </cell>
          <cell r="IE6">
            <v>3</v>
          </cell>
          <cell r="IF6">
            <v>4</v>
          </cell>
          <cell r="IG6">
            <v>1</v>
          </cell>
          <cell r="IH6">
            <v>1</v>
          </cell>
          <cell r="II6">
            <v>0</v>
          </cell>
          <cell r="IJ6">
            <v>0</v>
          </cell>
          <cell r="IK6">
            <v>4</v>
          </cell>
          <cell r="IL6">
            <v>5</v>
          </cell>
          <cell r="IM6">
            <v>0</v>
          </cell>
          <cell r="IN6">
            <v>2</v>
          </cell>
          <cell r="IO6">
            <v>2</v>
          </cell>
          <cell r="IP6">
            <v>1</v>
          </cell>
          <cell r="IQ6">
            <v>1</v>
          </cell>
          <cell r="IR6">
            <v>6</v>
          </cell>
          <cell r="IS6">
            <v>7</v>
          </cell>
          <cell r="IT6">
            <v>2</v>
          </cell>
          <cell r="IU6">
            <v>3</v>
          </cell>
          <cell r="IV6">
            <v>0</v>
          </cell>
          <cell r="IW6">
            <v>0</v>
          </cell>
          <cell r="IX6">
            <v>2</v>
          </cell>
          <cell r="IY6">
            <v>2</v>
          </cell>
          <cell r="IZ6">
            <v>2</v>
          </cell>
          <cell r="JA6">
            <v>3</v>
          </cell>
          <cell r="JB6">
            <v>15</v>
          </cell>
          <cell r="JC6">
            <v>18</v>
          </cell>
          <cell r="JD6">
            <v>0</v>
          </cell>
          <cell r="JE6">
            <v>2</v>
          </cell>
          <cell r="JF6">
            <v>2</v>
          </cell>
          <cell r="JG6">
            <v>2</v>
          </cell>
          <cell r="JH6">
            <v>2</v>
          </cell>
          <cell r="JI6">
            <v>2</v>
          </cell>
          <cell r="JJ6">
            <v>3</v>
          </cell>
          <cell r="JK6">
            <v>2</v>
          </cell>
          <cell r="JL6">
            <v>3</v>
          </cell>
          <cell r="JM6">
            <v>2</v>
          </cell>
          <cell r="JN6">
            <v>3</v>
          </cell>
          <cell r="JO6">
            <v>8</v>
          </cell>
          <cell r="JP6">
            <v>10</v>
          </cell>
          <cell r="JQ6">
            <v>0</v>
          </cell>
          <cell r="JR6">
            <v>71</v>
          </cell>
          <cell r="JS6">
            <v>87</v>
          </cell>
          <cell r="JT6">
            <v>0</v>
          </cell>
          <cell r="JU6">
            <v>8</v>
          </cell>
          <cell r="JV6">
            <v>10</v>
          </cell>
          <cell r="JW6">
            <v>16</v>
          </cell>
          <cell r="JX6">
            <v>20</v>
          </cell>
          <cell r="JY6">
            <v>24</v>
          </cell>
          <cell r="JZ6">
            <v>30</v>
          </cell>
          <cell r="KA6">
            <v>0</v>
          </cell>
          <cell r="KB6">
            <v>39</v>
          </cell>
          <cell r="KC6">
            <v>49</v>
          </cell>
          <cell r="KD6">
            <v>4</v>
          </cell>
          <cell r="KE6">
            <v>5</v>
          </cell>
          <cell r="KF6">
            <v>43</v>
          </cell>
          <cell r="KG6">
            <v>54</v>
          </cell>
          <cell r="KH6">
            <v>0</v>
          </cell>
          <cell r="KI6">
            <v>29</v>
          </cell>
          <cell r="KJ6">
            <v>36</v>
          </cell>
          <cell r="KK6">
            <v>3</v>
          </cell>
          <cell r="KL6">
            <v>4</v>
          </cell>
          <cell r="KM6">
            <v>32</v>
          </cell>
          <cell r="KN6">
            <v>40</v>
          </cell>
          <cell r="KO6">
            <v>0</v>
          </cell>
          <cell r="KP6">
            <v>10</v>
          </cell>
          <cell r="KQ6">
            <v>13</v>
          </cell>
          <cell r="KR6">
            <v>10</v>
          </cell>
          <cell r="KS6">
            <v>13</v>
          </cell>
          <cell r="KT6">
            <v>0</v>
          </cell>
          <cell r="KU6">
            <v>21</v>
          </cell>
          <cell r="KV6">
            <v>26</v>
          </cell>
          <cell r="KW6">
            <v>21</v>
          </cell>
          <cell r="KX6">
            <v>26</v>
          </cell>
          <cell r="KY6">
            <v>0</v>
          </cell>
          <cell r="KZ6">
            <v>2</v>
          </cell>
          <cell r="LA6">
            <v>3</v>
          </cell>
          <cell r="LB6">
            <v>1</v>
          </cell>
          <cell r="LC6">
            <v>1</v>
          </cell>
          <cell r="LD6">
            <v>3</v>
          </cell>
          <cell r="LE6">
            <v>4</v>
          </cell>
          <cell r="LF6">
            <v>0</v>
          </cell>
          <cell r="LG6">
            <v>5</v>
          </cell>
          <cell r="LH6">
            <v>6</v>
          </cell>
          <cell r="LI6">
            <v>5</v>
          </cell>
          <cell r="LJ6">
            <v>6</v>
          </cell>
          <cell r="LK6">
            <v>0</v>
          </cell>
          <cell r="LL6">
            <v>4</v>
          </cell>
          <cell r="LM6">
            <v>5</v>
          </cell>
          <cell r="LN6">
            <v>6</v>
          </cell>
          <cell r="LO6">
            <v>7</v>
          </cell>
          <cell r="LP6">
            <v>10</v>
          </cell>
          <cell r="LQ6">
            <v>12</v>
          </cell>
          <cell r="LR6">
            <v>0</v>
          </cell>
          <cell r="LS6">
            <v>9</v>
          </cell>
          <cell r="LT6">
            <v>11</v>
          </cell>
          <cell r="LU6">
            <v>9</v>
          </cell>
          <cell r="LV6">
            <v>11</v>
          </cell>
          <cell r="LW6">
            <v>0</v>
          </cell>
          <cell r="LX6">
            <v>2</v>
          </cell>
          <cell r="LY6">
            <v>3</v>
          </cell>
          <cell r="LZ6">
            <v>6</v>
          </cell>
          <cell r="MA6">
            <v>7</v>
          </cell>
          <cell r="MB6">
            <v>8</v>
          </cell>
          <cell r="MC6">
            <v>10</v>
          </cell>
          <cell r="MD6">
            <v>0</v>
          </cell>
          <cell r="ME6">
            <v>13</v>
          </cell>
          <cell r="MF6">
            <v>16</v>
          </cell>
          <cell r="MG6">
            <v>13</v>
          </cell>
          <cell r="MH6">
            <v>16</v>
          </cell>
          <cell r="MI6">
            <v>0</v>
          </cell>
          <cell r="MJ6">
            <v>5</v>
          </cell>
          <cell r="MK6">
            <v>6</v>
          </cell>
          <cell r="ML6">
            <v>5</v>
          </cell>
          <cell r="MM6">
            <v>6</v>
          </cell>
          <cell r="MN6">
            <v>0</v>
          </cell>
          <cell r="MO6">
            <v>5</v>
          </cell>
          <cell r="MP6">
            <v>6</v>
          </cell>
          <cell r="MQ6">
            <v>0</v>
          </cell>
          <cell r="MR6">
            <v>0</v>
          </cell>
          <cell r="MS6">
            <v>6</v>
          </cell>
          <cell r="MT6">
            <v>8</v>
          </cell>
          <cell r="MU6">
            <v>11</v>
          </cell>
          <cell r="MV6">
            <v>14</v>
          </cell>
          <cell r="MW6">
            <v>0</v>
          </cell>
          <cell r="MX6">
            <v>35</v>
          </cell>
          <cell r="MY6">
            <v>44</v>
          </cell>
          <cell r="MZ6">
            <v>6</v>
          </cell>
          <cell r="NA6">
            <v>8</v>
          </cell>
          <cell r="NB6">
            <v>1</v>
          </cell>
          <cell r="NC6">
            <v>1</v>
          </cell>
          <cell r="ND6">
            <v>42</v>
          </cell>
          <cell r="NE6">
            <v>53</v>
          </cell>
          <cell r="NF6">
            <v>0</v>
          </cell>
          <cell r="NG6">
            <v>10</v>
          </cell>
          <cell r="NH6">
            <v>12</v>
          </cell>
          <cell r="NI6">
            <v>28</v>
          </cell>
          <cell r="NJ6">
            <v>35</v>
          </cell>
          <cell r="NK6">
            <v>0</v>
          </cell>
          <cell r="NL6">
            <v>0</v>
          </cell>
          <cell r="NM6">
            <v>0</v>
          </cell>
          <cell r="NN6">
            <v>0</v>
          </cell>
          <cell r="NO6">
            <v>38</v>
          </cell>
          <cell r="NP6">
            <v>47</v>
          </cell>
          <cell r="NQ6">
            <v>0</v>
          </cell>
          <cell r="NR6">
            <v>1</v>
          </cell>
          <cell r="NS6">
            <v>1</v>
          </cell>
          <cell r="NT6">
            <v>65</v>
          </cell>
          <cell r="NU6">
            <v>81</v>
          </cell>
          <cell r="NV6">
            <v>1</v>
          </cell>
          <cell r="NW6">
            <v>1</v>
          </cell>
          <cell r="NX6">
            <v>67</v>
          </cell>
          <cell r="NY6">
            <v>83</v>
          </cell>
          <cell r="NZ6">
            <v>0</v>
          </cell>
          <cell r="OA6">
            <v>3</v>
          </cell>
          <cell r="OB6">
            <v>4</v>
          </cell>
          <cell r="OC6">
            <v>19</v>
          </cell>
          <cell r="OD6">
            <v>24</v>
          </cell>
          <cell r="OE6">
            <v>4</v>
          </cell>
          <cell r="OF6">
            <v>5</v>
          </cell>
          <cell r="OG6">
            <v>2</v>
          </cell>
          <cell r="OH6">
            <v>2</v>
          </cell>
          <cell r="OI6">
            <v>2</v>
          </cell>
          <cell r="OJ6">
            <v>3</v>
          </cell>
          <cell r="OK6">
            <v>30</v>
          </cell>
          <cell r="OL6">
            <v>38</v>
          </cell>
          <cell r="OM6">
            <v>0</v>
          </cell>
          <cell r="ON6">
            <v>6</v>
          </cell>
          <cell r="OO6">
            <v>7</v>
          </cell>
          <cell r="OP6">
            <v>6</v>
          </cell>
          <cell r="OQ6">
            <v>7</v>
          </cell>
          <cell r="OR6">
            <v>0</v>
          </cell>
          <cell r="OS6">
            <v>58</v>
          </cell>
          <cell r="OT6">
            <v>72</v>
          </cell>
          <cell r="OU6">
            <v>49</v>
          </cell>
          <cell r="OV6">
            <v>61</v>
          </cell>
          <cell r="OW6">
            <v>107</v>
          </cell>
          <cell r="OX6">
            <v>133</v>
          </cell>
          <cell r="OY6">
            <v>0</v>
          </cell>
          <cell r="OZ6">
            <v>484</v>
          </cell>
          <cell r="PA6">
            <v>603</v>
          </cell>
          <cell r="PB6">
            <v>0</v>
          </cell>
          <cell r="PC6">
            <v>67</v>
          </cell>
          <cell r="PD6">
            <v>84</v>
          </cell>
          <cell r="PE6">
            <v>67</v>
          </cell>
          <cell r="PF6">
            <v>84</v>
          </cell>
          <cell r="PG6">
            <v>0</v>
          </cell>
          <cell r="PH6">
            <v>59</v>
          </cell>
          <cell r="PI6">
            <v>74</v>
          </cell>
          <cell r="PJ6">
            <v>59</v>
          </cell>
          <cell r="PK6">
            <v>74</v>
          </cell>
          <cell r="PL6">
            <v>0</v>
          </cell>
          <cell r="PM6">
            <v>188</v>
          </cell>
          <cell r="PN6">
            <v>235</v>
          </cell>
          <cell r="PO6">
            <v>188</v>
          </cell>
          <cell r="PP6">
            <v>235</v>
          </cell>
          <cell r="PQ6">
            <v>0</v>
          </cell>
          <cell r="PR6">
            <v>32</v>
          </cell>
          <cell r="PS6">
            <v>40</v>
          </cell>
          <cell r="PT6">
            <v>32</v>
          </cell>
          <cell r="PU6">
            <v>40</v>
          </cell>
          <cell r="PV6">
            <v>0</v>
          </cell>
          <cell r="PW6">
            <v>62</v>
          </cell>
          <cell r="PX6">
            <v>77</v>
          </cell>
          <cell r="PY6">
            <v>62</v>
          </cell>
          <cell r="PZ6">
            <v>77</v>
          </cell>
          <cell r="QA6">
            <v>0</v>
          </cell>
          <cell r="QB6">
            <v>54</v>
          </cell>
          <cell r="QC6">
            <v>67</v>
          </cell>
          <cell r="QD6">
            <v>54</v>
          </cell>
          <cell r="QE6">
            <v>67</v>
          </cell>
          <cell r="QF6">
            <v>0</v>
          </cell>
          <cell r="QG6">
            <v>224</v>
          </cell>
          <cell r="QH6">
            <v>280</v>
          </cell>
          <cell r="QI6">
            <v>224</v>
          </cell>
          <cell r="QJ6">
            <v>280</v>
          </cell>
          <cell r="QK6">
            <v>0</v>
          </cell>
          <cell r="QL6">
            <v>176</v>
          </cell>
          <cell r="QM6">
            <v>220</v>
          </cell>
          <cell r="QN6">
            <v>176</v>
          </cell>
          <cell r="QO6">
            <v>220</v>
          </cell>
          <cell r="QP6">
            <v>0</v>
          </cell>
          <cell r="QQ6">
            <v>54</v>
          </cell>
          <cell r="QR6">
            <v>68</v>
          </cell>
          <cell r="QS6">
            <v>54</v>
          </cell>
          <cell r="QT6">
            <v>68</v>
          </cell>
          <cell r="QU6">
            <v>0</v>
          </cell>
          <cell r="QV6">
            <v>13</v>
          </cell>
          <cell r="QW6">
            <v>16</v>
          </cell>
          <cell r="QX6">
            <v>13</v>
          </cell>
          <cell r="QY6">
            <v>16</v>
          </cell>
          <cell r="QZ6">
            <v>0</v>
          </cell>
          <cell r="RA6">
            <v>80</v>
          </cell>
          <cell r="RB6">
            <v>100</v>
          </cell>
          <cell r="RC6">
            <v>80</v>
          </cell>
          <cell r="RD6">
            <v>100</v>
          </cell>
          <cell r="RE6">
            <v>0</v>
          </cell>
          <cell r="RF6">
            <v>64</v>
          </cell>
          <cell r="RG6">
            <v>80</v>
          </cell>
          <cell r="RH6">
            <v>64</v>
          </cell>
          <cell r="RI6">
            <v>80</v>
          </cell>
          <cell r="RJ6">
            <v>0</v>
          </cell>
          <cell r="RK6">
            <v>29</v>
          </cell>
          <cell r="RL6">
            <v>36</v>
          </cell>
          <cell r="RM6">
            <v>29</v>
          </cell>
          <cell r="RN6">
            <v>36</v>
          </cell>
          <cell r="RO6">
            <v>0</v>
          </cell>
          <cell r="RP6">
            <v>5</v>
          </cell>
          <cell r="RQ6">
            <v>6</v>
          </cell>
          <cell r="RR6">
            <v>5</v>
          </cell>
          <cell r="RS6">
            <v>6</v>
          </cell>
          <cell r="RT6">
            <v>0</v>
          </cell>
          <cell r="RU6">
            <v>54</v>
          </cell>
          <cell r="RV6">
            <v>68</v>
          </cell>
          <cell r="RW6">
            <v>54</v>
          </cell>
          <cell r="RX6">
            <v>68</v>
          </cell>
          <cell r="RY6">
            <v>0</v>
          </cell>
          <cell r="RZ6">
            <v>13</v>
          </cell>
          <cell r="SA6">
            <v>16</v>
          </cell>
          <cell r="SB6">
            <v>13</v>
          </cell>
          <cell r="SC6">
            <v>16</v>
          </cell>
          <cell r="SD6">
            <v>0</v>
          </cell>
          <cell r="SE6">
            <v>1174</v>
          </cell>
          <cell r="SF6">
            <v>1467</v>
          </cell>
          <cell r="SG6">
            <v>0</v>
          </cell>
          <cell r="SH6">
            <v>2059</v>
          </cell>
          <cell r="SI6">
            <v>2566</v>
          </cell>
          <cell r="SJ6">
            <v>0</v>
          </cell>
          <cell r="SK6">
            <v>204</v>
          </cell>
          <cell r="SL6">
            <v>254</v>
          </cell>
          <cell r="SM6">
            <v>0</v>
          </cell>
          <cell r="SN6">
            <v>35</v>
          </cell>
          <cell r="SO6">
            <v>44</v>
          </cell>
          <cell r="SP6">
            <v>0</v>
          </cell>
          <cell r="SQ6">
            <v>7</v>
          </cell>
          <cell r="SR6">
            <v>9</v>
          </cell>
          <cell r="SS6">
            <v>0</v>
          </cell>
          <cell r="ST6">
            <v>1</v>
          </cell>
          <cell r="SU6">
            <v>1</v>
          </cell>
          <cell r="SV6">
            <v>0</v>
          </cell>
          <cell r="SW6">
            <v>61</v>
          </cell>
          <cell r="SX6">
            <v>75</v>
          </cell>
          <cell r="SY6">
            <v>0</v>
          </cell>
          <cell r="SZ6">
            <v>49</v>
          </cell>
          <cell r="TA6">
            <v>61</v>
          </cell>
          <cell r="TB6">
            <v>0</v>
          </cell>
          <cell r="TC6">
            <v>1226</v>
          </cell>
          <cell r="TD6">
            <v>1533</v>
          </cell>
          <cell r="TE6">
            <v>0</v>
          </cell>
          <cell r="TF6">
            <v>31</v>
          </cell>
          <cell r="TG6">
            <v>36</v>
          </cell>
          <cell r="TH6">
            <v>0</v>
          </cell>
          <cell r="TI6">
            <v>5</v>
          </cell>
          <cell r="TJ6">
            <v>6</v>
          </cell>
          <cell r="TK6">
            <v>0</v>
          </cell>
          <cell r="TL6">
            <v>65</v>
          </cell>
          <cell r="TM6">
            <v>81</v>
          </cell>
          <cell r="TN6">
            <v>0</v>
          </cell>
          <cell r="TO6">
            <v>1</v>
          </cell>
          <cell r="TP6">
            <v>1</v>
          </cell>
          <cell r="TQ6">
            <v>0</v>
          </cell>
          <cell r="TR6">
            <v>7</v>
          </cell>
          <cell r="TS6">
            <v>8</v>
          </cell>
          <cell r="TT6">
            <v>0</v>
          </cell>
          <cell r="TU6">
            <v>25</v>
          </cell>
          <cell r="TV6">
            <v>32</v>
          </cell>
          <cell r="TW6">
            <v>0</v>
          </cell>
          <cell r="TX6">
            <v>4</v>
          </cell>
          <cell r="TY6">
            <v>5</v>
          </cell>
          <cell r="TZ6">
            <v>0</v>
          </cell>
          <cell r="UA6">
            <v>2</v>
          </cell>
          <cell r="UB6">
            <v>2</v>
          </cell>
          <cell r="UC6">
            <v>0</v>
          </cell>
          <cell r="UD6">
            <v>2</v>
          </cell>
          <cell r="UE6">
            <v>3</v>
          </cell>
          <cell r="UF6">
            <v>0</v>
          </cell>
          <cell r="UG6">
            <v>28</v>
          </cell>
          <cell r="UH6">
            <v>35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7</v>
          </cell>
          <cell r="UQ6">
            <v>9</v>
          </cell>
          <cell r="UR6">
            <v>0</v>
          </cell>
          <cell r="US6">
            <v>6</v>
          </cell>
          <cell r="UT6">
            <v>8</v>
          </cell>
          <cell r="UU6">
            <v>0</v>
          </cell>
          <cell r="UV6">
            <v>6</v>
          </cell>
          <cell r="UW6">
            <v>7</v>
          </cell>
          <cell r="UX6">
            <v>0</v>
          </cell>
          <cell r="UY6">
            <v>1</v>
          </cell>
          <cell r="UZ6">
            <v>1</v>
          </cell>
          <cell r="VA6">
            <v>0</v>
          </cell>
          <cell r="VB6">
            <v>6</v>
          </cell>
          <cell r="VC6">
            <v>7</v>
          </cell>
          <cell r="VD6">
            <v>0</v>
          </cell>
          <cell r="VE6">
            <v>12</v>
          </cell>
          <cell r="VF6">
            <v>15</v>
          </cell>
          <cell r="VG6">
            <v>0</v>
          </cell>
          <cell r="VH6">
            <v>16</v>
          </cell>
          <cell r="VI6">
            <v>20</v>
          </cell>
          <cell r="VJ6">
            <v>0</v>
          </cell>
          <cell r="VK6">
            <v>9</v>
          </cell>
          <cell r="VL6">
            <v>11</v>
          </cell>
          <cell r="VM6">
            <v>0</v>
          </cell>
          <cell r="VN6">
            <v>6</v>
          </cell>
          <cell r="VO6">
            <v>7</v>
          </cell>
          <cell r="VP6">
            <v>0</v>
          </cell>
          <cell r="VQ6">
            <v>1822</v>
          </cell>
          <cell r="VR6">
            <v>2271</v>
          </cell>
          <cell r="VS6">
            <v>0</v>
          </cell>
          <cell r="VT6">
            <v>46</v>
          </cell>
          <cell r="VU6">
            <v>57</v>
          </cell>
          <cell r="VV6">
            <v>0</v>
          </cell>
          <cell r="VW6">
            <v>15</v>
          </cell>
          <cell r="VX6">
            <v>18</v>
          </cell>
          <cell r="VY6">
            <v>0</v>
          </cell>
          <cell r="VZ6">
            <v>49</v>
          </cell>
          <cell r="WA6">
            <v>62</v>
          </cell>
          <cell r="WB6">
            <v>0</v>
          </cell>
          <cell r="WC6">
            <v>36</v>
          </cell>
          <cell r="WD6">
            <v>45</v>
          </cell>
          <cell r="WE6">
            <v>0</v>
          </cell>
          <cell r="WF6">
            <v>44</v>
          </cell>
          <cell r="WG6">
            <v>55</v>
          </cell>
          <cell r="WH6">
            <v>0</v>
          </cell>
          <cell r="WI6">
            <v>4</v>
          </cell>
          <cell r="WJ6">
            <v>5</v>
          </cell>
          <cell r="WK6">
            <v>0</v>
          </cell>
          <cell r="WL6">
            <v>4</v>
          </cell>
          <cell r="WM6">
            <v>5</v>
          </cell>
          <cell r="WN6">
            <v>0</v>
          </cell>
          <cell r="WO6">
            <v>4</v>
          </cell>
          <cell r="WP6">
            <v>5</v>
          </cell>
          <cell r="WQ6">
            <v>0</v>
          </cell>
          <cell r="WR6">
            <v>4</v>
          </cell>
          <cell r="WS6">
            <v>5</v>
          </cell>
          <cell r="WT6">
            <v>0</v>
          </cell>
          <cell r="WU6">
            <v>11</v>
          </cell>
          <cell r="WV6">
            <v>14</v>
          </cell>
          <cell r="WW6">
            <v>0</v>
          </cell>
          <cell r="WX6">
            <v>20</v>
          </cell>
          <cell r="WY6">
            <v>24</v>
          </cell>
          <cell r="WZ6">
            <v>0</v>
          </cell>
          <cell r="XA6">
            <v>237</v>
          </cell>
          <cell r="XB6">
            <v>295</v>
          </cell>
          <cell r="XC6">
            <v>0</v>
          </cell>
          <cell r="XD6">
            <v>2059</v>
          </cell>
          <cell r="XE6">
            <v>2566</v>
          </cell>
          <cell r="XG6">
            <v>0</v>
          </cell>
          <cell r="XH6">
            <v>0</v>
          </cell>
          <cell r="XI6">
            <v>27</v>
          </cell>
          <cell r="XJ6">
            <v>33</v>
          </cell>
          <cell r="XK6">
            <v>2</v>
          </cell>
          <cell r="XL6">
            <v>2</v>
          </cell>
          <cell r="XM6">
            <v>13</v>
          </cell>
          <cell r="XN6">
            <v>17</v>
          </cell>
          <cell r="XO6">
            <v>36</v>
          </cell>
          <cell r="XP6">
            <v>45</v>
          </cell>
          <cell r="XQ6">
            <v>40</v>
          </cell>
          <cell r="XR6">
            <v>50</v>
          </cell>
          <cell r="XS6">
            <v>1</v>
          </cell>
          <cell r="XT6">
            <v>1</v>
          </cell>
        </row>
        <row r="7">
          <cell r="B7" t="str">
            <v>รพศ.นครพิงค์</v>
          </cell>
          <cell r="C7">
            <v>10713</v>
          </cell>
          <cell r="D7">
            <v>1</v>
          </cell>
          <cell r="E7" t="str">
            <v>เชียงใหม่</v>
          </cell>
          <cell r="F7" t="str">
            <v>โรงพยาบาลนครพิงค์</v>
          </cell>
          <cell r="G7" t="str">
            <v>A ใหญ่</v>
          </cell>
          <cell r="H7" t="str">
            <v>รพ.ระดับ A เตียง &lt; 700</v>
          </cell>
          <cell r="I7">
            <v>416</v>
          </cell>
          <cell r="J7">
            <v>724</v>
          </cell>
          <cell r="K7">
            <v>4</v>
          </cell>
          <cell r="L7">
            <v>560564</v>
          </cell>
          <cell r="M7">
            <v>127536</v>
          </cell>
          <cell r="N7">
            <v>0</v>
          </cell>
          <cell r="O7">
            <v>2207</v>
          </cell>
          <cell r="P7">
            <v>125329</v>
          </cell>
          <cell r="Q7">
            <v>6</v>
          </cell>
          <cell r="R7">
            <v>8</v>
          </cell>
          <cell r="S7">
            <v>2</v>
          </cell>
          <cell r="T7">
            <v>3</v>
          </cell>
          <cell r="U7">
            <v>22</v>
          </cell>
          <cell r="V7">
            <v>28</v>
          </cell>
          <cell r="W7">
            <v>2</v>
          </cell>
          <cell r="X7">
            <v>2</v>
          </cell>
          <cell r="Y7">
            <v>1</v>
          </cell>
          <cell r="Z7">
            <v>1</v>
          </cell>
          <cell r="AA7">
            <v>3</v>
          </cell>
          <cell r="AB7">
            <v>4</v>
          </cell>
          <cell r="AC7">
            <v>5</v>
          </cell>
          <cell r="AD7">
            <v>6</v>
          </cell>
          <cell r="AE7">
            <v>41</v>
          </cell>
          <cell r="AF7">
            <v>52</v>
          </cell>
          <cell r="AG7">
            <v>0</v>
          </cell>
          <cell r="AH7">
            <v>12</v>
          </cell>
          <cell r="AI7">
            <v>15</v>
          </cell>
          <cell r="AJ7">
            <v>24</v>
          </cell>
          <cell r="AK7">
            <v>30</v>
          </cell>
          <cell r="AL7">
            <v>36</v>
          </cell>
          <cell r="AM7">
            <v>45</v>
          </cell>
          <cell r="AN7">
            <v>0</v>
          </cell>
          <cell r="AO7">
            <v>4</v>
          </cell>
          <cell r="AP7">
            <v>5</v>
          </cell>
          <cell r="AQ7">
            <v>31</v>
          </cell>
          <cell r="AR7">
            <v>39</v>
          </cell>
          <cell r="AS7">
            <v>2</v>
          </cell>
          <cell r="AT7">
            <v>2</v>
          </cell>
          <cell r="AU7">
            <v>37</v>
          </cell>
          <cell r="AV7">
            <v>46</v>
          </cell>
          <cell r="AW7">
            <v>0</v>
          </cell>
          <cell r="AX7">
            <v>9</v>
          </cell>
          <cell r="AY7">
            <v>11</v>
          </cell>
          <cell r="AZ7">
            <v>5</v>
          </cell>
          <cell r="BA7">
            <v>6</v>
          </cell>
          <cell r="BB7">
            <v>14</v>
          </cell>
          <cell r="BC7">
            <v>17</v>
          </cell>
          <cell r="BD7">
            <v>0</v>
          </cell>
          <cell r="BE7">
            <v>8</v>
          </cell>
          <cell r="BF7">
            <v>10</v>
          </cell>
          <cell r="BG7">
            <v>26</v>
          </cell>
          <cell r="BH7">
            <v>32</v>
          </cell>
          <cell r="BI7">
            <v>34</v>
          </cell>
          <cell r="BJ7">
            <v>42</v>
          </cell>
          <cell r="BK7">
            <v>0</v>
          </cell>
          <cell r="BL7">
            <v>3</v>
          </cell>
          <cell r="BM7">
            <v>4</v>
          </cell>
          <cell r="BN7">
            <v>6</v>
          </cell>
          <cell r="BO7">
            <v>8</v>
          </cell>
          <cell r="BP7">
            <v>9</v>
          </cell>
          <cell r="BQ7">
            <v>12</v>
          </cell>
          <cell r="BR7">
            <v>0</v>
          </cell>
          <cell r="BS7">
            <v>171</v>
          </cell>
          <cell r="BT7">
            <v>214</v>
          </cell>
          <cell r="BU7">
            <v>0</v>
          </cell>
          <cell r="BV7">
            <v>1</v>
          </cell>
          <cell r="BW7">
            <v>1</v>
          </cell>
          <cell r="BX7">
            <v>1</v>
          </cell>
          <cell r="BY7">
            <v>1</v>
          </cell>
          <cell r="BZ7">
            <v>0</v>
          </cell>
          <cell r="CA7">
            <v>1</v>
          </cell>
          <cell r="CB7">
            <v>1</v>
          </cell>
          <cell r="CC7">
            <v>0</v>
          </cell>
          <cell r="CD7">
            <v>0</v>
          </cell>
          <cell r="CE7">
            <v>2</v>
          </cell>
          <cell r="CF7">
            <v>3</v>
          </cell>
          <cell r="CG7">
            <v>5</v>
          </cell>
          <cell r="CH7">
            <v>6</v>
          </cell>
          <cell r="CI7">
            <v>8</v>
          </cell>
          <cell r="CJ7">
            <v>10</v>
          </cell>
          <cell r="CK7">
            <v>0</v>
          </cell>
          <cell r="CL7">
            <v>9</v>
          </cell>
          <cell r="CM7">
            <v>11</v>
          </cell>
          <cell r="CN7">
            <v>35</v>
          </cell>
          <cell r="CO7">
            <v>44</v>
          </cell>
          <cell r="CP7">
            <v>10</v>
          </cell>
          <cell r="CQ7">
            <v>12</v>
          </cell>
          <cell r="CR7">
            <v>2</v>
          </cell>
          <cell r="CS7">
            <v>2</v>
          </cell>
          <cell r="CT7">
            <v>2</v>
          </cell>
          <cell r="CU7">
            <v>2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58</v>
          </cell>
          <cell r="DA7">
            <v>71</v>
          </cell>
          <cell r="DB7">
            <v>0</v>
          </cell>
          <cell r="DC7">
            <v>5</v>
          </cell>
          <cell r="DD7">
            <v>6</v>
          </cell>
          <cell r="DE7">
            <v>3</v>
          </cell>
          <cell r="DF7">
            <v>4</v>
          </cell>
          <cell r="DG7">
            <v>8</v>
          </cell>
          <cell r="DH7">
            <v>10</v>
          </cell>
          <cell r="DI7">
            <v>0</v>
          </cell>
          <cell r="DJ7">
            <v>4</v>
          </cell>
          <cell r="DK7">
            <v>5</v>
          </cell>
          <cell r="DL7">
            <v>3</v>
          </cell>
          <cell r="DM7">
            <v>4</v>
          </cell>
          <cell r="DN7">
            <v>7</v>
          </cell>
          <cell r="DO7">
            <v>9</v>
          </cell>
          <cell r="DP7">
            <v>0</v>
          </cell>
          <cell r="DQ7">
            <v>5</v>
          </cell>
          <cell r="DR7">
            <v>6</v>
          </cell>
          <cell r="DS7">
            <v>3</v>
          </cell>
          <cell r="DT7">
            <v>4</v>
          </cell>
          <cell r="DU7">
            <v>8</v>
          </cell>
          <cell r="DV7">
            <v>10</v>
          </cell>
          <cell r="DW7">
            <v>0</v>
          </cell>
          <cell r="DX7">
            <v>0</v>
          </cell>
          <cell r="DY7">
            <v>0</v>
          </cell>
          <cell r="DZ7">
            <v>2</v>
          </cell>
          <cell r="EA7">
            <v>2</v>
          </cell>
          <cell r="EB7">
            <v>2</v>
          </cell>
          <cell r="EC7">
            <v>2</v>
          </cell>
          <cell r="ED7">
            <v>0</v>
          </cell>
          <cell r="EE7">
            <v>83</v>
          </cell>
          <cell r="EF7">
            <v>102</v>
          </cell>
          <cell r="EG7">
            <v>0</v>
          </cell>
          <cell r="EH7">
            <v>3</v>
          </cell>
          <cell r="EI7">
            <v>4</v>
          </cell>
          <cell r="EJ7">
            <v>3</v>
          </cell>
          <cell r="EK7">
            <v>4</v>
          </cell>
          <cell r="EL7">
            <v>0</v>
          </cell>
          <cell r="EM7">
            <v>1</v>
          </cell>
          <cell r="EN7">
            <v>1</v>
          </cell>
          <cell r="EO7">
            <v>6</v>
          </cell>
          <cell r="EP7">
            <v>7</v>
          </cell>
          <cell r="EQ7">
            <v>7</v>
          </cell>
          <cell r="ER7">
            <v>8</v>
          </cell>
          <cell r="ES7">
            <v>0</v>
          </cell>
          <cell r="ET7">
            <v>2</v>
          </cell>
          <cell r="EU7">
            <v>3</v>
          </cell>
          <cell r="EV7">
            <v>1</v>
          </cell>
          <cell r="EW7">
            <v>1</v>
          </cell>
          <cell r="EX7">
            <v>3</v>
          </cell>
          <cell r="EY7">
            <v>4</v>
          </cell>
          <cell r="EZ7">
            <v>0</v>
          </cell>
          <cell r="FA7">
            <v>1</v>
          </cell>
          <cell r="FB7">
            <v>1</v>
          </cell>
          <cell r="FC7">
            <v>2</v>
          </cell>
          <cell r="FD7">
            <v>3</v>
          </cell>
          <cell r="FE7">
            <v>1</v>
          </cell>
          <cell r="FF7">
            <v>1</v>
          </cell>
          <cell r="FG7">
            <v>4</v>
          </cell>
          <cell r="FH7">
            <v>5</v>
          </cell>
          <cell r="FI7">
            <v>0</v>
          </cell>
          <cell r="FJ7">
            <v>2</v>
          </cell>
          <cell r="FK7">
            <v>3</v>
          </cell>
          <cell r="FL7">
            <v>1</v>
          </cell>
          <cell r="FM7">
            <v>1</v>
          </cell>
          <cell r="FN7">
            <v>3</v>
          </cell>
          <cell r="FO7">
            <v>4</v>
          </cell>
          <cell r="FP7">
            <v>0</v>
          </cell>
          <cell r="FQ7">
            <v>2</v>
          </cell>
          <cell r="FR7">
            <v>2</v>
          </cell>
          <cell r="FS7">
            <v>1</v>
          </cell>
          <cell r="FT7">
            <v>1</v>
          </cell>
          <cell r="FU7">
            <v>3</v>
          </cell>
          <cell r="FV7">
            <v>3</v>
          </cell>
          <cell r="FW7">
            <v>0</v>
          </cell>
          <cell r="FX7">
            <v>1</v>
          </cell>
          <cell r="FY7">
            <v>1</v>
          </cell>
          <cell r="FZ7">
            <v>2</v>
          </cell>
          <cell r="GA7">
            <v>2</v>
          </cell>
          <cell r="GB7">
            <v>0.8</v>
          </cell>
          <cell r="GC7">
            <v>1</v>
          </cell>
          <cell r="GD7">
            <v>3.8</v>
          </cell>
          <cell r="GE7">
            <v>4</v>
          </cell>
          <cell r="GF7">
            <v>0</v>
          </cell>
          <cell r="GG7">
            <v>23.8</v>
          </cell>
          <cell r="GH7">
            <v>28</v>
          </cell>
          <cell r="GI7">
            <v>0</v>
          </cell>
          <cell r="GJ7">
            <v>9</v>
          </cell>
          <cell r="GK7">
            <v>11</v>
          </cell>
          <cell r="GL7">
            <v>9</v>
          </cell>
          <cell r="GM7">
            <v>11</v>
          </cell>
          <cell r="GN7">
            <v>0</v>
          </cell>
          <cell r="GO7">
            <v>2</v>
          </cell>
          <cell r="GP7">
            <v>2</v>
          </cell>
          <cell r="GQ7">
            <v>2</v>
          </cell>
          <cell r="GR7">
            <v>2</v>
          </cell>
          <cell r="GS7">
            <v>0</v>
          </cell>
          <cell r="GT7">
            <v>2</v>
          </cell>
          <cell r="GU7">
            <v>2</v>
          </cell>
          <cell r="GV7">
            <v>2</v>
          </cell>
          <cell r="GW7">
            <v>2</v>
          </cell>
          <cell r="GX7">
            <v>0</v>
          </cell>
          <cell r="GY7">
            <v>2</v>
          </cell>
          <cell r="GZ7">
            <v>2</v>
          </cell>
          <cell r="HA7">
            <v>2</v>
          </cell>
          <cell r="HB7">
            <v>2</v>
          </cell>
          <cell r="HC7">
            <v>0</v>
          </cell>
          <cell r="HD7">
            <v>15</v>
          </cell>
          <cell r="HE7">
            <v>17</v>
          </cell>
          <cell r="HF7">
            <v>133.80000000000001</v>
          </cell>
          <cell r="HG7">
            <v>162</v>
          </cell>
          <cell r="HH7">
            <v>0</v>
          </cell>
          <cell r="HI7">
            <v>10</v>
          </cell>
          <cell r="HJ7">
            <v>12</v>
          </cell>
          <cell r="HK7">
            <v>0</v>
          </cell>
          <cell r="HL7">
            <v>0</v>
          </cell>
          <cell r="HM7">
            <v>9</v>
          </cell>
          <cell r="HN7">
            <v>11</v>
          </cell>
          <cell r="HO7">
            <v>0</v>
          </cell>
          <cell r="HP7">
            <v>0</v>
          </cell>
          <cell r="HQ7">
            <v>19</v>
          </cell>
          <cell r="HR7">
            <v>23</v>
          </cell>
          <cell r="HS7">
            <v>0</v>
          </cell>
          <cell r="HT7">
            <v>4</v>
          </cell>
          <cell r="HU7">
            <v>5</v>
          </cell>
          <cell r="HV7">
            <v>2</v>
          </cell>
          <cell r="HW7">
            <v>3</v>
          </cell>
          <cell r="HX7">
            <v>3</v>
          </cell>
          <cell r="HY7">
            <v>4</v>
          </cell>
          <cell r="HZ7">
            <v>6</v>
          </cell>
          <cell r="IA7">
            <v>7</v>
          </cell>
          <cell r="IB7">
            <v>15</v>
          </cell>
          <cell r="IC7">
            <v>19</v>
          </cell>
          <cell r="ID7">
            <v>0</v>
          </cell>
          <cell r="IE7">
            <v>3</v>
          </cell>
          <cell r="IF7">
            <v>4</v>
          </cell>
          <cell r="IG7">
            <v>1</v>
          </cell>
          <cell r="IH7">
            <v>1</v>
          </cell>
          <cell r="II7">
            <v>2</v>
          </cell>
          <cell r="IJ7">
            <v>2</v>
          </cell>
          <cell r="IK7">
            <v>6</v>
          </cell>
          <cell r="IL7">
            <v>7</v>
          </cell>
          <cell r="IM7">
            <v>0</v>
          </cell>
          <cell r="IN7">
            <v>2</v>
          </cell>
          <cell r="IO7">
            <v>3</v>
          </cell>
          <cell r="IP7">
            <v>1</v>
          </cell>
          <cell r="IQ7">
            <v>1</v>
          </cell>
          <cell r="IR7">
            <v>6</v>
          </cell>
          <cell r="IS7">
            <v>7</v>
          </cell>
          <cell r="IT7">
            <v>2</v>
          </cell>
          <cell r="IU7">
            <v>2</v>
          </cell>
          <cell r="IV7">
            <v>0</v>
          </cell>
          <cell r="IW7">
            <v>0</v>
          </cell>
          <cell r="IX7">
            <v>2</v>
          </cell>
          <cell r="IY7">
            <v>3</v>
          </cell>
          <cell r="IZ7">
            <v>1</v>
          </cell>
          <cell r="JA7">
            <v>1</v>
          </cell>
          <cell r="JB7">
            <v>14</v>
          </cell>
          <cell r="JC7">
            <v>17</v>
          </cell>
          <cell r="JD7">
            <v>0</v>
          </cell>
          <cell r="JE7">
            <v>2</v>
          </cell>
          <cell r="JF7">
            <v>2</v>
          </cell>
          <cell r="JG7">
            <v>2</v>
          </cell>
          <cell r="JH7">
            <v>3</v>
          </cell>
          <cell r="JI7">
            <v>2</v>
          </cell>
          <cell r="JJ7">
            <v>2</v>
          </cell>
          <cell r="JK7">
            <v>1</v>
          </cell>
          <cell r="JL7">
            <v>1</v>
          </cell>
          <cell r="JM7">
            <v>1</v>
          </cell>
          <cell r="JN7">
            <v>1</v>
          </cell>
          <cell r="JO7">
            <v>7</v>
          </cell>
          <cell r="JP7">
            <v>8</v>
          </cell>
          <cell r="JQ7">
            <v>0</v>
          </cell>
          <cell r="JR7">
            <v>61</v>
          </cell>
          <cell r="JS7">
            <v>74</v>
          </cell>
          <cell r="JT7">
            <v>0</v>
          </cell>
          <cell r="JU7">
            <v>8</v>
          </cell>
          <cell r="JV7">
            <v>10</v>
          </cell>
          <cell r="JW7">
            <v>16</v>
          </cell>
          <cell r="JX7">
            <v>20</v>
          </cell>
          <cell r="JY7">
            <v>24</v>
          </cell>
          <cell r="JZ7">
            <v>30</v>
          </cell>
          <cell r="KA7">
            <v>0</v>
          </cell>
          <cell r="KB7">
            <v>30</v>
          </cell>
          <cell r="KC7">
            <v>38</v>
          </cell>
          <cell r="KD7">
            <v>2</v>
          </cell>
          <cell r="KE7">
            <v>3</v>
          </cell>
          <cell r="KF7">
            <v>32</v>
          </cell>
          <cell r="KG7">
            <v>41</v>
          </cell>
          <cell r="KH7">
            <v>0</v>
          </cell>
          <cell r="KI7">
            <v>30</v>
          </cell>
          <cell r="KJ7">
            <v>38</v>
          </cell>
          <cell r="KK7">
            <v>2</v>
          </cell>
          <cell r="KL7">
            <v>3</v>
          </cell>
          <cell r="KM7">
            <v>32</v>
          </cell>
          <cell r="KN7">
            <v>41</v>
          </cell>
          <cell r="KO7">
            <v>0</v>
          </cell>
          <cell r="KP7">
            <v>14</v>
          </cell>
          <cell r="KQ7">
            <v>17</v>
          </cell>
          <cell r="KR7">
            <v>14</v>
          </cell>
          <cell r="KS7">
            <v>17</v>
          </cell>
          <cell r="KT7">
            <v>0</v>
          </cell>
          <cell r="KU7">
            <v>13</v>
          </cell>
          <cell r="KV7">
            <v>16</v>
          </cell>
          <cell r="KW7">
            <v>13</v>
          </cell>
          <cell r="KX7">
            <v>16</v>
          </cell>
          <cell r="KY7">
            <v>0</v>
          </cell>
          <cell r="KZ7">
            <v>2</v>
          </cell>
          <cell r="LA7">
            <v>2</v>
          </cell>
          <cell r="LB7">
            <v>1</v>
          </cell>
          <cell r="LC7">
            <v>1</v>
          </cell>
          <cell r="LD7">
            <v>3</v>
          </cell>
          <cell r="LE7">
            <v>3</v>
          </cell>
          <cell r="LF7">
            <v>0</v>
          </cell>
          <cell r="LG7">
            <v>6</v>
          </cell>
          <cell r="LH7">
            <v>8</v>
          </cell>
          <cell r="LI7">
            <v>6</v>
          </cell>
          <cell r="LJ7">
            <v>8</v>
          </cell>
          <cell r="LK7">
            <v>0</v>
          </cell>
          <cell r="LL7">
            <v>6</v>
          </cell>
          <cell r="LM7">
            <v>7</v>
          </cell>
          <cell r="LN7">
            <v>6</v>
          </cell>
          <cell r="LO7">
            <v>7</v>
          </cell>
          <cell r="LP7">
            <v>12</v>
          </cell>
          <cell r="LQ7">
            <v>14</v>
          </cell>
          <cell r="LR7">
            <v>0</v>
          </cell>
          <cell r="LS7">
            <v>8</v>
          </cell>
          <cell r="LT7">
            <v>10</v>
          </cell>
          <cell r="LU7">
            <v>8</v>
          </cell>
          <cell r="LV7">
            <v>10</v>
          </cell>
          <cell r="LW7">
            <v>0</v>
          </cell>
          <cell r="LX7">
            <v>3</v>
          </cell>
          <cell r="LY7">
            <v>4</v>
          </cell>
          <cell r="LZ7">
            <v>6</v>
          </cell>
          <cell r="MA7">
            <v>7</v>
          </cell>
          <cell r="MB7">
            <v>9</v>
          </cell>
          <cell r="MC7">
            <v>11</v>
          </cell>
          <cell r="MD7">
            <v>0</v>
          </cell>
          <cell r="ME7">
            <v>12</v>
          </cell>
          <cell r="MF7">
            <v>15</v>
          </cell>
          <cell r="MG7">
            <v>12</v>
          </cell>
          <cell r="MH7">
            <v>15</v>
          </cell>
          <cell r="MI7">
            <v>0</v>
          </cell>
          <cell r="MJ7">
            <v>8</v>
          </cell>
          <cell r="MK7">
            <v>10</v>
          </cell>
          <cell r="ML7">
            <v>8</v>
          </cell>
          <cell r="MM7">
            <v>10</v>
          </cell>
          <cell r="MN7">
            <v>0</v>
          </cell>
          <cell r="MO7">
            <v>4</v>
          </cell>
          <cell r="MP7">
            <v>5</v>
          </cell>
          <cell r="MQ7">
            <v>5</v>
          </cell>
          <cell r="MR7">
            <v>6</v>
          </cell>
          <cell r="MS7">
            <v>6</v>
          </cell>
          <cell r="MT7">
            <v>8</v>
          </cell>
          <cell r="MU7">
            <v>15</v>
          </cell>
          <cell r="MV7">
            <v>19</v>
          </cell>
          <cell r="MW7">
            <v>0</v>
          </cell>
          <cell r="MX7">
            <v>22</v>
          </cell>
          <cell r="MY7">
            <v>27</v>
          </cell>
          <cell r="MZ7">
            <v>2</v>
          </cell>
          <cell r="NA7">
            <v>2</v>
          </cell>
          <cell r="NB7">
            <v>1</v>
          </cell>
          <cell r="NC7">
            <v>1</v>
          </cell>
          <cell r="ND7">
            <v>25</v>
          </cell>
          <cell r="NE7">
            <v>30</v>
          </cell>
          <cell r="NF7">
            <v>0</v>
          </cell>
          <cell r="NG7">
            <v>8</v>
          </cell>
          <cell r="NH7">
            <v>10</v>
          </cell>
          <cell r="NI7">
            <v>17</v>
          </cell>
          <cell r="NJ7">
            <v>21</v>
          </cell>
          <cell r="NK7">
            <v>0</v>
          </cell>
          <cell r="NL7">
            <v>0</v>
          </cell>
          <cell r="NM7">
            <v>0</v>
          </cell>
          <cell r="NN7">
            <v>0</v>
          </cell>
          <cell r="NO7">
            <v>25</v>
          </cell>
          <cell r="NP7">
            <v>31</v>
          </cell>
          <cell r="NQ7">
            <v>0</v>
          </cell>
          <cell r="NR7">
            <v>1</v>
          </cell>
          <cell r="NS7">
            <v>1</v>
          </cell>
          <cell r="NT7">
            <v>51</v>
          </cell>
          <cell r="NU7">
            <v>64</v>
          </cell>
          <cell r="NV7">
            <v>8</v>
          </cell>
          <cell r="NW7">
            <v>10</v>
          </cell>
          <cell r="NX7">
            <v>60</v>
          </cell>
          <cell r="NY7">
            <v>75</v>
          </cell>
          <cell r="NZ7">
            <v>0</v>
          </cell>
          <cell r="OA7">
            <v>2</v>
          </cell>
          <cell r="OB7">
            <v>2</v>
          </cell>
          <cell r="OC7">
            <v>16</v>
          </cell>
          <cell r="OD7">
            <v>20</v>
          </cell>
          <cell r="OE7">
            <v>4</v>
          </cell>
          <cell r="OF7">
            <v>5</v>
          </cell>
          <cell r="OG7">
            <v>2</v>
          </cell>
          <cell r="OH7">
            <v>2</v>
          </cell>
          <cell r="OI7">
            <v>2</v>
          </cell>
          <cell r="OJ7">
            <v>3</v>
          </cell>
          <cell r="OK7">
            <v>26</v>
          </cell>
          <cell r="OL7">
            <v>32</v>
          </cell>
          <cell r="OM7">
            <v>0</v>
          </cell>
          <cell r="ON7">
            <v>6</v>
          </cell>
          <cell r="OO7">
            <v>7</v>
          </cell>
          <cell r="OP7">
            <v>6</v>
          </cell>
          <cell r="OQ7">
            <v>7</v>
          </cell>
          <cell r="OR7">
            <v>0</v>
          </cell>
          <cell r="OS7">
            <v>48</v>
          </cell>
          <cell r="OT7">
            <v>60</v>
          </cell>
          <cell r="OU7">
            <v>41</v>
          </cell>
          <cell r="OV7">
            <v>51</v>
          </cell>
          <cell r="OW7">
            <v>89</v>
          </cell>
          <cell r="OX7">
            <v>111</v>
          </cell>
          <cell r="OY7">
            <v>0</v>
          </cell>
          <cell r="OZ7">
            <v>419</v>
          </cell>
          <cell r="PA7">
            <v>521</v>
          </cell>
          <cell r="PB7">
            <v>0</v>
          </cell>
          <cell r="PC7">
            <v>51</v>
          </cell>
          <cell r="PD7">
            <v>64</v>
          </cell>
          <cell r="PE7">
            <v>51</v>
          </cell>
          <cell r="PF7">
            <v>64</v>
          </cell>
          <cell r="PG7">
            <v>0</v>
          </cell>
          <cell r="PH7">
            <v>54</v>
          </cell>
          <cell r="PI7">
            <v>67</v>
          </cell>
          <cell r="PJ7">
            <v>54</v>
          </cell>
          <cell r="PK7">
            <v>67</v>
          </cell>
          <cell r="PL7">
            <v>0</v>
          </cell>
          <cell r="PM7">
            <v>140</v>
          </cell>
          <cell r="PN7">
            <v>175</v>
          </cell>
          <cell r="PO7">
            <v>140</v>
          </cell>
          <cell r="PP7">
            <v>175</v>
          </cell>
          <cell r="PQ7">
            <v>0</v>
          </cell>
          <cell r="PR7">
            <v>16</v>
          </cell>
          <cell r="PS7">
            <v>20</v>
          </cell>
          <cell r="PT7">
            <v>16</v>
          </cell>
          <cell r="PU7">
            <v>20</v>
          </cell>
          <cell r="PV7">
            <v>0</v>
          </cell>
          <cell r="PW7">
            <v>58</v>
          </cell>
          <cell r="PX7">
            <v>73</v>
          </cell>
          <cell r="PY7">
            <v>58</v>
          </cell>
          <cell r="PZ7">
            <v>73</v>
          </cell>
          <cell r="QA7">
            <v>0</v>
          </cell>
          <cell r="QB7">
            <v>41</v>
          </cell>
          <cell r="QC7">
            <v>51</v>
          </cell>
          <cell r="QD7">
            <v>41</v>
          </cell>
          <cell r="QE7">
            <v>51</v>
          </cell>
          <cell r="QF7">
            <v>0</v>
          </cell>
          <cell r="QG7">
            <v>152</v>
          </cell>
          <cell r="QH7">
            <v>190</v>
          </cell>
          <cell r="QI7">
            <v>152</v>
          </cell>
          <cell r="QJ7">
            <v>190</v>
          </cell>
          <cell r="QK7">
            <v>0</v>
          </cell>
          <cell r="QL7">
            <v>130</v>
          </cell>
          <cell r="QM7">
            <v>163</v>
          </cell>
          <cell r="QN7">
            <v>130</v>
          </cell>
          <cell r="QO7">
            <v>163</v>
          </cell>
          <cell r="QP7">
            <v>0</v>
          </cell>
          <cell r="QQ7">
            <v>47</v>
          </cell>
          <cell r="QR7">
            <v>59</v>
          </cell>
          <cell r="QS7">
            <v>47</v>
          </cell>
          <cell r="QT7">
            <v>59</v>
          </cell>
          <cell r="QU7">
            <v>0</v>
          </cell>
          <cell r="QV7">
            <v>5</v>
          </cell>
          <cell r="QW7">
            <v>6</v>
          </cell>
          <cell r="QX7">
            <v>5</v>
          </cell>
          <cell r="QY7">
            <v>6</v>
          </cell>
          <cell r="QZ7">
            <v>0</v>
          </cell>
          <cell r="RA7">
            <v>56</v>
          </cell>
          <cell r="RB7">
            <v>70</v>
          </cell>
          <cell r="RC7">
            <v>56</v>
          </cell>
          <cell r="RD7">
            <v>70</v>
          </cell>
          <cell r="RE7">
            <v>0</v>
          </cell>
          <cell r="RF7">
            <v>61</v>
          </cell>
          <cell r="RG7">
            <v>76</v>
          </cell>
          <cell r="RH7">
            <v>61</v>
          </cell>
          <cell r="RI7">
            <v>76</v>
          </cell>
          <cell r="RJ7">
            <v>0</v>
          </cell>
          <cell r="RK7">
            <v>17</v>
          </cell>
          <cell r="RL7">
            <v>21</v>
          </cell>
          <cell r="RM7">
            <v>17</v>
          </cell>
          <cell r="RN7">
            <v>21</v>
          </cell>
          <cell r="RO7">
            <v>0</v>
          </cell>
          <cell r="RP7">
            <v>9</v>
          </cell>
          <cell r="RQ7">
            <v>11</v>
          </cell>
          <cell r="RR7">
            <v>9</v>
          </cell>
          <cell r="RS7">
            <v>11</v>
          </cell>
          <cell r="RT7">
            <v>0</v>
          </cell>
          <cell r="RU7">
            <v>31</v>
          </cell>
          <cell r="RV7">
            <v>39</v>
          </cell>
          <cell r="RW7">
            <v>31</v>
          </cell>
          <cell r="RX7">
            <v>39</v>
          </cell>
          <cell r="RY7">
            <v>0</v>
          </cell>
          <cell r="RZ7">
            <v>13</v>
          </cell>
          <cell r="SA7">
            <v>16</v>
          </cell>
          <cell r="SB7">
            <v>13</v>
          </cell>
          <cell r="SC7">
            <v>16</v>
          </cell>
          <cell r="SD7">
            <v>0</v>
          </cell>
          <cell r="SE7">
            <v>881</v>
          </cell>
          <cell r="SF7">
            <v>1101</v>
          </cell>
          <cell r="SG7">
            <v>0</v>
          </cell>
          <cell r="SH7">
            <v>1665.8</v>
          </cell>
          <cell r="SI7">
            <v>2072</v>
          </cell>
          <cell r="SJ7">
            <v>0</v>
          </cell>
          <cell r="SK7">
            <v>161</v>
          </cell>
          <cell r="SL7">
            <v>199</v>
          </cell>
          <cell r="SM7">
            <v>0</v>
          </cell>
          <cell r="SN7">
            <v>22</v>
          </cell>
          <cell r="SO7">
            <v>27</v>
          </cell>
          <cell r="SP7">
            <v>0</v>
          </cell>
          <cell r="SQ7">
            <v>4</v>
          </cell>
          <cell r="SR7">
            <v>4</v>
          </cell>
          <cell r="SS7">
            <v>0</v>
          </cell>
          <cell r="ST7">
            <v>1</v>
          </cell>
          <cell r="SU7">
            <v>1</v>
          </cell>
          <cell r="SV7">
            <v>0</v>
          </cell>
          <cell r="SW7">
            <v>48</v>
          </cell>
          <cell r="SX7">
            <v>60</v>
          </cell>
          <cell r="SY7">
            <v>0</v>
          </cell>
          <cell r="SZ7">
            <v>41</v>
          </cell>
          <cell r="TA7">
            <v>51</v>
          </cell>
          <cell r="TB7">
            <v>0</v>
          </cell>
          <cell r="TC7">
            <v>970</v>
          </cell>
          <cell r="TD7">
            <v>1210</v>
          </cell>
          <cell r="TE7">
            <v>0</v>
          </cell>
          <cell r="TF7">
            <v>29.8</v>
          </cell>
          <cell r="TG7">
            <v>36</v>
          </cell>
          <cell r="TH7">
            <v>0</v>
          </cell>
          <cell r="TI7">
            <v>5</v>
          </cell>
          <cell r="TJ7">
            <v>6</v>
          </cell>
          <cell r="TK7">
            <v>0</v>
          </cell>
          <cell r="TL7">
            <v>51</v>
          </cell>
          <cell r="TM7">
            <v>64</v>
          </cell>
          <cell r="TN7">
            <v>0</v>
          </cell>
          <cell r="TO7">
            <v>8</v>
          </cell>
          <cell r="TP7">
            <v>10</v>
          </cell>
          <cell r="TQ7">
            <v>0</v>
          </cell>
          <cell r="TR7">
            <v>7</v>
          </cell>
          <cell r="TS7">
            <v>8</v>
          </cell>
          <cell r="TT7">
            <v>0</v>
          </cell>
          <cell r="TU7">
            <v>16</v>
          </cell>
          <cell r="TV7">
            <v>20</v>
          </cell>
          <cell r="TW7">
            <v>0</v>
          </cell>
          <cell r="TX7">
            <v>4</v>
          </cell>
          <cell r="TY7">
            <v>5</v>
          </cell>
          <cell r="TZ7">
            <v>0</v>
          </cell>
          <cell r="UA7">
            <v>2</v>
          </cell>
          <cell r="UB7">
            <v>2</v>
          </cell>
          <cell r="UC7">
            <v>0</v>
          </cell>
          <cell r="UD7">
            <v>2</v>
          </cell>
          <cell r="UE7">
            <v>3</v>
          </cell>
          <cell r="UF7">
            <v>0</v>
          </cell>
          <cell r="UG7">
            <v>17</v>
          </cell>
          <cell r="UH7">
            <v>21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4</v>
          </cell>
          <cell r="UQ7">
            <v>6</v>
          </cell>
          <cell r="UR7">
            <v>0</v>
          </cell>
          <cell r="US7">
            <v>6</v>
          </cell>
          <cell r="UT7">
            <v>8</v>
          </cell>
          <cell r="UU7">
            <v>0</v>
          </cell>
          <cell r="UV7">
            <v>6</v>
          </cell>
          <cell r="UW7">
            <v>7</v>
          </cell>
          <cell r="UX7">
            <v>0</v>
          </cell>
          <cell r="UY7">
            <v>1</v>
          </cell>
          <cell r="UZ7">
            <v>1</v>
          </cell>
          <cell r="VA7">
            <v>0</v>
          </cell>
          <cell r="VB7">
            <v>6</v>
          </cell>
          <cell r="VC7">
            <v>7</v>
          </cell>
          <cell r="VD7">
            <v>0</v>
          </cell>
          <cell r="VE7">
            <v>13</v>
          </cell>
          <cell r="VF7">
            <v>15</v>
          </cell>
          <cell r="VG7">
            <v>0</v>
          </cell>
          <cell r="VH7">
            <v>16</v>
          </cell>
          <cell r="VI7">
            <v>20</v>
          </cell>
          <cell r="VJ7">
            <v>0</v>
          </cell>
          <cell r="VK7">
            <v>8</v>
          </cell>
          <cell r="VL7">
            <v>10</v>
          </cell>
          <cell r="VM7">
            <v>0</v>
          </cell>
          <cell r="VN7">
            <v>6</v>
          </cell>
          <cell r="VO7">
            <v>7</v>
          </cell>
          <cell r="VP7">
            <v>0</v>
          </cell>
          <cell r="VQ7">
            <v>1454.8</v>
          </cell>
          <cell r="VR7">
            <v>1808</v>
          </cell>
          <cell r="VS7">
            <v>0</v>
          </cell>
          <cell r="VT7">
            <v>41</v>
          </cell>
          <cell r="VU7">
            <v>52</v>
          </cell>
          <cell r="VV7">
            <v>0</v>
          </cell>
          <cell r="VW7">
            <v>14</v>
          </cell>
          <cell r="VX7">
            <v>17</v>
          </cell>
          <cell r="VY7">
            <v>0</v>
          </cell>
          <cell r="VZ7">
            <v>43</v>
          </cell>
          <cell r="WA7">
            <v>54</v>
          </cell>
          <cell r="WB7">
            <v>0</v>
          </cell>
          <cell r="WC7">
            <v>36</v>
          </cell>
          <cell r="WD7">
            <v>45</v>
          </cell>
          <cell r="WE7">
            <v>0</v>
          </cell>
          <cell r="WF7">
            <v>37</v>
          </cell>
          <cell r="WG7">
            <v>46</v>
          </cell>
          <cell r="WH7">
            <v>0</v>
          </cell>
          <cell r="WI7">
            <v>4</v>
          </cell>
          <cell r="WJ7">
            <v>5</v>
          </cell>
          <cell r="WK7">
            <v>0</v>
          </cell>
          <cell r="WL7">
            <v>4</v>
          </cell>
          <cell r="WM7">
            <v>5</v>
          </cell>
          <cell r="WN7">
            <v>0</v>
          </cell>
          <cell r="WO7">
            <v>3</v>
          </cell>
          <cell r="WP7">
            <v>4</v>
          </cell>
          <cell r="WQ7">
            <v>0</v>
          </cell>
          <cell r="WR7">
            <v>4</v>
          </cell>
          <cell r="WS7">
            <v>5</v>
          </cell>
          <cell r="WT7">
            <v>0</v>
          </cell>
          <cell r="WU7">
            <v>10</v>
          </cell>
          <cell r="WV7">
            <v>12</v>
          </cell>
          <cell r="WW7">
            <v>0</v>
          </cell>
          <cell r="WX7">
            <v>15</v>
          </cell>
          <cell r="WY7">
            <v>19</v>
          </cell>
          <cell r="WZ7">
            <v>0</v>
          </cell>
          <cell r="XA7">
            <v>211</v>
          </cell>
          <cell r="XB7">
            <v>264</v>
          </cell>
          <cell r="XC7">
            <v>0</v>
          </cell>
          <cell r="XD7">
            <v>1665.8</v>
          </cell>
          <cell r="XE7">
            <v>2072</v>
          </cell>
          <cell r="XG7">
            <v>0</v>
          </cell>
          <cell r="XH7">
            <v>0</v>
          </cell>
          <cell r="XI7">
            <v>24</v>
          </cell>
          <cell r="XJ7">
            <v>30</v>
          </cell>
          <cell r="XK7">
            <v>1</v>
          </cell>
          <cell r="XL7">
            <v>1</v>
          </cell>
          <cell r="XM7">
            <v>11</v>
          </cell>
          <cell r="XN7">
            <v>14</v>
          </cell>
          <cell r="XO7">
            <v>32</v>
          </cell>
          <cell r="XP7">
            <v>40</v>
          </cell>
          <cell r="XQ7">
            <v>33</v>
          </cell>
          <cell r="XR7">
            <v>41</v>
          </cell>
          <cell r="XS7">
            <v>1</v>
          </cell>
          <cell r="XT7">
            <v>1</v>
          </cell>
        </row>
        <row r="8">
          <cell r="B8" t="str">
            <v>รพศ.ลำปาง</v>
          </cell>
          <cell r="C8">
            <v>10672</v>
          </cell>
          <cell r="D8">
            <v>1</v>
          </cell>
          <cell r="E8" t="str">
            <v>ลำปาง</v>
          </cell>
          <cell r="F8" t="str">
            <v>โรงพยาบาลลำปาง</v>
          </cell>
          <cell r="G8" t="str">
            <v>a</v>
          </cell>
          <cell r="H8" t="str">
            <v>รพ.ระดับ A เตียง 700-1,000</v>
          </cell>
          <cell r="I8">
            <v>803</v>
          </cell>
          <cell r="J8">
            <v>689</v>
          </cell>
          <cell r="K8">
            <v>3</v>
          </cell>
          <cell r="L8">
            <v>887148</v>
          </cell>
          <cell r="M8">
            <v>274391</v>
          </cell>
          <cell r="N8">
            <v>27454</v>
          </cell>
          <cell r="O8">
            <v>78563</v>
          </cell>
          <cell r="P8">
            <v>168374</v>
          </cell>
          <cell r="Q8">
            <v>6</v>
          </cell>
          <cell r="R8">
            <v>7</v>
          </cell>
          <cell r="S8">
            <v>2</v>
          </cell>
          <cell r="T8">
            <v>3</v>
          </cell>
          <cell r="U8">
            <v>25</v>
          </cell>
          <cell r="V8">
            <v>31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2</v>
          </cell>
          <cell r="AB8">
            <v>3</v>
          </cell>
          <cell r="AC8">
            <v>3</v>
          </cell>
          <cell r="AD8">
            <v>4</v>
          </cell>
          <cell r="AE8">
            <v>39</v>
          </cell>
          <cell r="AF8">
            <v>49</v>
          </cell>
          <cell r="AG8">
            <v>0</v>
          </cell>
          <cell r="AH8">
            <v>8</v>
          </cell>
          <cell r="AI8">
            <v>10</v>
          </cell>
          <cell r="AJ8">
            <v>17</v>
          </cell>
          <cell r="AK8">
            <v>21</v>
          </cell>
          <cell r="AL8">
            <v>25</v>
          </cell>
          <cell r="AM8">
            <v>31</v>
          </cell>
          <cell r="AN8">
            <v>0</v>
          </cell>
          <cell r="AO8">
            <v>3</v>
          </cell>
          <cell r="AP8">
            <v>4</v>
          </cell>
          <cell r="AQ8">
            <v>30</v>
          </cell>
          <cell r="AR8">
            <v>37</v>
          </cell>
          <cell r="AS8">
            <v>1</v>
          </cell>
          <cell r="AT8">
            <v>1</v>
          </cell>
          <cell r="AU8">
            <v>34</v>
          </cell>
          <cell r="AV8">
            <v>42</v>
          </cell>
          <cell r="AW8">
            <v>0</v>
          </cell>
          <cell r="AX8">
            <v>8</v>
          </cell>
          <cell r="AY8">
            <v>10</v>
          </cell>
          <cell r="AZ8">
            <v>4</v>
          </cell>
          <cell r="BA8">
            <v>5</v>
          </cell>
          <cell r="BB8">
            <v>12</v>
          </cell>
          <cell r="BC8">
            <v>15</v>
          </cell>
          <cell r="BD8">
            <v>0</v>
          </cell>
          <cell r="BE8">
            <v>6</v>
          </cell>
          <cell r="BF8">
            <v>7</v>
          </cell>
          <cell r="BG8">
            <v>19</v>
          </cell>
          <cell r="BH8">
            <v>24</v>
          </cell>
          <cell r="BI8">
            <v>25</v>
          </cell>
          <cell r="BJ8">
            <v>31</v>
          </cell>
          <cell r="BK8">
            <v>0</v>
          </cell>
          <cell r="BL8">
            <v>6</v>
          </cell>
          <cell r="BM8">
            <v>7</v>
          </cell>
          <cell r="BN8">
            <v>12</v>
          </cell>
          <cell r="BO8">
            <v>15</v>
          </cell>
          <cell r="BP8">
            <v>18</v>
          </cell>
          <cell r="BQ8">
            <v>22</v>
          </cell>
          <cell r="BR8">
            <v>0</v>
          </cell>
          <cell r="BS8">
            <v>153</v>
          </cell>
          <cell r="BT8">
            <v>190</v>
          </cell>
          <cell r="BU8">
            <v>0</v>
          </cell>
          <cell r="BV8">
            <v>5</v>
          </cell>
          <cell r="BW8">
            <v>6</v>
          </cell>
          <cell r="BX8">
            <v>5</v>
          </cell>
          <cell r="BY8">
            <v>6</v>
          </cell>
          <cell r="BZ8">
            <v>0</v>
          </cell>
          <cell r="CA8">
            <v>2</v>
          </cell>
          <cell r="CB8">
            <v>2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6</v>
          </cell>
          <cell r="CI8">
            <v>7</v>
          </cell>
          <cell r="CJ8">
            <v>8</v>
          </cell>
          <cell r="CK8">
            <v>0</v>
          </cell>
          <cell r="CL8">
            <v>28</v>
          </cell>
          <cell r="CM8">
            <v>35</v>
          </cell>
          <cell r="CN8">
            <v>24</v>
          </cell>
          <cell r="CO8">
            <v>30</v>
          </cell>
          <cell r="CP8">
            <v>12</v>
          </cell>
          <cell r="CQ8">
            <v>15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64</v>
          </cell>
          <cell r="DA8">
            <v>80</v>
          </cell>
          <cell r="DB8">
            <v>0</v>
          </cell>
          <cell r="DC8">
            <v>2</v>
          </cell>
          <cell r="DD8">
            <v>2</v>
          </cell>
          <cell r="DE8">
            <v>2</v>
          </cell>
          <cell r="DF8">
            <v>2</v>
          </cell>
          <cell r="DG8">
            <v>4</v>
          </cell>
          <cell r="DH8">
            <v>4</v>
          </cell>
          <cell r="DI8">
            <v>0</v>
          </cell>
          <cell r="DJ8">
            <v>2</v>
          </cell>
          <cell r="DK8">
            <v>2</v>
          </cell>
          <cell r="DL8">
            <v>2</v>
          </cell>
          <cell r="DM8">
            <v>2</v>
          </cell>
          <cell r="DN8">
            <v>4</v>
          </cell>
          <cell r="DO8">
            <v>4</v>
          </cell>
          <cell r="DP8">
            <v>0</v>
          </cell>
          <cell r="DQ8">
            <v>1</v>
          </cell>
          <cell r="DR8">
            <v>1</v>
          </cell>
          <cell r="DS8">
            <v>2</v>
          </cell>
          <cell r="DT8">
            <v>2</v>
          </cell>
          <cell r="DU8">
            <v>3</v>
          </cell>
          <cell r="DV8">
            <v>3</v>
          </cell>
          <cell r="DW8">
            <v>0</v>
          </cell>
          <cell r="DX8">
            <v>0</v>
          </cell>
          <cell r="DY8">
            <v>0</v>
          </cell>
          <cell r="DZ8">
            <v>2</v>
          </cell>
          <cell r="EA8">
            <v>2</v>
          </cell>
          <cell r="EB8">
            <v>2</v>
          </cell>
          <cell r="EC8">
            <v>2</v>
          </cell>
          <cell r="ED8">
            <v>0</v>
          </cell>
          <cell r="EE8">
            <v>77</v>
          </cell>
          <cell r="EF8">
            <v>93</v>
          </cell>
          <cell r="EG8">
            <v>0</v>
          </cell>
          <cell r="EH8">
            <v>4</v>
          </cell>
          <cell r="EI8">
            <v>5</v>
          </cell>
          <cell r="EJ8">
            <v>4</v>
          </cell>
          <cell r="EK8">
            <v>5</v>
          </cell>
          <cell r="EL8">
            <v>0</v>
          </cell>
          <cell r="EM8">
            <v>2</v>
          </cell>
          <cell r="EN8">
            <v>2</v>
          </cell>
          <cell r="EO8">
            <v>2</v>
          </cell>
          <cell r="EP8">
            <v>3</v>
          </cell>
          <cell r="EQ8">
            <v>4</v>
          </cell>
          <cell r="ER8">
            <v>5</v>
          </cell>
          <cell r="ES8">
            <v>0</v>
          </cell>
          <cell r="ET8">
            <v>1</v>
          </cell>
          <cell r="EU8">
            <v>1</v>
          </cell>
          <cell r="EV8">
            <v>1</v>
          </cell>
          <cell r="EW8">
            <v>1</v>
          </cell>
          <cell r="EX8">
            <v>2</v>
          </cell>
          <cell r="EY8">
            <v>2</v>
          </cell>
          <cell r="EZ8">
            <v>0</v>
          </cell>
          <cell r="FA8">
            <v>2</v>
          </cell>
          <cell r="FB8">
            <v>2</v>
          </cell>
          <cell r="FC8">
            <v>1</v>
          </cell>
          <cell r="FD8">
            <v>1</v>
          </cell>
          <cell r="FE8">
            <v>2</v>
          </cell>
          <cell r="FF8">
            <v>3</v>
          </cell>
          <cell r="FG8">
            <v>5</v>
          </cell>
          <cell r="FH8">
            <v>6</v>
          </cell>
          <cell r="FI8">
            <v>0</v>
          </cell>
          <cell r="FJ8">
            <v>1</v>
          </cell>
          <cell r="FK8">
            <v>1</v>
          </cell>
          <cell r="FL8">
            <v>2</v>
          </cell>
          <cell r="FM8">
            <v>2</v>
          </cell>
          <cell r="FN8">
            <v>3</v>
          </cell>
          <cell r="FO8">
            <v>3</v>
          </cell>
          <cell r="FP8">
            <v>0</v>
          </cell>
          <cell r="FQ8">
            <v>1</v>
          </cell>
          <cell r="FR8">
            <v>1</v>
          </cell>
          <cell r="FS8">
            <v>2</v>
          </cell>
          <cell r="FT8">
            <v>2</v>
          </cell>
          <cell r="FU8">
            <v>3</v>
          </cell>
          <cell r="FV8">
            <v>3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17</v>
          </cell>
          <cell r="GH8">
            <v>19</v>
          </cell>
          <cell r="GI8">
            <v>0</v>
          </cell>
          <cell r="GJ8">
            <v>2</v>
          </cell>
          <cell r="GK8">
            <v>3</v>
          </cell>
          <cell r="GL8">
            <v>2</v>
          </cell>
          <cell r="GM8">
            <v>3</v>
          </cell>
          <cell r="GN8">
            <v>0</v>
          </cell>
          <cell r="GO8">
            <v>4</v>
          </cell>
          <cell r="GP8">
            <v>5</v>
          </cell>
          <cell r="GQ8">
            <v>4</v>
          </cell>
          <cell r="GR8">
            <v>5</v>
          </cell>
          <cell r="GS8">
            <v>0</v>
          </cell>
          <cell r="GT8">
            <v>2</v>
          </cell>
          <cell r="GU8">
            <v>2</v>
          </cell>
          <cell r="GV8">
            <v>2</v>
          </cell>
          <cell r="GW8">
            <v>2</v>
          </cell>
          <cell r="GX8">
            <v>0</v>
          </cell>
          <cell r="GY8">
            <v>2</v>
          </cell>
          <cell r="GZ8">
            <v>2</v>
          </cell>
          <cell r="HA8">
            <v>2</v>
          </cell>
          <cell r="HB8">
            <v>2</v>
          </cell>
          <cell r="HC8">
            <v>0</v>
          </cell>
          <cell r="HD8">
            <v>10</v>
          </cell>
          <cell r="HE8">
            <v>12</v>
          </cell>
          <cell r="HF8">
            <v>120</v>
          </cell>
          <cell r="HG8">
            <v>143</v>
          </cell>
          <cell r="HH8">
            <v>0</v>
          </cell>
          <cell r="HI8">
            <v>9</v>
          </cell>
          <cell r="HJ8">
            <v>11</v>
          </cell>
          <cell r="HK8">
            <v>2</v>
          </cell>
          <cell r="HL8">
            <v>2</v>
          </cell>
          <cell r="HM8">
            <v>12</v>
          </cell>
          <cell r="HN8">
            <v>15</v>
          </cell>
          <cell r="HO8">
            <v>1</v>
          </cell>
          <cell r="HP8">
            <v>1</v>
          </cell>
          <cell r="HQ8">
            <v>24</v>
          </cell>
          <cell r="HR8">
            <v>29</v>
          </cell>
          <cell r="HS8">
            <v>0</v>
          </cell>
          <cell r="HT8">
            <v>6</v>
          </cell>
          <cell r="HU8">
            <v>8</v>
          </cell>
          <cell r="HV8">
            <v>2</v>
          </cell>
          <cell r="HW8">
            <v>3</v>
          </cell>
          <cell r="HX8">
            <v>12</v>
          </cell>
          <cell r="HY8">
            <v>15</v>
          </cell>
          <cell r="HZ8">
            <v>3</v>
          </cell>
          <cell r="IA8">
            <v>4</v>
          </cell>
          <cell r="IB8">
            <v>23</v>
          </cell>
          <cell r="IC8">
            <v>30</v>
          </cell>
          <cell r="ID8">
            <v>0</v>
          </cell>
          <cell r="IE8">
            <v>2</v>
          </cell>
          <cell r="IF8">
            <v>2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2</v>
          </cell>
          <cell r="IL8">
            <v>2</v>
          </cell>
          <cell r="IM8">
            <v>0</v>
          </cell>
          <cell r="IN8">
            <v>4</v>
          </cell>
          <cell r="IO8">
            <v>5</v>
          </cell>
          <cell r="IP8">
            <v>1</v>
          </cell>
          <cell r="IQ8">
            <v>1</v>
          </cell>
          <cell r="IR8">
            <v>6</v>
          </cell>
          <cell r="IS8">
            <v>7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1</v>
          </cell>
          <cell r="IY8">
            <v>1</v>
          </cell>
          <cell r="IZ8">
            <v>2</v>
          </cell>
          <cell r="JA8">
            <v>3</v>
          </cell>
          <cell r="JB8">
            <v>14</v>
          </cell>
          <cell r="JC8">
            <v>17</v>
          </cell>
          <cell r="JD8">
            <v>0</v>
          </cell>
          <cell r="JE8">
            <v>1</v>
          </cell>
          <cell r="JF8">
            <v>1</v>
          </cell>
          <cell r="JG8">
            <v>2</v>
          </cell>
          <cell r="JH8">
            <v>2</v>
          </cell>
          <cell r="JI8">
            <v>2</v>
          </cell>
          <cell r="JJ8">
            <v>2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5</v>
          </cell>
          <cell r="JP8">
            <v>5</v>
          </cell>
          <cell r="JQ8">
            <v>0</v>
          </cell>
          <cell r="JR8">
            <v>68</v>
          </cell>
          <cell r="JS8">
            <v>83</v>
          </cell>
          <cell r="JT8">
            <v>0</v>
          </cell>
          <cell r="JU8">
            <v>6</v>
          </cell>
          <cell r="JV8">
            <v>8</v>
          </cell>
          <cell r="JW8">
            <v>16</v>
          </cell>
          <cell r="JX8">
            <v>20</v>
          </cell>
          <cell r="JY8">
            <v>22</v>
          </cell>
          <cell r="JZ8">
            <v>28</v>
          </cell>
          <cell r="KA8">
            <v>0</v>
          </cell>
          <cell r="KB8">
            <v>34</v>
          </cell>
          <cell r="KC8">
            <v>43</v>
          </cell>
          <cell r="KD8">
            <v>4</v>
          </cell>
          <cell r="KE8">
            <v>5</v>
          </cell>
          <cell r="KF8">
            <v>38</v>
          </cell>
          <cell r="KG8">
            <v>48</v>
          </cell>
          <cell r="KH8">
            <v>0</v>
          </cell>
          <cell r="KI8">
            <v>30</v>
          </cell>
          <cell r="KJ8">
            <v>38</v>
          </cell>
          <cell r="KK8">
            <v>3</v>
          </cell>
          <cell r="KL8">
            <v>4</v>
          </cell>
          <cell r="KM8">
            <v>33</v>
          </cell>
          <cell r="KN8">
            <v>42</v>
          </cell>
          <cell r="KO8">
            <v>0</v>
          </cell>
          <cell r="KP8">
            <v>11</v>
          </cell>
          <cell r="KQ8">
            <v>14</v>
          </cell>
          <cell r="KR8">
            <v>11</v>
          </cell>
          <cell r="KS8">
            <v>14</v>
          </cell>
          <cell r="KT8">
            <v>0</v>
          </cell>
          <cell r="KU8">
            <v>16</v>
          </cell>
          <cell r="KV8">
            <v>20</v>
          </cell>
          <cell r="KW8">
            <v>16</v>
          </cell>
          <cell r="KX8">
            <v>20</v>
          </cell>
          <cell r="KY8">
            <v>0</v>
          </cell>
          <cell r="KZ8">
            <v>3</v>
          </cell>
          <cell r="LA8">
            <v>4</v>
          </cell>
          <cell r="LB8">
            <v>1</v>
          </cell>
          <cell r="LC8">
            <v>1</v>
          </cell>
          <cell r="LD8">
            <v>4</v>
          </cell>
          <cell r="LE8">
            <v>5</v>
          </cell>
          <cell r="LF8">
            <v>0</v>
          </cell>
          <cell r="LG8">
            <v>8</v>
          </cell>
          <cell r="LH8">
            <v>10</v>
          </cell>
          <cell r="LI8">
            <v>8</v>
          </cell>
          <cell r="LJ8">
            <v>10</v>
          </cell>
          <cell r="LK8">
            <v>0</v>
          </cell>
          <cell r="LL8">
            <v>4</v>
          </cell>
          <cell r="LM8">
            <v>5</v>
          </cell>
          <cell r="LN8">
            <v>6</v>
          </cell>
          <cell r="LO8">
            <v>7</v>
          </cell>
          <cell r="LP8">
            <v>10</v>
          </cell>
          <cell r="LQ8">
            <v>12</v>
          </cell>
          <cell r="LR8">
            <v>0</v>
          </cell>
          <cell r="LS8">
            <v>7</v>
          </cell>
          <cell r="LT8">
            <v>9</v>
          </cell>
          <cell r="LU8">
            <v>7</v>
          </cell>
          <cell r="LV8">
            <v>9</v>
          </cell>
          <cell r="LW8">
            <v>0</v>
          </cell>
          <cell r="LX8">
            <v>5</v>
          </cell>
          <cell r="LY8">
            <v>6</v>
          </cell>
          <cell r="LZ8">
            <v>6</v>
          </cell>
          <cell r="MA8">
            <v>7</v>
          </cell>
          <cell r="MB8">
            <v>11</v>
          </cell>
          <cell r="MC8">
            <v>13</v>
          </cell>
          <cell r="MD8">
            <v>0</v>
          </cell>
          <cell r="ME8">
            <v>12</v>
          </cell>
          <cell r="MF8">
            <v>15</v>
          </cell>
          <cell r="MG8">
            <v>12</v>
          </cell>
          <cell r="MH8">
            <v>15</v>
          </cell>
          <cell r="MI8">
            <v>0</v>
          </cell>
          <cell r="MJ8">
            <v>6</v>
          </cell>
          <cell r="MK8">
            <v>8</v>
          </cell>
          <cell r="ML8">
            <v>6</v>
          </cell>
          <cell r="MM8">
            <v>8</v>
          </cell>
          <cell r="MN8">
            <v>0</v>
          </cell>
          <cell r="MO8">
            <v>6</v>
          </cell>
          <cell r="MP8">
            <v>8</v>
          </cell>
          <cell r="MQ8">
            <v>4</v>
          </cell>
          <cell r="MR8">
            <v>5</v>
          </cell>
          <cell r="MS8">
            <v>6</v>
          </cell>
          <cell r="MT8">
            <v>8</v>
          </cell>
          <cell r="MU8">
            <v>16</v>
          </cell>
          <cell r="MV8">
            <v>21</v>
          </cell>
          <cell r="MW8">
            <v>0</v>
          </cell>
          <cell r="MX8">
            <v>20</v>
          </cell>
          <cell r="MY8">
            <v>25</v>
          </cell>
          <cell r="MZ8">
            <v>8</v>
          </cell>
          <cell r="NA8">
            <v>10</v>
          </cell>
          <cell r="NB8">
            <v>1</v>
          </cell>
          <cell r="NC8">
            <v>1</v>
          </cell>
          <cell r="ND8">
            <v>29</v>
          </cell>
          <cell r="NE8">
            <v>36</v>
          </cell>
          <cell r="NF8">
            <v>0</v>
          </cell>
          <cell r="NG8">
            <v>10</v>
          </cell>
          <cell r="NH8">
            <v>13</v>
          </cell>
          <cell r="NI8">
            <v>26</v>
          </cell>
          <cell r="NJ8">
            <v>32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36</v>
          </cell>
          <cell r="NP8">
            <v>45</v>
          </cell>
          <cell r="NQ8">
            <v>0</v>
          </cell>
          <cell r="NR8">
            <v>0</v>
          </cell>
          <cell r="NS8">
            <v>0</v>
          </cell>
          <cell r="NT8">
            <v>62</v>
          </cell>
          <cell r="NU8">
            <v>77</v>
          </cell>
          <cell r="NV8">
            <v>3</v>
          </cell>
          <cell r="NW8">
            <v>4</v>
          </cell>
          <cell r="NX8">
            <v>65</v>
          </cell>
          <cell r="NY8">
            <v>81</v>
          </cell>
          <cell r="NZ8">
            <v>0</v>
          </cell>
          <cell r="OA8">
            <v>5</v>
          </cell>
          <cell r="OB8">
            <v>6</v>
          </cell>
          <cell r="OC8">
            <v>20</v>
          </cell>
          <cell r="OD8">
            <v>25</v>
          </cell>
          <cell r="OE8">
            <v>4</v>
          </cell>
          <cell r="OF8">
            <v>5</v>
          </cell>
          <cell r="OG8">
            <v>2</v>
          </cell>
          <cell r="OH8">
            <v>2</v>
          </cell>
          <cell r="OI8">
            <v>2</v>
          </cell>
          <cell r="OJ8">
            <v>3</v>
          </cell>
          <cell r="OK8">
            <v>33</v>
          </cell>
          <cell r="OL8">
            <v>41</v>
          </cell>
          <cell r="OM8">
            <v>0</v>
          </cell>
          <cell r="ON8">
            <v>6</v>
          </cell>
          <cell r="OO8">
            <v>7</v>
          </cell>
          <cell r="OP8">
            <v>6</v>
          </cell>
          <cell r="OQ8">
            <v>7</v>
          </cell>
          <cell r="OR8">
            <v>0</v>
          </cell>
          <cell r="OS8">
            <v>54</v>
          </cell>
          <cell r="OT8">
            <v>67</v>
          </cell>
          <cell r="OU8">
            <v>42</v>
          </cell>
          <cell r="OV8">
            <v>53</v>
          </cell>
          <cell r="OW8">
            <v>96</v>
          </cell>
          <cell r="OX8">
            <v>120</v>
          </cell>
          <cell r="OY8">
            <v>0</v>
          </cell>
          <cell r="OZ8">
            <v>459</v>
          </cell>
          <cell r="PA8">
            <v>575</v>
          </cell>
          <cell r="PB8">
            <v>0</v>
          </cell>
          <cell r="PC8">
            <v>72</v>
          </cell>
          <cell r="PD8">
            <v>90</v>
          </cell>
          <cell r="PE8">
            <v>72</v>
          </cell>
          <cell r="PF8">
            <v>90</v>
          </cell>
          <cell r="PG8">
            <v>0</v>
          </cell>
          <cell r="PH8">
            <v>56</v>
          </cell>
          <cell r="PI8">
            <v>70</v>
          </cell>
          <cell r="PJ8">
            <v>56</v>
          </cell>
          <cell r="PK8">
            <v>70</v>
          </cell>
          <cell r="PL8">
            <v>0</v>
          </cell>
          <cell r="PM8">
            <v>138</v>
          </cell>
          <cell r="PN8">
            <v>172</v>
          </cell>
          <cell r="PO8">
            <v>138</v>
          </cell>
          <cell r="PP8">
            <v>172</v>
          </cell>
          <cell r="PQ8">
            <v>0</v>
          </cell>
          <cell r="PR8">
            <v>16</v>
          </cell>
          <cell r="PS8">
            <v>20</v>
          </cell>
          <cell r="PT8">
            <v>16</v>
          </cell>
          <cell r="PU8">
            <v>20</v>
          </cell>
          <cell r="PV8">
            <v>0</v>
          </cell>
          <cell r="PW8">
            <v>64</v>
          </cell>
          <cell r="PX8">
            <v>80</v>
          </cell>
          <cell r="PY8">
            <v>64</v>
          </cell>
          <cell r="PZ8">
            <v>80</v>
          </cell>
          <cell r="QA8">
            <v>0</v>
          </cell>
          <cell r="QB8">
            <v>50</v>
          </cell>
          <cell r="QC8">
            <v>62</v>
          </cell>
          <cell r="QD8">
            <v>50</v>
          </cell>
          <cell r="QE8">
            <v>62</v>
          </cell>
          <cell r="QF8">
            <v>0</v>
          </cell>
          <cell r="QG8">
            <v>139</v>
          </cell>
          <cell r="QH8">
            <v>174</v>
          </cell>
          <cell r="QI8">
            <v>139</v>
          </cell>
          <cell r="QJ8">
            <v>174</v>
          </cell>
          <cell r="QK8">
            <v>0</v>
          </cell>
          <cell r="QL8">
            <v>112</v>
          </cell>
          <cell r="QM8">
            <v>140</v>
          </cell>
          <cell r="QN8">
            <v>112</v>
          </cell>
          <cell r="QO8">
            <v>140</v>
          </cell>
          <cell r="QP8">
            <v>0</v>
          </cell>
          <cell r="QQ8">
            <v>31</v>
          </cell>
          <cell r="QR8">
            <v>39</v>
          </cell>
          <cell r="QS8">
            <v>31</v>
          </cell>
          <cell r="QT8">
            <v>39</v>
          </cell>
          <cell r="QU8">
            <v>0</v>
          </cell>
          <cell r="QV8">
            <v>16</v>
          </cell>
          <cell r="QW8">
            <v>20</v>
          </cell>
          <cell r="QX8">
            <v>16</v>
          </cell>
          <cell r="QY8">
            <v>20</v>
          </cell>
          <cell r="QZ8">
            <v>0</v>
          </cell>
          <cell r="RA8">
            <v>48</v>
          </cell>
          <cell r="RB8">
            <v>60</v>
          </cell>
          <cell r="RC8">
            <v>48</v>
          </cell>
          <cell r="RD8">
            <v>60</v>
          </cell>
          <cell r="RE8">
            <v>0</v>
          </cell>
          <cell r="RF8">
            <v>46</v>
          </cell>
          <cell r="RG8">
            <v>57</v>
          </cell>
          <cell r="RH8">
            <v>46</v>
          </cell>
          <cell r="RI8">
            <v>57</v>
          </cell>
          <cell r="RJ8">
            <v>0</v>
          </cell>
          <cell r="RK8">
            <v>38</v>
          </cell>
          <cell r="RL8">
            <v>48</v>
          </cell>
          <cell r="RM8">
            <v>38</v>
          </cell>
          <cell r="RN8">
            <v>48</v>
          </cell>
          <cell r="RO8">
            <v>0</v>
          </cell>
          <cell r="RP8">
            <v>6</v>
          </cell>
          <cell r="RQ8">
            <v>8</v>
          </cell>
          <cell r="RR8">
            <v>6</v>
          </cell>
          <cell r="RS8">
            <v>8</v>
          </cell>
          <cell r="RT8">
            <v>0</v>
          </cell>
          <cell r="RU8">
            <v>40</v>
          </cell>
          <cell r="RV8">
            <v>50</v>
          </cell>
          <cell r="RW8">
            <v>40</v>
          </cell>
          <cell r="RX8">
            <v>50</v>
          </cell>
          <cell r="RY8">
            <v>0</v>
          </cell>
          <cell r="RZ8">
            <v>4</v>
          </cell>
          <cell r="SA8">
            <v>5</v>
          </cell>
          <cell r="SB8">
            <v>4</v>
          </cell>
          <cell r="SC8">
            <v>5</v>
          </cell>
          <cell r="SD8">
            <v>0</v>
          </cell>
          <cell r="SE8">
            <v>876</v>
          </cell>
          <cell r="SF8">
            <v>1095</v>
          </cell>
          <cell r="SG8">
            <v>0</v>
          </cell>
          <cell r="SH8">
            <v>1676</v>
          </cell>
          <cell r="SI8">
            <v>2086</v>
          </cell>
          <cell r="SJ8">
            <v>0</v>
          </cell>
          <cell r="SK8">
            <v>195</v>
          </cell>
          <cell r="SL8">
            <v>245</v>
          </cell>
          <cell r="SM8">
            <v>0</v>
          </cell>
          <cell r="SN8">
            <v>20</v>
          </cell>
          <cell r="SO8">
            <v>25</v>
          </cell>
          <cell r="SP8">
            <v>0</v>
          </cell>
          <cell r="SQ8">
            <v>8</v>
          </cell>
          <cell r="SR8">
            <v>10</v>
          </cell>
          <cell r="SS8">
            <v>0</v>
          </cell>
          <cell r="ST8">
            <v>1</v>
          </cell>
          <cell r="SU8">
            <v>1</v>
          </cell>
          <cell r="SV8">
            <v>0</v>
          </cell>
          <cell r="SW8">
            <v>54</v>
          </cell>
          <cell r="SX8">
            <v>67</v>
          </cell>
          <cell r="SY8">
            <v>0</v>
          </cell>
          <cell r="SZ8">
            <v>42</v>
          </cell>
          <cell r="TA8">
            <v>53</v>
          </cell>
          <cell r="TB8">
            <v>0</v>
          </cell>
          <cell r="TC8">
            <v>926</v>
          </cell>
          <cell r="TD8">
            <v>1155</v>
          </cell>
          <cell r="TE8">
            <v>0</v>
          </cell>
          <cell r="TF8">
            <v>31</v>
          </cell>
          <cell r="TG8">
            <v>36</v>
          </cell>
          <cell r="TH8">
            <v>0</v>
          </cell>
          <cell r="TI8">
            <v>5</v>
          </cell>
          <cell r="TJ8">
            <v>6</v>
          </cell>
          <cell r="TK8">
            <v>0</v>
          </cell>
          <cell r="TL8">
            <v>62</v>
          </cell>
          <cell r="TM8">
            <v>77</v>
          </cell>
          <cell r="TN8">
            <v>0</v>
          </cell>
          <cell r="TO8">
            <v>3</v>
          </cell>
          <cell r="TP8">
            <v>4</v>
          </cell>
          <cell r="TQ8">
            <v>0</v>
          </cell>
          <cell r="TR8">
            <v>7</v>
          </cell>
          <cell r="TS8">
            <v>8</v>
          </cell>
          <cell r="TT8">
            <v>0</v>
          </cell>
          <cell r="TU8">
            <v>20</v>
          </cell>
          <cell r="TV8">
            <v>25</v>
          </cell>
          <cell r="TW8">
            <v>0</v>
          </cell>
          <cell r="TX8">
            <v>4</v>
          </cell>
          <cell r="TY8">
            <v>5</v>
          </cell>
          <cell r="TZ8">
            <v>0</v>
          </cell>
          <cell r="UA8">
            <v>2</v>
          </cell>
          <cell r="UB8">
            <v>2</v>
          </cell>
          <cell r="UC8">
            <v>0</v>
          </cell>
          <cell r="UD8">
            <v>2</v>
          </cell>
          <cell r="UE8">
            <v>3</v>
          </cell>
          <cell r="UF8">
            <v>0</v>
          </cell>
          <cell r="UG8">
            <v>26</v>
          </cell>
          <cell r="UH8">
            <v>32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7</v>
          </cell>
          <cell r="UQ8">
            <v>9</v>
          </cell>
          <cell r="UR8">
            <v>0</v>
          </cell>
          <cell r="US8">
            <v>6</v>
          </cell>
          <cell r="UT8">
            <v>8</v>
          </cell>
          <cell r="UU8">
            <v>0</v>
          </cell>
          <cell r="UV8">
            <v>6</v>
          </cell>
          <cell r="UW8">
            <v>7</v>
          </cell>
          <cell r="UX8">
            <v>0</v>
          </cell>
          <cell r="UY8">
            <v>1</v>
          </cell>
          <cell r="UZ8">
            <v>1</v>
          </cell>
          <cell r="VA8">
            <v>0</v>
          </cell>
          <cell r="VB8">
            <v>6</v>
          </cell>
          <cell r="VC8">
            <v>7</v>
          </cell>
          <cell r="VD8">
            <v>0</v>
          </cell>
          <cell r="VE8">
            <v>12</v>
          </cell>
          <cell r="VF8">
            <v>15</v>
          </cell>
          <cell r="VG8">
            <v>0</v>
          </cell>
          <cell r="VH8">
            <v>16</v>
          </cell>
          <cell r="VI8">
            <v>20</v>
          </cell>
          <cell r="VJ8">
            <v>0</v>
          </cell>
          <cell r="VK8">
            <v>7</v>
          </cell>
          <cell r="VL8">
            <v>9</v>
          </cell>
          <cell r="VM8">
            <v>0</v>
          </cell>
          <cell r="VN8">
            <v>6</v>
          </cell>
          <cell r="VO8">
            <v>7</v>
          </cell>
          <cell r="VP8">
            <v>0</v>
          </cell>
          <cell r="VQ8">
            <v>1475</v>
          </cell>
          <cell r="VR8">
            <v>1837</v>
          </cell>
          <cell r="VS8">
            <v>0</v>
          </cell>
          <cell r="VT8">
            <v>41</v>
          </cell>
          <cell r="VU8">
            <v>51</v>
          </cell>
          <cell r="VV8">
            <v>0</v>
          </cell>
          <cell r="VW8">
            <v>12</v>
          </cell>
          <cell r="VX8">
            <v>15</v>
          </cell>
          <cell r="VY8">
            <v>0</v>
          </cell>
          <cell r="VZ8">
            <v>43</v>
          </cell>
          <cell r="WA8">
            <v>53</v>
          </cell>
          <cell r="WB8">
            <v>0</v>
          </cell>
          <cell r="WC8">
            <v>25</v>
          </cell>
          <cell r="WD8">
            <v>31</v>
          </cell>
          <cell r="WE8">
            <v>0</v>
          </cell>
          <cell r="WF8">
            <v>33</v>
          </cell>
          <cell r="WG8">
            <v>41</v>
          </cell>
          <cell r="WH8">
            <v>0</v>
          </cell>
          <cell r="WI8">
            <v>4</v>
          </cell>
          <cell r="WJ8">
            <v>4</v>
          </cell>
          <cell r="WK8">
            <v>0</v>
          </cell>
          <cell r="WL8">
            <v>4</v>
          </cell>
          <cell r="WM8">
            <v>5</v>
          </cell>
          <cell r="WN8">
            <v>0</v>
          </cell>
          <cell r="WO8">
            <v>3</v>
          </cell>
          <cell r="WP8">
            <v>4</v>
          </cell>
          <cell r="WQ8">
            <v>0</v>
          </cell>
          <cell r="WR8">
            <v>4</v>
          </cell>
          <cell r="WS8">
            <v>4</v>
          </cell>
          <cell r="WT8">
            <v>0</v>
          </cell>
          <cell r="WU8">
            <v>9</v>
          </cell>
          <cell r="WV8">
            <v>11</v>
          </cell>
          <cell r="WW8">
            <v>0</v>
          </cell>
          <cell r="WX8">
            <v>23</v>
          </cell>
          <cell r="WY8">
            <v>30</v>
          </cell>
          <cell r="WZ8">
            <v>0</v>
          </cell>
          <cell r="XA8">
            <v>201</v>
          </cell>
          <cell r="XB8">
            <v>249</v>
          </cell>
          <cell r="XC8">
            <v>0</v>
          </cell>
          <cell r="XD8">
            <v>1676</v>
          </cell>
          <cell r="XE8">
            <v>2086</v>
          </cell>
          <cell r="XG8">
            <v>0</v>
          </cell>
          <cell r="XH8">
            <v>0</v>
          </cell>
          <cell r="XI8">
            <v>27</v>
          </cell>
          <cell r="XJ8">
            <v>33</v>
          </cell>
          <cell r="XK8">
            <v>1</v>
          </cell>
          <cell r="XL8">
            <v>1</v>
          </cell>
          <cell r="XM8">
            <v>12</v>
          </cell>
          <cell r="XN8">
            <v>14</v>
          </cell>
          <cell r="XO8">
            <v>31</v>
          </cell>
          <cell r="XP8">
            <v>39</v>
          </cell>
          <cell r="XQ8">
            <v>30</v>
          </cell>
          <cell r="XR8">
            <v>37</v>
          </cell>
          <cell r="XS8">
            <v>2</v>
          </cell>
          <cell r="XT8">
            <v>2</v>
          </cell>
        </row>
        <row r="9">
          <cell r="B9" t="str">
            <v>รพศ.อุตรดิตถ์</v>
          </cell>
          <cell r="C9">
            <v>10673</v>
          </cell>
          <cell r="D9">
            <v>2</v>
          </cell>
          <cell r="E9" t="str">
            <v>อุตรดิตถ์</v>
          </cell>
          <cell r="F9" t="str">
            <v>โรงพยาบาลอุตรดิตถ์</v>
          </cell>
          <cell r="G9" t="str">
            <v>a</v>
          </cell>
          <cell r="H9" t="str">
            <v>รพ.ระดับ A เตียง &lt; 700</v>
          </cell>
          <cell r="I9">
            <v>561</v>
          </cell>
          <cell r="J9">
            <v>640</v>
          </cell>
          <cell r="K9">
            <v>3</v>
          </cell>
          <cell r="L9">
            <v>600936</v>
          </cell>
          <cell r="M9">
            <v>161658</v>
          </cell>
          <cell r="N9">
            <v>7962</v>
          </cell>
          <cell r="O9">
            <v>36256</v>
          </cell>
          <cell r="P9">
            <v>117440</v>
          </cell>
          <cell r="Q9">
            <v>6</v>
          </cell>
          <cell r="R9">
            <v>7</v>
          </cell>
          <cell r="S9">
            <v>2</v>
          </cell>
          <cell r="T9">
            <v>3</v>
          </cell>
          <cell r="U9">
            <v>22</v>
          </cell>
          <cell r="V9">
            <v>27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2</v>
          </cell>
          <cell r="AB9">
            <v>3</v>
          </cell>
          <cell r="AC9">
            <v>5</v>
          </cell>
          <cell r="AD9">
            <v>6</v>
          </cell>
          <cell r="AE9">
            <v>39</v>
          </cell>
          <cell r="AF9">
            <v>48</v>
          </cell>
          <cell r="AG9">
            <v>0</v>
          </cell>
          <cell r="AH9">
            <v>8</v>
          </cell>
          <cell r="AI9">
            <v>10</v>
          </cell>
          <cell r="AJ9">
            <v>17</v>
          </cell>
          <cell r="AK9">
            <v>21</v>
          </cell>
          <cell r="AL9">
            <v>25</v>
          </cell>
          <cell r="AM9">
            <v>31</v>
          </cell>
          <cell r="AN9">
            <v>0</v>
          </cell>
          <cell r="AO9">
            <v>3</v>
          </cell>
          <cell r="AP9">
            <v>4</v>
          </cell>
          <cell r="AQ9">
            <v>29</v>
          </cell>
          <cell r="AR9">
            <v>36</v>
          </cell>
          <cell r="AS9">
            <v>2</v>
          </cell>
          <cell r="AT9">
            <v>2</v>
          </cell>
          <cell r="AU9">
            <v>34</v>
          </cell>
          <cell r="AV9">
            <v>42</v>
          </cell>
          <cell r="AW9">
            <v>0</v>
          </cell>
          <cell r="AX9">
            <v>8</v>
          </cell>
          <cell r="AY9">
            <v>10</v>
          </cell>
          <cell r="AZ9">
            <v>4</v>
          </cell>
          <cell r="BA9">
            <v>5</v>
          </cell>
          <cell r="BB9">
            <v>12</v>
          </cell>
          <cell r="BC9">
            <v>15</v>
          </cell>
          <cell r="BD9">
            <v>0</v>
          </cell>
          <cell r="BE9">
            <v>4</v>
          </cell>
          <cell r="BF9">
            <v>5</v>
          </cell>
          <cell r="BG9">
            <v>14</v>
          </cell>
          <cell r="BH9">
            <v>17</v>
          </cell>
          <cell r="BI9">
            <v>18</v>
          </cell>
          <cell r="BJ9">
            <v>22</v>
          </cell>
          <cell r="BK9">
            <v>0</v>
          </cell>
          <cell r="BL9">
            <v>8</v>
          </cell>
          <cell r="BM9">
            <v>10</v>
          </cell>
          <cell r="BN9">
            <v>17</v>
          </cell>
          <cell r="BO9">
            <v>21</v>
          </cell>
          <cell r="BP9">
            <v>25</v>
          </cell>
          <cell r="BQ9">
            <v>31</v>
          </cell>
          <cell r="BR9">
            <v>0</v>
          </cell>
          <cell r="BS9">
            <v>153</v>
          </cell>
          <cell r="BT9">
            <v>189</v>
          </cell>
          <cell r="BU9">
            <v>0</v>
          </cell>
          <cell r="BV9">
            <v>12</v>
          </cell>
          <cell r="BW9">
            <v>15</v>
          </cell>
          <cell r="BX9">
            <v>12</v>
          </cell>
          <cell r="BY9">
            <v>15</v>
          </cell>
          <cell r="BZ9">
            <v>0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2</v>
          </cell>
          <cell r="CF9">
            <v>2</v>
          </cell>
          <cell r="CG9">
            <v>3</v>
          </cell>
          <cell r="CH9">
            <v>4</v>
          </cell>
          <cell r="CI9">
            <v>7</v>
          </cell>
          <cell r="CJ9">
            <v>8</v>
          </cell>
          <cell r="CK9">
            <v>0</v>
          </cell>
          <cell r="CL9">
            <v>5</v>
          </cell>
          <cell r="CM9">
            <v>6</v>
          </cell>
          <cell r="CN9">
            <v>10</v>
          </cell>
          <cell r="CO9">
            <v>12</v>
          </cell>
          <cell r="CP9">
            <v>6</v>
          </cell>
          <cell r="CQ9">
            <v>8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2</v>
          </cell>
          <cell r="CW9">
            <v>2</v>
          </cell>
          <cell r="CX9">
            <v>1</v>
          </cell>
          <cell r="CY9">
            <v>1</v>
          </cell>
          <cell r="CZ9">
            <v>26</v>
          </cell>
          <cell r="DA9">
            <v>31</v>
          </cell>
          <cell r="DB9">
            <v>0</v>
          </cell>
          <cell r="DC9">
            <v>1</v>
          </cell>
          <cell r="DD9">
            <v>1</v>
          </cell>
          <cell r="DE9">
            <v>5</v>
          </cell>
          <cell r="DF9">
            <v>6</v>
          </cell>
          <cell r="DG9">
            <v>6</v>
          </cell>
          <cell r="DH9">
            <v>7</v>
          </cell>
          <cell r="DI9">
            <v>0</v>
          </cell>
          <cell r="DJ9">
            <v>2</v>
          </cell>
          <cell r="DK9">
            <v>3</v>
          </cell>
          <cell r="DL9">
            <v>2</v>
          </cell>
          <cell r="DM9">
            <v>3</v>
          </cell>
          <cell r="DN9">
            <v>4</v>
          </cell>
          <cell r="DO9">
            <v>6</v>
          </cell>
          <cell r="DP9">
            <v>0</v>
          </cell>
          <cell r="DQ9">
            <v>3</v>
          </cell>
          <cell r="DR9">
            <v>4</v>
          </cell>
          <cell r="DS9">
            <v>4</v>
          </cell>
          <cell r="DT9">
            <v>5</v>
          </cell>
          <cell r="DU9">
            <v>7</v>
          </cell>
          <cell r="DV9">
            <v>9</v>
          </cell>
          <cell r="DW9">
            <v>0</v>
          </cell>
          <cell r="DX9">
            <v>1</v>
          </cell>
          <cell r="DY9">
            <v>1</v>
          </cell>
          <cell r="DZ9">
            <v>2</v>
          </cell>
          <cell r="EA9">
            <v>3</v>
          </cell>
          <cell r="EB9">
            <v>3</v>
          </cell>
          <cell r="EC9">
            <v>4</v>
          </cell>
          <cell r="ED9">
            <v>0</v>
          </cell>
          <cell r="EE9">
            <v>46</v>
          </cell>
          <cell r="EF9">
            <v>57</v>
          </cell>
          <cell r="EG9">
            <v>0</v>
          </cell>
          <cell r="EH9">
            <v>4</v>
          </cell>
          <cell r="EI9">
            <v>5</v>
          </cell>
          <cell r="EJ9">
            <v>4</v>
          </cell>
          <cell r="EK9">
            <v>5</v>
          </cell>
          <cell r="EL9">
            <v>0</v>
          </cell>
          <cell r="EM9">
            <v>1</v>
          </cell>
          <cell r="EN9">
            <v>1</v>
          </cell>
          <cell r="EO9">
            <v>2</v>
          </cell>
          <cell r="EP9">
            <v>3</v>
          </cell>
          <cell r="EQ9">
            <v>3</v>
          </cell>
          <cell r="ER9">
            <v>4</v>
          </cell>
          <cell r="ES9">
            <v>0</v>
          </cell>
          <cell r="ET9">
            <v>2</v>
          </cell>
          <cell r="EU9">
            <v>2</v>
          </cell>
          <cell r="EV9">
            <v>1</v>
          </cell>
          <cell r="EW9">
            <v>1</v>
          </cell>
          <cell r="EX9">
            <v>3</v>
          </cell>
          <cell r="EY9">
            <v>3</v>
          </cell>
          <cell r="EZ9">
            <v>0</v>
          </cell>
          <cell r="FA9">
            <v>1</v>
          </cell>
          <cell r="FB9">
            <v>1</v>
          </cell>
          <cell r="FC9">
            <v>2</v>
          </cell>
          <cell r="FD9">
            <v>2</v>
          </cell>
          <cell r="FE9">
            <v>1</v>
          </cell>
          <cell r="FF9">
            <v>1</v>
          </cell>
          <cell r="FG9">
            <v>4</v>
          </cell>
          <cell r="FH9">
            <v>4</v>
          </cell>
          <cell r="FI9">
            <v>0</v>
          </cell>
          <cell r="FJ9">
            <v>2</v>
          </cell>
          <cell r="FK9">
            <v>2</v>
          </cell>
          <cell r="FL9">
            <v>1</v>
          </cell>
          <cell r="FM9">
            <v>1</v>
          </cell>
          <cell r="FN9">
            <v>3</v>
          </cell>
          <cell r="FO9">
            <v>3</v>
          </cell>
          <cell r="FP9">
            <v>0</v>
          </cell>
          <cell r="FQ9">
            <v>2</v>
          </cell>
          <cell r="FR9">
            <v>2</v>
          </cell>
          <cell r="FS9">
            <v>1</v>
          </cell>
          <cell r="FT9">
            <v>1</v>
          </cell>
          <cell r="FU9">
            <v>3</v>
          </cell>
          <cell r="FV9">
            <v>3</v>
          </cell>
          <cell r="FW9">
            <v>0</v>
          </cell>
          <cell r="FX9">
            <v>1</v>
          </cell>
          <cell r="FY9">
            <v>1</v>
          </cell>
          <cell r="FZ9">
            <v>1</v>
          </cell>
          <cell r="GA9">
            <v>1</v>
          </cell>
          <cell r="GB9">
            <v>1</v>
          </cell>
          <cell r="GC9">
            <v>1</v>
          </cell>
          <cell r="GD9">
            <v>3</v>
          </cell>
          <cell r="GE9">
            <v>3</v>
          </cell>
          <cell r="GF9">
            <v>0</v>
          </cell>
          <cell r="GG9">
            <v>19</v>
          </cell>
          <cell r="GH9">
            <v>20</v>
          </cell>
          <cell r="GI9">
            <v>0</v>
          </cell>
          <cell r="GJ9">
            <v>3</v>
          </cell>
          <cell r="GK9">
            <v>4</v>
          </cell>
          <cell r="GL9">
            <v>3</v>
          </cell>
          <cell r="GM9">
            <v>4</v>
          </cell>
          <cell r="GN9">
            <v>0</v>
          </cell>
          <cell r="GO9">
            <v>2</v>
          </cell>
          <cell r="GP9">
            <v>2</v>
          </cell>
          <cell r="GQ9">
            <v>2</v>
          </cell>
          <cell r="GR9">
            <v>2</v>
          </cell>
          <cell r="GS9">
            <v>0</v>
          </cell>
          <cell r="GT9">
            <v>1</v>
          </cell>
          <cell r="GU9">
            <v>1</v>
          </cell>
          <cell r="GV9">
            <v>1</v>
          </cell>
          <cell r="GW9">
            <v>1</v>
          </cell>
          <cell r="GX9">
            <v>0</v>
          </cell>
          <cell r="GY9">
            <v>1</v>
          </cell>
          <cell r="GZ9">
            <v>1</v>
          </cell>
          <cell r="HA9">
            <v>1</v>
          </cell>
          <cell r="HB9">
            <v>1</v>
          </cell>
          <cell r="HC9">
            <v>0</v>
          </cell>
          <cell r="HD9">
            <v>7</v>
          </cell>
          <cell r="HE9">
            <v>8</v>
          </cell>
          <cell r="HF9">
            <v>95</v>
          </cell>
          <cell r="HG9">
            <v>113</v>
          </cell>
          <cell r="HH9">
            <v>0</v>
          </cell>
          <cell r="HI9">
            <v>9</v>
          </cell>
          <cell r="HJ9">
            <v>11</v>
          </cell>
          <cell r="HK9">
            <v>0</v>
          </cell>
          <cell r="HL9">
            <v>0</v>
          </cell>
          <cell r="HM9">
            <v>10</v>
          </cell>
          <cell r="HN9">
            <v>13</v>
          </cell>
          <cell r="HO9">
            <v>2</v>
          </cell>
          <cell r="HP9">
            <v>2</v>
          </cell>
          <cell r="HQ9">
            <v>21</v>
          </cell>
          <cell r="HR9">
            <v>26</v>
          </cell>
          <cell r="HS9">
            <v>0</v>
          </cell>
          <cell r="HT9">
            <v>2</v>
          </cell>
          <cell r="HU9">
            <v>2</v>
          </cell>
          <cell r="HV9">
            <v>2</v>
          </cell>
          <cell r="HW9">
            <v>3</v>
          </cell>
          <cell r="HX9">
            <v>7</v>
          </cell>
          <cell r="HY9">
            <v>9</v>
          </cell>
          <cell r="HZ9">
            <v>5</v>
          </cell>
          <cell r="IA9">
            <v>6</v>
          </cell>
          <cell r="IB9">
            <v>16</v>
          </cell>
          <cell r="IC9">
            <v>20</v>
          </cell>
          <cell r="ID9">
            <v>0</v>
          </cell>
          <cell r="IE9">
            <v>2</v>
          </cell>
          <cell r="IF9">
            <v>3</v>
          </cell>
          <cell r="IG9">
            <v>1</v>
          </cell>
          <cell r="IH9">
            <v>1</v>
          </cell>
          <cell r="II9">
            <v>1</v>
          </cell>
          <cell r="IJ9">
            <v>1</v>
          </cell>
          <cell r="IK9">
            <v>4</v>
          </cell>
          <cell r="IL9">
            <v>5</v>
          </cell>
          <cell r="IM9">
            <v>0</v>
          </cell>
          <cell r="IN9">
            <v>2</v>
          </cell>
          <cell r="IO9">
            <v>3</v>
          </cell>
          <cell r="IP9">
            <v>1</v>
          </cell>
          <cell r="IQ9">
            <v>1</v>
          </cell>
          <cell r="IR9">
            <v>6</v>
          </cell>
          <cell r="IS9">
            <v>7</v>
          </cell>
          <cell r="IT9">
            <v>2</v>
          </cell>
          <cell r="IU9">
            <v>2</v>
          </cell>
          <cell r="IV9">
            <v>0</v>
          </cell>
          <cell r="IW9">
            <v>0</v>
          </cell>
          <cell r="IX9">
            <v>1</v>
          </cell>
          <cell r="IY9">
            <v>1</v>
          </cell>
          <cell r="IZ9">
            <v>2</v>
          </cell>
          <cell r="JA9">
            <v>3</v>
          </cell>
          <cell r="JB9">
            <v>14</v>
          </cell>
          <cell r="JC9">
            <v>17</v>
          </cell>
          <cell r="JD9">
            <v>0</v>
          </cell>
          <cell r="JE9">
            <v>1</v>
          </cell>
          <cell r="JF9">
            <v>1</v>
          </cell>
          <cell r="JG9">
            <v>2</v>
          </cell>
          <cell r="JH9">
            <v>2</v>
          </cell>
          <cell r="JI9">
            <v>2</v>
          </cell>
          <cell r="JJ9">
            <v>2</v>
          </cell>
          <cell r="JK9">
            <v>1</v>
          </cell>
          <cell r="JL9">
            <v>1</v>
          </cell>
          <cell r="JM9">
            <v>1</v>
          </cell>
          <cell r="JN9">
            <v>1</v>
          </cell>
          <cell r="JO9">
            <v>6</v>
          </cell>
          <cell r="JP9">
            <v>6</v>
          </cell>
          <cell r="JQ9">
            <v>0</v>
          </cell>
          <cell r="JR9">
            <v>61</v>
          </cell>
          <cell r="JS9">
            <v>74</v>
          </cell>
          <cell r="JT9">
            <v>0</v>
          </cell>
          <cell r="JU9">
            <v>5</v>
          </cell>
          <cell r="JV9">
            <v>6</v>
          </cell>
          <cell r="JW9">
            <v>16</v>
          </cell>
          <cell r="JX9">
            <v>20</v>
          </cell>
          <cell r="JY9">
            <v>21</v>
          </cell>
          <cell r="JZ9">
            <v>26</v>
          </cell>
          <cell r="KA9">
            <v>0</v>
          </cell>
          <cell r="KB9">
            <v>37</v>
          </cell>
          <cell r="KC9">
            <v>46</v>
          </cell>
          <cell r="KD9">
            <v>4</v>
          </cell>
          <cell r="KE9">
            <v>5</v>
          </cell>
          <cell r="KF9">
            <v>41</v>
          </cell>
          <cell r="KG9">
            <v>51</v>
          </cell>
          <cell r="KH9">
            <v>0</v>
          </cell>
          <cell r="KI9">
            <v>27</v>
          </cell>
          <cell r="KJ9">
            <v>34</v>
          </cell>
          <cell r="KK9">
            <v>3</v>
          </cell>
          <cell r="KL9">
            <v>4</v>
          </cell>
          <cell r="KM9">
            <v>30</v>
          </cell>
          <cell r="KN9">
            <v>38</v>
          </cell>
          <cell r="KO9">
            <v>0</v>
          </cell>
          <cell r="KP9">
            <v>6</v>
          </cell>
          <cell r="KQ9">
            <v>8</v>
          </cell>
          <cell r="KR9">
            <v>6</v>
          </cell>
          <cell r="KS9">
            <v>8</v>
          </cell>
          <cell r="KT9">
            <v>0</v>
          </cell>
          <cell r="KU9">
            <v>16</v>
          </cell>
          <cell r="KV9">
            <v>20</v>
          </cell>
          <cell r="KW9">
            <v>16</v>
          </cell>
          <cell r="KX9">
            <v>20</v>
          </cell>
          <cell r="KY9">
            <v>0</v>
          </cell>
          <cell r="KZ9">
            <v>2</v>
          </cell>
          <cell r="LA9">
            <v>3</v>
          </cell>
          <cell r="LB9">
            <v>1</v>
          </cell>
          <cell r="LC9">
            <v>1</v>
          </cell>
          <cell r="LD9">
            <v>3</v>
          </cell>
          <cell r="LE9">
            <v>4</v>
          </cell>
          <cell r="LF9">
            <v>0</v>
          </cell>
          <cell r="LG9">
            <v>4</v>
          </cell>
          <cell r="LH9">
            <v>5</v>
          </cell>
          <cell r="LI9">
            <v>4</v>
          </cell>
          <cell r="LJ9">
            <v>5</v>
          </cell>
          <cell r="LK9">
            <v>0</v>
          </cell>
          <cell r="LL9">
            <v>3</v>
          </cell>
          <cell r="LM9">
            <v>4</v>
          </cell>
          <cell r="LN9">
            <v>6</v>
          </cell>
          <cell r="LO9">
            <v>7</v>
          </cell>
          <cell r="LP9">
            <v>9</v>
          </cell>
          <cell r="LQ9">
            <v>11</v>
          </cell>
          <cell r="LR9">
            <v>0</v>
          </cell>
          <cell r="LS9">
            <v>7</v>
          </cell>
          <cell r="LT9">
            <v>9</v>
          </cell>
          <cell r="LU9">
            <v>7</v>
          </cell>
          <cell r="LV9">
            <v>9</v>
          </cell>
          <cell r="LW9">
            <v>0</v>
          </cell>
          <cell r="LX9">
            <v>2</v>
          </cell>
          <cell r="LY9">
            <v>3</v>
          </cell>
          <cell r="LZ9">
            <v>6</v>
          </cell>
          <cell r="MA9">
            <v>7</v>
          </cell>
          <cell r="MB9">
            <v>8</v>
          </cell>
          <cell r="MC9">
            <v>10</v>
          </cell>
          <cell r="MD9">
            <v>0</v>
          </cell>
          <cell r="ME9">
            <v>10</v>
          </cell>
          <cell r="MF9">
            <v>12</v>
          </cell>
          <cell r="MG9">
            <v>10</v>
          </cell>
          <cell r="MH9">
            <v>12</v>
          </cell>
          <cell r="MI9">
            <v>0</v>
          </cell>
          <cell r="MJ9">
            <v>8</v>
          </cell>
          <cell r="MK9">
            <v>10</v>
          </cell>
          <cell r="ML9">
            <v>8</v>
          </cell>
          <cell r="MM9">
            <v>10</v>
          </cell>
          <cell r="MN9">
            <v>0</v>
          </cell>
          <cell r="MO9">
            <v>5</v>
          </cell>
          <cell r="MP9">
            <v>6</v>
          </cell>
          <cell r="MQ9">
            <v>12</v>
          </cell>
          <cell r="MR9">
            <v>15</v>
          </cell>
          <cell r="MS9">
            <v>6</v>
          </cell>
          <cell r="MT9">
            <v>8</v>
          </cell>
          <cell r="MU9">
            <v>23</v>
          </cell>
          <cell r="MV9">
            <v>29</v>
          </cell>
          <cell r="MW9">
            <v>0</v>
          </cell>
          <cell r="MX9">
            <v>11</v>
          </cell>
          <cell r="MY9">
            <v>14</v>
          </cell>
          <cell r="MZ9">
            <v>3</v>
          </cell>
          <cell r="NA9">
            <v>4</v>
          </cell>
          <cell r="NB9">
            <v>1</v>
          </cell>
          <cell r="NC9">
            <v>1</v>
          </cell>
          <cell r="ND9">
            <v>15</v>
          </cell>
          <cell r="NE9">
            <v>19</v>
          </cell>
          <cell r="NF9">
            <v>0</v>
          </cell>
          <cell r="NG9">
            <v>6</v>
          </cell>
          <cell r="NH9">
            <v>7</v>
          </cell>
          <cell r="NI9">
            <v>12</v>
          </cell>
          <cell r="NJ9">
            <v>15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18</v>
          </cell>
          <cell r="NP9">
            <v>22</v>
          </cell>
          <cell r="NQ9">
            <v>0</v>
          </cell>
          <cell r="NR9">
            <v>1</v>
          </cell>
          <cell r="NS9">
            <v>1</v>
          </cell>
          <cell r="NT9">
            <v>44</v>
          </cell>
          <cell r="NU9">
            <v>55</v>
          </cell>
          <cell r="NV9">
            <v>10</v>
          </cell>
          <cell r="NW9">
            <v>13</v>
          </cell>
          <cell r="NX9">
            <v>55</v>
          </cell>
          <cell r="NY9">
            <v>69</v>
          </cell>
          <cell r="NZ9">
            <v>0</v>
          </cell>
          <cell r="OA9">
            <v>3</v>
          </cell>
          <cell r="OB9">
            <v>4</v>
          </cell>
          <cell r="OC9">
            <v>18</v>
          </cell>
          <cell r="OD9">
            <v>22</v>
          </cell>
          <cell r="OE9">
            <v>4</v>
          </cell>
          <cell r="OF9">
            <v>5</v>
          </cell>
          <cell r="OG9">
            <v>2</v>
          </cell>
          <cell r="OH9">
            <v>2</v>
          </cell>
          <cell r="OI9">
            <v>2</v>
          </cell>
          <cell r="OJ9">
            <v>3</v>
          </cell>
          <cell r="OK9">
            <v>29</v>
          </cell>
          <cell r="OL9">
            <v>36</v>
          </cell>
          <cell r="OM9">
            <v>0</v>
          </cell>
          <cell r="ON9">
            <v>6</v>
          </cell>
          <cell r="OO9">
            <v>7</v>
          </cell>
          <cell r="OP9">
            <v>6</v>
          </cell>
          <cell r="OQ9">
            <v>7</v>
          </cell>
          <cell r="OR9">
            <v>0</v>
          </cell>
          <cell r="OS9">
            <v>44</v>
          </cell>
          <cell r="OT9">
            <v>55</v>
          </cell>
          <cell r="OU9">
            <v>38</v>
          </cell>
          <cell r="OV9">
            <v>48</v>
          </cell>
          <cell r="OW9">
            <v>82</v>
          </cell>
          <cell r="OX9">
            <v>103</v>
          </cell>
          <cell r="OY9">
            <v>0</v>
          </cell>
          <cell r="OZ9">
            <v>391</v>
          </cell>
          <cell r="PA9">
            <v>489</v>
          </cell>
          <cell r="PB9">
            <v>0</v>
          </cell>
          <cell r="PC9">
            <v>42</v>
          </cell>
          <cell r="PD9">
            <v>52</v>
          </cell>
          <cell r="PE9">
            <v>42</v>
          </cell>
          <cell r="PF9">
            <v>52</v>
          </cell>
          <cell r="PG9">
            <v>0</v>
          </cell>
          <cell r="PH9">
            <v>59</v>
          </cell>
          <cell r="PI9">
            <v>74</v>
          </cell>
          <cell r="PJ9">
            <v>59</v>
          </cell>
          <cell r="PK9">
            <v>74</v>
          </cell>
          <cell r="PL9">
            <v>0</v>
          </cell>
          <cell r="PM9">
            <v>120</v>
          </cell>
          <cell r="PN9">
            <v>150</v>
          </cell>
          <cell r="PO9">
            <v>120</v>
          </cell>
          <cell r="PP9">
            <v>150</v>
          </cell>
          <cell r="PQ9">
            <v>0</v>
          </cell>
          <cell r="PR9">
            <v>19</v>
          </cell>
          <cell r="PS9">
            <v>24</v>
          </cell>
          <cell r="PT9">
            <v>19</v>
          </cell>
          <cell r="PU9">
            <v>24</v>
          </cell>
          <cell r="PV9">
            <v>0</v>
          </cell>
          <cell r="PW9">
            <v>52</v>
          </cell>
          <cell r="PX9">
            <v>65</v>
          </cell>
          <cell r="PY9">
            <v>52</v>
          </cell>
          <cell r="PZ9">
            <v>65</v>
          </cell>
          <cell r="QA9">
            <v>0</v>
          </cell>
          <cell r="QB9">
            <v>32</v>
          </cell>
          <cell r="QC9">
            <v>40</v>
          </cell>
          <cell r="QD9">
            <v>32</v>
          </cell>
          <cell r="QE9">
            <v>40</v>
          </cell>
          <cell r="QF9">
            <v>0</v>
          </cell>
          <cell r="QG9">
            <v>129</v>
          </cell>
          <cell r="QH9">
            <v>161</v>
          </cell>
          <cell r="QI9">
            <v>129</v>
          </cell>
          <cell r="QJ9">
            <v>161</v>
          </cell>
          <cell r="QK9">
            <v>0</v>
          </cell>
          <cell r="QL9">
            <v>146</v>
          </cell>
          <cell r="QM9">
            <v>182</v>
          </cell>
          <cell r="QN9">
            <v>146</v>
          </cell>
          <cell r="QO9">
            <v>182</v>
          </cell>
          <cell r="QP9">
            <v>0</v>
          </cell>
          <cell r="QQ9">
            <v>45</v>
          </cell>
          <cell r="QR9">
            <v>56</v>
          </cell>
          <cell r="QS9">
            <v>45</v>
          </cell>
          <cell r="QT9">
            <v>56</v>
          </cell>
          <cell r="QU9">
            <v>0</v>
          </cell>
          <cell r="QV9">
            <v>15</v>
          </cell>
          <cell r="QW9">
            <v>19</v>
          </cell>
          <cell r="QX9">
            <v>15</v>
          </cell>
          <cell r="QY9">
            <v>19</v>
          </cell>
          <cell r="QZ9">
            <v>0</v>
          </cell>
          <cell r="RA9">
            <v>57</v>
          </cell>
          <cell r="RB9">
            <v>71</v>
          </cell>
          <cell r="RC9">
            <v>57</v>
          </cell>
          <cell r="RD9">
            <v>71</v>
          </cell>
          <cell r="RE9">
            <v>0</v>
          </cell>
          <cell r="RF9">
            <v>55</v>
          </cell>
          <cell r="RG9">
            <v>69</v>
          </cell>
          <cell r="RH9">
            <v>55</v>
          </cell>
          <cell r="RI9">
            <v>69</v>
          </cell>
          <cell r="RJ9">
            <v>0</v>
          </cell>
          <cell r="RK9">
            <v>23</v>
          </cell>
          <cell r="RL9">
            <v>29</v>
          </cell>
          <cell r="RM9">
            <v>23</v>
          </cell>
          <cell r="RN9">
            <v>29</v>
          </cell>
          <cell r="RO9">
            <v>0</v>
          </cell>
          <cell r="RP9">
            <v>7</v>
          </cell>
          <cell r="RQ9">
            <v>9</v>
          </cell>
          <cell r="RR9">
            <v>7</v>
          </cell>
          <cell r="RS9">
            <v>9</v>
          </cell>
          <cell r="RT9">
            <v>0</v>
          </cell>
          <cell r="RU9">
            <v>40</v>
          </cell>
          <cell r="RV9">
            <v>50</v>
          </cell>
          <cell r="RW9">
            <v>40</v>
          </cell>
          <cell r="RX9">
            <v>50</v>
          </cell>
          <cell r="RY9">
            <v>0</v>
          </cell>
          <cell r="RZ9">
            <v>6</v>
          </cell>
          <cell r="SA9">
            <v>8</v>
          </cell>
          <cell r="SB9">
            <v>6</v>
          </cell>
          <cell r="SC9">
            <v>8</v>
          </cell>
          <cell r="SD9">
            <v>0</v>
          </cell>
          <cell r="SE9">
            <v>847</v>
          </cell>
          <cell r="SF9">
            <v>1059</v>
          </cell>
          <cell r="SG9">
            <v>0</v>
          </cell>
          <cell r="SH9">
            <v>1547</v>
          </cell>
          <cell r="SI9">
            <v>1924</v>
          </cell>
          <cell r="SJ9">
            <v>0</v>
          </cell>
          <cell r="SK9">
            <v>156</v>
          </cell>
          <cell r="SL9">
            <v>194</v>
          </cell>
          <cell r="SM9">
            <v>0</v>
          </cell>
          <cell r="SN9">
            <v>11</v>
          </cell>
          <cell r="SO9">
            <v>14</v>
          </cell>
          <cell r="SP9">
            <v>0</v>
          </cell>
          <cell r="SQ9">
            <v>4</v>
          </cell>
          <cell r="SR9">
            <v>5</v>
          </cell>
          <cell r="SS9">
            <v>0</v>
          </cell>
          <cell r="ST9">
            <v>1</v>
          </cell>
          <cell r="SU9">
            <v>1</v>
          </cell>
          <cell r="SV9">
            <v>0</v>
          </cell>
          <cell r="SW9">
            <v>46</v>
          </cell>
          <cell r="SX9">
            <v>57</v>
          </cell>
          <cell r="SY9">
            <v>0</v>
          </cell>
          <cell r="SZ9">
            <v>38</v>
          </cell>
          <cell r="TA9">
            <v>48</v>
          </cell>
          <cell r="TB9">
            <v>0</v>
          </cell>
          <cell r="TC9">
            <v>896</v>
          </cell>
          <cell r="TD9">
            <v>1117</v>
          </cell>
          <cell r="TE9">
            <v>0</v>
          </cell>
          <cell r="TF9">
            <v>29</v>
          </cell>
          <cell r="TG9">
            <v>36</v>
          </cell>
          <cell r="TH9">
            <v>0</v>
          </cell>
          <cell r="TI9">
            <v>5</v>
          </cell>
          <cell r="TJ9">
            <v>6</v>
          </cell>
          <cell r="TK9">
            <v>0</v>
          </cell>
          <cell r="TL9">
            <v>44</v>
          </cell>
          <cell r="TM9">
            <v>55</v>
          </cell>
          <cell r="TN9">
            <v>0</v>
          </cell>
          <cell r="TO9">
            <v>10</v>
          </cell>
          <cell r="TP9">
            <v>13</v>
          </cell>
          <cell r="TQ9">
            <v>0</v>
          </cell>
          <cell r="TR9">
            <v>7</v>
          </cell>
          <cell r="TS9">
            <v>8</v>
          </cell>
          <cell r="TT9">
            <v>0</v>
          </cell>
          <cell r="TU9">
            <v>19</v>
          </cell>
          <cell r="TV9">
            <v>23</v>
          </cell>
          <cell r="TW9">
            <v>0</v>
          </cell>
          <cell r="TX9">
            <v>4</v>
          </cell>
          <cell r="TY9">
            <v>5</v>
          </cell>
          <cell r="TZ9">
            <v>0</v>
          </cell>
          <cell r="UA9">
            <v>2</v>
          </cell>
          <cell r="UB9">
            <v>2</v>
          </cell>
          <cell r="UC9">
            <v>0</v>
          </cell>
          <cell r="UD9">
            <v>2</v>
          </cell>
          <cell r="UE9">
            <v>3</v>
          </cell>
          <cell r="UF9">
            <v>0</v>
          </cell>
          <cell r="UG9">
            <v>12</v>
          </cell>
          <cell r="UH9">
            <v>15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7</v>
          </cell>
          <cell r="UQ9">
            <v>9</v>
          </cell>
          <cell r="UR9">
            <v>0</v>
          </cell>
          <cell r="US9">
            <v>6</v>
          </cell>
          <cell r="UT9">
            <v>8</v>
          </cell>
          <cell r="UU9">
            <v>0</v>
          </cell>
          <cell r="UV9">
            <v>6</v>
          </cell>
          <cell r="UW9">
            <v>7</v>
          </cell>
          <cell r="UX9">
            <v>0</v>
          </cell>
          <cell r="UY9">
            <v>1</v>
          </cell>
          <cell r="UZ9">
            <v>1</v>
          </cell>
          <cell r="VA9">
            <v>0</v>
          </cell>
          <cell r="VB9">
            <v>6</v>
          </cell>
          <cell r="VC9">
            <v>7</v>
          </cell>
          <cell r="VD9">
            <v>0</v>
          </cell>
          <cell r="VE9">
            <v>12</v>
          </cell>
          <cell r="VF9">
            <v>15</v>
          </cell>
          <cell r="VG9">
            <v>0</v>
          </cell>
          <cell r="VH9">
            <v>16</v>
          </cell>
          <cell r="VI9">
            <v>20</v>
          </cell>
          <cell r="VJ9">
            <v>0</v>
          </cell>
          <cell r="VK9">
            <v>7</v>
          </cell>
          <cell r="VL9">
            <v>9</v>
          </cell>
          <cell r="VM9">
            <v>0</v>
          </cell>
          <cell r="VN9">
            <v>6</v>
          </cell>
          <cell r="VO9">
            <v>7</v>
          </cell>
          <cell r="VP9">
            <v>0</v>
          </cell>
          <cell r="VQ9">
            <v>1353</v>
          </cell>
          <cell r="VR9">
            <v>1685</v>
          </cell>
          <cell r="VS9">
            <v>0</v>
          </cell>
          <cell r="VT9">
            <v>42</v>
          </cell>
          <cell r="VU9">
            <v>51</v>
          </cell>
          <cell r="VV9">
            <v>0</v>
          </cell>
          <cell r="VW9">
            <v>12</v>
          </cell>
          <cell r="VX9">
            <v>15</v>
          </cell>
          <cell r="VY9">
            <v>0</v>
          </cell>
          <cell r="VZ9">
            <v>43</v>
          </cell>
          <cell r="WA9">
            <v>53</v>
          </cell>
          <cell r="WB9">
            <v>0</v>
          </cell>
          <cell r="WC9">
            <v>25</v>
          </cell>
          <cell r="WD9">
            <v>31</v>
          </cell>
          <cell r="WE9">
            <v>0</v>
          </cell>
          <cell r="WF9">
            <v>33</v>
          </cell>
          <cell r="WG9">
            <v>41</v>
          </cell>
          <cell r="WH9">
            <v>0</v>
          </cell>
          <cell r="WI9">
            <v>4</v>
          </cell>
          <cell r="WJ9">
            <v>4</v>
          </cell>
          <cell r="WK9">
            <v>0</v>
          </cell>
          <cell r="WL9">
            <v>4</v>
          </cell>
          <cell r="WM9">
            <v>5</v>
          </cell>
          <cell r="WN9">
            <v>0</v>
          </cell>
          <cell r="WO9">
            <v>3</v>
          </cell>
          <cell r="WP9">
            <v>4</v>
          </cell>
          <cell r="WQ9">
            <v>0</v>
          </cell>
          <cell r="WR9">
            <v>3</v>
          </cell>
          <cell r="WS9">
            <v>4</v>
          </cell>
          <cell r="WT9">
            <v>0</v>
          </cell>
          <cell r="WU9">
            <v>9</v>
          </cell>
          <cell r="WV9">
            <v>11</v>
          </cell>
          <cell r="WW9">
            <v>0</v>
          </cell>
          <cell r="WX9">
            <v>16</v>
          </cell>
          <cell r="WY9">
            <v>20</v>
          </cell>
          <cell r="WZ9">
            <v>0</v>
          </cell>
          <cell r="XA9">
            <v>194</v>
          </cell>
          <cell r="XB9">
            <v>239</v>
          </cell>
          <cell r="XC9">
            <v>0</v>
          </cell>
          <cell r="XD9">
            <v>1547</v>
          </cell>
          <cell r="XE9">
            <v>1924</v>
          </cell>
          <cell r="XG9">
            <v>0</v>
          </cell>
          <cell r="XH9">
            <v>0</v>
          </cell>
          <cell r="XI9">
            <v>26</v>
          </cell>
          <cell r="XJ9">
            <v>31</v>
          </cell>
          <cell r="XK9">
            <v>1</v>
          </cell>
          <cell r="XL9">
            <v>1</v>
          </cell>
          <cell r="XM9">
            <v>12</v>
          </cell>
          <cell r="XN9">
            <v>15</v>
          </cell>
          <cell r="XO9">
            <v>31</v>
          </cell>
          <cell r="XP9">
            <v>38</v>
          </cell>
          <cell r="XQ9">
            <v>30</v>
          </cell>
          <cell r="XR9">
            <v>37</v>
          </cell>
          <cell r="XS9">
            <v>1</v>
          </cell>
          <cell r="XT9">
            <v>1</v>
          </cell>
        </row>
        <row r="10">
          <cell r="B10" t="str">
            <v>รพศ.พุทธชินราช</v>
          </cell>
          <cell r="C10">
            <v>10676</v>
          </cell>
          <cell r="D10">
            <v>2</v>
          </cell>
          <cell r="E10" t="str">
            <v>พิษณุโลก</v>
          </cell>
          <cell r="F10" t="str">
            <v>โรงพยาบาลพุทธชินราช</v>
          </cell>
          <cell r="G10" t="str">
            <v>A ใหญ่</v>
          </cell>
          <cell r="H10" t="str">
            <v>รพ.ระดับ A เตียง 700-1,000</v>
          </cell>
          <cell r="I10">
            <v>878</v>
          </cell>
          <cell r="J10">
            <v>911</v>
          </cell>
          <cell r="K10">
            <v>6</v>
          </cell>
          <cell r="L10">
            <v>755934</v>
          </cell>
          <cell r="M10">
            <v>310764</v>
          </cell>
          <cell r="N10">
            <v>37589</v>
          </cell>
          <cell r="O10">
            <v>108074</v>
          </cell>
          <cell r="P10">
            <v>165101</v>
          </cell>
          <cell r="Q10">
            <v>7</v>
          </cell>
          <cell r="R10">
            <v>9</v>
          </cell>
          <cell r="S10">
            <v>3</v>
          </cell>
          <cell r="T10">
            <v>4</v>
          </cell>
          <cell r="U10">
            <v>23</v>
          </cell>
          <cell r="V10">
            <v>29</v>
          </cell>
          <cell r="W10">
            <v>2</v>
          </cell>
          <cell r="X10">
            <v>2</v>
          </cell>
          <cell r="Y10">
            <v>3</v>
          </cell>
          <cell r="Z10">
            <v>4</v>
          </cell>
          <cell r="AA10">
            <v>3</v>
          </cell>
          <cell r="AB10">
            <v>4</v>
          </cell>
          <cell r="AC10">
            <v>6</v>
          </cell>
          <cell r="AD10">
            <v>7</v>
          </cell>
          <cell r="AE10">
            <v>47</v>
          </cell>
          <cell r="AF10">
            <v>59</v>
          </cell>
          <cell r="AG10">
            <v>0</v>
          </cell>
          <cell r="AH10">
            <v>13</v>
          </cell>
          <cell r="AI10">
            <v>16</v>
          </cell>
          <cell r="AJ10">
            <v>26</v>
          </cell>
          <cell r="AK10">
            <v>33</v>
          </cell>
          <cell r="AL10">
            <v>39</v>
          </cell>
          <cell r="AM10">
            <v>49</v>
          </cell>
          <cell r="AN10">
            <v>0</v>
          </cell>
          <cell r="AO10">
            <v>5</v>
          </cell>
          <cell r="AP10">
            <v>6</v>
          </cell>
          <cell r="AQ10">
            <v>50</v>
          </cell>
          <cell r="AR10">
            <v>62</v>
          </cell>
          <cell r="AS10">
            <v>2</v>
          </cell>
          <cell r="AT10">
            <v>2</v>
          </cell>
          <cell r="AU10">
            <v>57</v>
          </cell>
          <cell r="AV10">
            <v>70</v>
          </cell>
          <cell r="AW10">
            <v>0</v>
          </cell>
          <cell r="AX10">
            <v>10</v>
          </cell>
          <cell r="AY10">
            <v>12</v>
          </cell>
          <cell r="AZ10">
            <v>5</v>
          </cell>
          <cell r="BA10">
            <v>6</v>
          </cell>
          <cell r="BB10">
            <v>15</v>
          </cell>
          <cell r="BC10">
            <v>18</v>
          </cell>
          <cell r="BD10">
            <v>0</v>
          </cell>
          <cell r="BE10">
            <v>6</v>
          </cell>
          <cell r="BF10">
            <v>8</v>
          </cell>
          <cell r="BG10">
            <v>20</v>
          </cell>
          <cell r="BH10">
            <v>25</v>
          </cell>
          <cell r="BI10">
            <v>26</v>
          </cell>
          <cell r="BJ10">
            <v>33</v>
          </cell>
          <cell r="BK10">
            <v>0</v>
          </cell>
          <cell r="BL10">
            <v>8</v>
          </cell>
          <cell r="BM10">
            <v>10</v>
          </cell>
          <cell r="BN10">
            <v>18</v>
          </cell>
          <cell r="BO10">
            <v>22</v>
          </cell>
          <cell r="BP10">
            <v>26</v>
          </cell>
          <cell r="BQ10">
            <v>32</v>
          </cell>
          <cell r="BR10">
            <v>0</v>
          </cell>
          <cell r="BS10">
            <v>210</v>
          </cell>
          <cell r="BT10">
            <v>261</v>
          </cell>
          <cell r="BU10">
            <v>0</v>
          </cell>
          <cell r="BV10">
            <v>26</v>
          </cell>
          <cell r="BW10">
            <v>32</v>
          </cell>
          <cell r="BX10">
            <v>26</v>
          </cell>
          <cell r="BY10">
            <v>32</v>
          </cell>
          <cell r="BZ10">
            <v>0</v>
          </cell>
          <cell r="CA10">
            <v>0</v>
          </cell>
          <cell r="CB10">
            <v>0</v>
          </cell>
          <cell r="CC10">
            <v>1</v>
          </cell>
          <cell r="CD10">
            <v>1</v>
          </cell>
          <cell r="CE10">
            <v>0</v>
          </cell>
          <cell r="CF10">
            <v>0</v>
          </cell>
          <cell r="CG10">
            <v>4</v>
          </cell>
          <cell r="CH10">
            <v>5</v>
          </cell>
          <cell r="CI10">
            <v>5</v>
          </cell>
          <cell r="CJ10">
            <v>6</v>
          </cell>
          <cell r="CK10">
            <v>0</v>
          </cell>
          <cell r="CL10">
            <v>25</v>
          </cell>
          <cell r="CM10">
            <v>31</v>
          </cell>
          <cell r="CN10">
            <v>24</v>
          </cell>
          <cell r="CO10">
            <v>30</v>
          </cell>
          <cell r="CP10">
            <v>6</v>
          </cell>
          <cell r="CQ10">
            <v>7</v>
          </cell>
          <cell r="CR10">
            <v>0</v>
          </cell>
          <cell r="CS10">
            <v>0</v>
          </cell>
          <cell r="CT10">
            <v>11</v>
          </cell>
          <cell r="CU10">
            <v>14</v>
          </cell>
          <cell r="CV10">
            <v>0</v>
          </cell>
          <cell r="CW10">
            <v>0</v>
          </cell>
          <cell r="CX10">
            <v>2</v>
          </cell>
          <cell r="CY10">
            <v>2</v>
          </cell>
          <cell r="CZ10">
            <v>68</v>
          </cell>
          <cell r="DA10">
            <v>84</v>
          </cell>
          <cell r="DB10">
            <v>0</v>
          </cell>
          <cell r="DC10">
            <v>2</v>
          </cell>
          <cell r="DD10">
            <v>2</v>
          </cell>
          <cell r="DE10">
            <v>2</v>
          </cell>
          <cell r="DF10">
            <v>3</v>
          </cell>
          <cell r="DG10">
            <v>4</v>
          </cell>
          <cell r="DH10">
            <v>5</v>
          </cell>
          <cell r="DI10">
            <v>0</v>
          </cell>
          <cell r="DJ10">
            <v>2</v>
          </cell>
          <cell r="DK10">
            <v>2</v>
          </cell>
          <cell r="DL10">
            <v>2</v>
          </cell>
          <cell r="DM10">
            <v>3</v>
          </cell>
          <cell r="DN10">
            <v>4</v>
          </cell>
          <cell r="DO10">
            <v>5</v>
          </cell>
          <cell r="DP10">
            <v>0</v>
          </cell>
          <cell r="DQ10">
            <v>4</v>
          </cell>
          <cell r="DR10">
            <v>5</v>
          </cell>
          <cell r="DS10">
            <v>2</v>
          </cell>
          <cell r="DT10">
            <v>3</v>
          </cell>
          <cell r="DU10">
            <v>6</v>
          </cell>
          <cell r="DV10">
            <v>8</v>
          </cell>
          <cell r="DW10">
            <v>0</v>
          </cell>
          <cell r="DX10">
            <v>1</v>
          </cell>
          <cell r="DY10">
            <v>1</v>
          </cell>
          <cell r="DZ10">
            <v>2</v>
          </cell>
          <cell r="EA10">
            <v>3</v>
          </cell>
          <cell r="EB10">
            <v>3</v>
          </cell>
          <cell r="EC10">
            <v>4</v>
          </cell>
          <cell r="ED10">
            <v>0</v>
          </cell>
          <cell r="EE10">
            <v>85</v>
          </cell>
          <cell r="EF10">
            <v>106</v>
          </cell>
          <cell r="EG10">
            <v>0</v>
          </cell>
          <cell r="EH10">
            <v>6</v>
          </cell>
          <cell r="EI10">
            <v>7</v>
          </cell>
          <cell r="EJ10">
            <v>6</v>
          </cell>
          <cell r="EK10">
            <v>7</v>
          </cell>
          <cell r="EL10">
            <v>0</v>
          </cell>
          <cell r="EM10">
            <v>0</v>
          </cell>
          <cell r="EN10">
            <v>0</v>
          </cell>
          <cell r="EO10">
            <v>2</v>
          </cell>
          <cell r="EP10">
            <v>2</v>
          </cell>
          <cell r="EQ10">
            <v>2</v>
          </cell>
          <cell r="ER10">
            <v>2</v>
          </cell>
          <cell r="ES10">
            <v>0</v>
          </cell>
          <cell r="ET10">
            <v>1</v>
          </cell>
          <cell r="EU10">
            <v>1</v>
          </cell>
          <cell r="EV10">
            <v>2</v>
          </cell>
          <cell r="EW10">
            <v>2</v>
          </cell>
          <cell r="EX10">
            <v>3</v>
          </cell>
          <cell r="EY10">
            <v>3</v>
          </cell>
          <cell r="EZ10">
            <v>0</v>
          </cell>
          <cell r="FA10">
            <v>0</v>
          </cell>
          <cell r="FB10">
            <v>0</v>
          </cell>
          <cell r="FC10">
            <v>1</v>
          </cell>
          <cell r="FD10">
            <v>1</v>
          </cell>
          <cell r="FE10">
            <v>2</v>
          </cell>
          <cell r="FF10">
            <v>2</v>
          </cell>
          <cell r="FG10">
            <v>3</v>
          </cell>
          <cell r="FH10">
            <v>3</v>
          </cell>
          <cell r="FI10">
            <v>0</v>
          </cell>
          <cell r="FJ10">
            <v>1</v>
          </cell>
          <cell r="FK10">
            <v>1</v>
          </cell>
          <cell r="FL10">
            <v>2</v>
          </cell>
          <cell r="FM10">
            <v>2</v>
          </cell>
          <cell r="FN10">
            <v>3</v>
          </cell>
          <cell r="FO10">
            <v>3</v>
          </cell>
          <cell r="FP10">
            <v>0</v>
          </cell>
          <cell r="FQ10">
            <v>2</v>
          </cell>
          <cell r="FR10">
            <v>2</v>
          </cell>
          <cell r="FS10">
            <v>2</v>
          </cell>
          <cell r="FT10">
            <v>2</v>
          </cell>
          <cell r="FU10">
            <v>4</v>
          </cell>
          <cell r="FV10">
            <v>4</v>
          </cell>
          <cell r="FW10">
            <v>0</v>
          </cell>
          <cell r="FX10">
            <v>0</v>
          </cell>
          <cell r="FY10">
            <v>0</v>
          </cell>
          <cell r="FZ10">
            <v>2</v>
          </cell>
          <cell r="GA10">
            <v>3</v>
          </cell>
          <cell r="GB10">
            <v>1</v>
          </cell>
          <cell r="GC10">
            <v>1</v>
          </cell>
          <cell r="GD10">
            <v>3</v>
          </cell>
          <cell r="GE10">
            <v>4</v>
          </cell>
          <cell r="GF10">
            <v>0</v>
          </cell>
          <cell r="GG10">
            <v>18</v>
          </cell>
          <cell r="GH10">
            <v>19</v>
          </cell>
          <cell r="GI10">
            <v>0</v>
          </cell>
          <cell r="GJ10">
            <v>9</v>
          </cell>
          <cell r="GK10">
            <v>11</v>
          </cell>
          <cell r="GL10">
            <v>9</v>
          </cell>
          <cell r="GM10">
            <v>11</v>
          </cell>
          <cell r="GN10">
            <v>0</v>
          </cell>
          <cell r="GO10">
            <v>8</v>
          </cell>
          <cell r="GP10">
            <v>10</v>
          </cell>
          <cell r="GQ10">
            <v>8</v>
          </cell>
          <cell r="GR10">
            <v>10</v>
          </cell>
          <cell r="GS10">
            <v>0</v>
          </cell>
          <cell r="GT10">
            <v>6</v>
          </cell>
          <cell r="GU10">
            <v>7</v>
          </cell>
          <cell r="GV10">
            <v>6</v>
          </cell>
          <cell r="GW10">
            <v>7</v>
          </cell>
          <cell r="GX10">
            <v>0</v>
          </cell>
          <cell r="GY10">
            <v>2</v>
          </cell>
          <cell r="GZ10">
            <v>3</v>
          </cell>
          <cell r="HA10">
            <v>2</v>
          </cell>
          <cell r="HB10">
            <v>3</v>
          </cell>
          <cell r="HC10">
            <v>0</v>
          </cell>
          <cell r="HD10">
            <v>25</v>
          </cell>
          <cell r="HE10">
            <v>31</v>
          </cell>
          <cell r="HF10">
            <v>165</v>
          </cell>
          <cell r="HG10">
            <v>201</v>
          </cell>
          <cell r="HH10">
            <v>0</v>
          </cell>
          <cell r="HI10">
            <v>11</v>
          </cell>
          <cell r="HJ10">
            <v>14</v>
          </cell>
          <cell r="HK10">
            <v>0</v>
          </cell>
          <cell r="HL10">
            <v>0</v>
          </cell>
          <cell r="HM10">
            <v>12</v>
          </cell>
          <cell r="HN10">
            <v>15</v>
          </cell>
          <cell r="HO10">
            <v>1</v>
          </cell>
          <cell r="HP10">
            <v>1</v>
          </cell>
          <cell r="HQ10">
            <v>24</v>
          </cell>
          <cell r="HR10">
            <v>30</v>
          </cell>
          <cell r="HS10">
            <v>0</v>
          </cell>
          <cell r="HT10">
            <v>7</v>
          </cell>
          <cell r="HU10">
            <v>9</v>
          </cell>
          <cell r="HV10">
            <v>3</v>
          </cell>
          <cell r="HW10">
            <v>4</v>
          </cell>
          <cell r="HX10">
            <v>6</v>
          </cell>
          <cell r="HY10">
            <v>7</v>
          </cell>
          <cell r="HZ10">
            <v>4</v>
          </cell>
          <cell r="IA10">
            <v>5</v>
          </cell>
          <cell r="IB10">
            <v>20</v>
          </cell>
          <cell r="IC10">
            <v>25</v>
          </cell>
          <cell r="ID10">
            <v>0</v>
          </cell>
          <cell r="IE10">
            <v>4</v>
          </cell>
          <cell r="IF10">
            <v>5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4</v>
          </cell>
          <cell r="IL10">
            <v>5</v>
          </cell>
          <cell r="IM10">
            <v>0</v>
          </cell>
          <cell r="IN10">
            <v>3</v>
          </cell>
          <cell r="IO10">
            <v>4</v>
          </cell>
          <cell r="IP10">
            <v>1</v>
          </cell>
          <cell r="IQ10">
            <v>1</v>
          </cell>
          <cell r="IR10">
            <v>6</v>
          </cell>
          <cell r="IS10">
            <v>7</v>
          </cell>
          <cell r="IT10">
            <v>2</v>
          </cell>
          <cell r="IU10">
            <v>2</v>
          </cell>
          <cell r="IV10">
            <v>0</v>
          </cell>
          <cell r="IW10">
            <v>0</v>
          </cell>
          <cell r="IX10">
            <v>2</v>
          </cell>
          <cell r="IY10">
            <v>3</v>
          </cell>
          <cell r="IZ10">
            <v>2</v>
          </cell>
          <cell r="JA10">
            <v>2</v>
          </cell>
          <cell r="JB10">
            <v>16</v>
          </cell>
          <cell r="JC10">
            <v>19</v>
          </cell>
          <cell r="JD10">
            <v>0</v>
          </cell>
          <cell r="JE10">
            <v>1</v>
          </cell>
          <cell r="JF10">
            <v>1</v>
          </cell>
          <cell r="JG10">
            <v>2</v>
          </cell>
          <cell r="JH10">
            <v>3</v>
          </cell>
          <cell r="JI10">
            <v>2</v>
          </cell>
          <cell r="JJ10">
            <v>2</v>
          </cell>
          <cell r="JK10">
            <v>1</v>
          </cell>
          <cell r="JL10">
            <v>1</v>
          </cell>
          <cell r="JM10">
            <v>1</v>
          </cell>
          <cell r="JN10">
            <v>1</v>
          </cell>
          <cell r="JO10">
            <v>6</v>
          </cell>
          <cell r="JP10">
            <v>7</v>
          </cell>
          <cell r="JQ10">
            <v>0</v>
          </cell>
          <cell r="JR10">
            <v>70</v>
          </cell>
          <cell r="JS10">
            <v>86</v>
          </cell>
          <cell r="JT10">
            <v>0</v>
          </cell>
          <cell r="JU10">
            <v>8</v>
          </cell>
          <cell r="JV10">
            <v>10</v>
          </cell>
          <cell r="JW10">
            <v>16</v>
          </cell>
          <cell r="JX10">
            <v>20</v>
          </cell>
          <cell r="JY10">
            <v>24</v>
          </cell>
          <cell r="JZ10">
            <v>30</v>
          </cell>
          <cell r="KA10">
            <v>0</v>
          </cell>
          <cell r="KB10">
            <v>38</v>
          </cell>
          <cell r="KC10">
            <v>48</v>
          </cell>
          <cell r="KD10">
            <v>6</v>
          </cell>
          <cell r="KE10">
            <v>7</v>
          </cell>
          <cell r="KF10">
            <v>44</v>
          </cell>
          <cell r="KG10">
            <v>55</v>
          </cell>
          <cell r="KH10">
            <v>0</v>
          </cell>
          <cell r="KI10">
            <v>28</v>
          </cell>
          <cell r="KJ10">
            <v>35</v>
          </cell>
          <cell r="KK10">
            <v>2</v>
          </cell>
          <cell r="KL10">
            <v>2</v>
          </cell>
          <cell r="KM10">
            <v>30</v>
          </cell>
          <cell r="KN10">
            <v>37</v>
          </cell>
          <cell r="KO10">
            <v>0</v>
          </cell>
          <cell r="KP10">
            <v>10</v>
          </cell>
          <cell r="KQ10">
            <v>13</v>
          </cell>
          <cell r="KR10">
            <v>10</v>
          </cell>
          <cell r="KS10">
            <v>13</v>
          </cell>
          <cell r="KT10">
            <v>0</v>
          </cell>
          <cell r="KU10">
            <v>21</v>
          </cell>
          <cell r="KV10">
            <v>26</v>
          </cell>
          <cell r="KW10">
            <v>21</v>
          </cell>
          <cell r="KX10">
            <v>26</v>
          </cell>
          <cell r="KY10">
            <v>0</v>
          </cell>
          <cell r="KZ10">
            <v>2</v>
          </cell>
          <cell r="LA10">
            <v>2</v>
          </cell>
          <cell r="LB10">
            <v>1</v>
          </cell>
          <cell r="LC10">
            <v>1</v>
          </cell>
          <cell r="LD10">
            <v>3</v>
          </cell>
          <cell r="LE10">
            <v>3</v>
          </cell>
          <cell r="LF10">
            <v>0</v>
          </cell>
          <cell r="LG10">
            <v>6</v>
          </cell>
          <cell r="LH10">
            <v>7</v>
          </cell>
          <cell r="LI10">
            <v>6</v>
          </cell>
          <cell r="LJ10">
            <v>7</v>
          </cell>
          <cell r="LK10">
            <v>0</v>
          </cell>
          <cell r="LL10">
            <v>4</v>
          </cell>
          <cell r="LM10">
            <v>5</v>
          </cell>
          <cell r="LN10">
            <v>6</v>
          </cell>
          <cell r="LO10">
            <v>7</v>
          </cell>
          <cell r="LP10">
            <v>10</v>
          </cell>
          <cell r="LQ10">
            <v>12</v>
          </cell>
          <cell r="LR10">
            <v>0</v>
          </cell>
          <cell r="LS10">
            <v>10</v>
          </cell>
          <cell r="LT10">
            <v>12</v>
          </cell>
          <cell r="LU10">
            <v>10</v>
          </cell>
          <cell r="LV10">
            <v>12</v>
          </cell>
          <cell r="LW10">
            <v>0</v>
          </cell>
          <cell r="LX10">
            <v>3</v>
          </cell>
          <cell r="LY10">
            <v>4</v>
          </cell>
          <cell r="LZ10">
            <v>6</v>
          </cell>
          <cell r="MA10">
            <v>7</v>
          </cell>
          <cell r="MB10">
            <v>9</v>
          </cell>
          <cell r="MC10">
            <v>11</v>
          </cell>
          <cell r="MD10">
            <v>0</v>
          </cell>
          <cell r="ME10">
            <v>10</v>
          </cell>
          <cell r="MF10">
            <v>13</v>
          </cell>
          <cell r="MG10">
            <v>10</v>
          </cell>
          <cell r="MH10">
            <v>13</v>
          </cell>
          <cell r="MI10">
            <v>0</v>
          </cell>
          <cell r="MJ10">
            <v>4</v>
          </cell>
          <cell r="MK10">
            <v>5</v>
          </cell>
          <cell r="ML10">
            <v>4</v>
          </cell>
          <cell r="MM10">
            <v>5</v>
          </cell>
          <cell r="MN10">
            <v>0</v>
          </cell>
          <cell r="MO10">
            <v>4</v>
          </cell>
          <cell r="MP10">
            <v>5</v>
          </cell>
          <cell r="MQ10">
            <v>4</v>
          </cell>
          <cell r="MR10">
            <v>5</v>
          </cell>
          <cell r="MS10">
            <v>6</v>
          </cell>
          <cell r="MT10">
            <v>8</v>
          </cell>
          <cell r="MU10">
            <v>14</v>
          </cell>
          <cell r="MV10">
            <v>18</v>
          </cell>
          <cell r="MW10">
            <v>0</v>
          </cell>
          <cell r="MX10">
            <v>35</v>
          </cell>
          <cell r="MY10">
            <v>44</v>
          </cell>
          <cell r="MZ10">
            <v>0</v>
          </cell>
          <cell r="NA10">
            <v>0</v>
          </cell>
          <cell r="NB10">
            <v>1</v>
          </cell>
          <cell r="NC10">
            <v>1</v>
          </cell>
          <cell r="ND10">
            <v>36</v>
          </cell>
          <cell r="NE10">
            <v>45</v>
          </cell>
          <cell r="NF10">
            <v>0</v>
          </cell>
          <cell r="NG10">
            <v>10</v>
          </cell>
          <cell r="NH10">
            <v>12</v>
          </cell>
          <cell r="NI10">
            <v>41</v>
          </cell>
          <cell r="NJ10">
            <v>51</v>
          </cell>
          <cell r="NK10">
            <v>4</v>
          </cell>
          <cell r="NL10">
            <v>5</v>
          </cell>
          <cell r="NM10">
            <v>6</v>
          </cell>
          <cell r="NN10">
            <v>8</v>
          </cell>
          <cell r="NO10">
            <v>61</v>
          </cell>
          <cell r="NP10">
            <v>76</v>
          </cell>
          <cell r="NQ10">
            <v>0</v>
          </cell>
          <cell r="NR10">
            <v>1</v>
          </cell>
          <cell r="NS10">
            <v>1</v>
          </cell>
          <cell r="NT10">
            <v>43</v>
          </cell>
          <cell r="NU10">
            <v>54</v>
          </cell>
          <cell r="NV10">
            <v>42</v>
          </cell>
          <cell r="NW10">
            <v>53</v>
          </cell>
          <cell r="NX10">
            <v>86</v>
          </cell>
          <cell r="NY10">
            <v>108</v>
          </cell>
          <cell r="NZ10">
            <v>0</v>
          </cell>
          <cell r="OA10">
            <v>4</v>
          </cell>
          <cell r="OB10">
            <v>5</v>
          </cell>
          <cell r="OC10">
            <v>24</v>
          </cell>
          <cell r="OD10">
            <v>30</v>
          </cell>
          <cell r="OE10">
            <v>4</v>
          </cell>
          <cell r="OF10">
            <v>5</v>
          </cell>
          <cell r="OG10">
            <v>2</v>
          </cell>
          <cell r="OH10">
            <v>2</v>
          </cell>
          <cell r="OI10">
            <v>2</v>
          </cell>
          <cell r="OJ10">
            <v>3</v>
          </cell>
          <cell r="OK10">
            <v>36</v>
          </cell>
          <cell r="OL10">
            <v>45</v>
          </cell>
          <cell r="OM10">
            <v>0</v>
          </cell>
          <cell r="ON10">
            <v>6</v>
          </cell>
          <cell r="OO10">
            <v>7</v>
          </cell>
          <cell r="OP10">
            <v>6</v>
          </cell>
          <cell r="OQ10">
            <v>7</v>
          </cell>
          <cell r="OR10">
            <v>0</v>
          </cell>
          <cell r="OS10">
            <v>62</v>
          </cell>
          <cell r="OT10">
            <v>77</v>
          </cell>
          <cell r="OU10">
            <v>49</v>
          </cell>
          <cell r="OV10">
            <v>61</v>
          </cell>
          <cell r="OW10">
            <v>111</v>
          </cell>
          <cell r="OX10">
            <v>138</v>
          </cell>
          <cell r="OY10">
            <v>0</v>
          </cell>
          <cell r="OZ10">
            <v>531</v>
          </cell>
          <cell r="PA10">
            <v>661</v>
          </cell>
          <cell r="PB10">
            <v>0</v>
          </cell>
          <cell r="PC10">
            <v>72</v>
          </cell>
          <cell r="PD10">
            <v>90</v>
          </cell>
          <cell r="PE10">
            <v>72</v>
          </cell>
          <cell r="PF10">
            <v>90</v>
          </cell>
          <cell r="PG10">
            <v>0</v>
          </cell>
          <cell r="PH10">
            <v>56</v>
          </cell>
          <cell r="PI10">
            <v>70</v>
          </cell>
          <cell r="PJ10">
            <v>56</v>
          </cell>
          <cell r="PK10">
            <v>70</v>
          </cell>
          <cell r="PL10">
            <v>0</v>
          </cell>
          <cell r="PM10">
            <v>214</v>
          </cell>
          <cell r="PN10">
            <v>267</v>
          </cell>
          <cell r="PO10">
            <v>214</v>
          </cell>
          <cell r="PP10">
            <v>267</v>
          </cell>
          <cell r="PQ10">
            <v>0</v>
          </cell>
          <cell r="PR10">
            <v>19</v>
          </cell>
          <cell r="PS10">
            <v>24</v>
          </cell>
          <cell r="PT10">
            <v>19</v>
          </cell>
          <cell r="PU10">
            <v>24</v>
          </cell>
          <cell r="PV10">
            <v>0</v>
          </cell>
          <cell r="PW10">
            <v>56</v>
          </cell>
          <cell r="PX10">
            <v>70</v>
          </cell>
          <cell r="PY10">
            <v>56</v>
          </cell>
          <cell r="PZ10">
            <v>70</v>
          </cell>
          <cell r="QA10">
            <v>0</v>
          </cell>
          <cell r="QB10">
            <v>44</v>
          </cell>
          <cell r="QC10">
            <v>55</v>
          </cell>
          <cell r="QD10">
            <v>44</v>
          </cell>
          <cell r="QE10">
            <v>55</v>
          </cell>
          <cell r="QF10">
            <v>0</v>
          </cell>
          <cell r="QG10">
            <v>254</v>
          </cell>
          <cell r="QH10">
            <v>317</v>
          </cell>
          <cell r="QI10">
            <v>254</v>
          </cell>
          <cell r="QJ10">
            <v>317</v>
          </cell>
          <cell r="QK10">
            <v>0</v>
          </cell>
          <cell r="QL10">
            <v>176</v>
          </cell>
          <cell r="QM10">
            <v>220</v>
          </cell>
          <cell r="QN10">
            <v>176</v>
          </cell>
          <cell r="QO10">
            <v>220</v>
          </cell>
          <cell r="QP10">
            <v>0</v>
          </cell>
          <cell r="QQ10">
            <v>54</v>
          </cell>
          <cell r="QR10">
            <v>68</v>
          </cell>
          <cell r="QS10">
            <v>54</v>
          </cell>
          <cell r="QT10">
            <v>68</v>
          </cell>
          <cell r="QU10">
            <v>0</v>
          </cell>
          <cell r="QV10">
            <v>8</v>
          </cell>
          <cell r="QW10">
            <v>10</v>
          </cell>
          <cell r="QX10">
            <v>8</v>
          </cell>
          <cell r="QY10">
            <v>10</v>
          </cell>
          <cell r="QZ10">
            <v>0</v>
          </cell>
          <cell r="RA10">
            <v>66</v>
          </cell>
          <cell r="RB10">
            <v>82</v>
          </cell>
          <cell r="RC10">
            <v>66</v>
          </cell>
          <cell r="RD10">
            <v>82</v>
          </cell>
          <cell r="RE10">
            <v>0</v>
          </cell>
          <cell r="RF10">
            <v>64</v>
          </cell>
          <cell r="RG10">
            <v>80</v>
          </cell>
          <cell r="RH10">
            <v>64</v>
          </cell>
          <cell r="RI10">
            <v>80</v>
          </cell>
          <cell r="RJ10">
            <v>0</v>
          </cell>
          <cell r="RK10">
            <v>38</v>
          </cell>
          <cell r="RL10">
            <v>48</v>
          </cell>
          <cell r="RM10">
            <v>38</v>
          </cell>
          <cell r="RN10">
            <v>48</v>
          </cell>
          <cell r="RO10">
            <v>0</v>
          </cell>
          <cell r="RP10">
            <v>5</v>
          </cell>
          <cell r="RQ10">
            <v>6</v>
          </cell>
          <cell r="RR10">
            <v>5</v>
          </cell>
          <cell r="RS10">
            <v>6</v>
          </cell>
          <cell r="RT10">
            <v>0</v>
          </cell>
          <cell r="RU10">
            <v>36</v>
          </cell>
          <cell r="RV10">
            <v>45</v>
          </cell>
          <cell r="RW10">
            <v>36</v>
          </cell>
          <cell r="RX10">
            <v>45</v>
          </cell>
          <cell r="RY10">
            <v>0</v>
          </cell>
          <cell r="RZ10">
            <v>12</v>
          </cell>
          <cell r="SA10">
            <v>15</v>
          </cell>
          <cell r="SB10">
            <v>12</v>
          </cell>
          <cell r="SC10">
            <v>15</v>
          </cell>
          <cell r="SD10">
            <v>0</v>
          </cell>
          <cell r="SE10">
            <v>1174</v>
          </cell>
          <cell r="SF10">
            <v>1467</v>
          </cell>
          <cell r="SG10">
            <v>0</v>
          </cell>
          <cell r="SH10">
            <v>2150</v>
          </cell>
          <cell r="SI10">
            <v>2676</v>
          </cell>
          <cell r="SJ10">
            <v>0</v>
          </cell>
          <cell r="SK10">
            <v>204</v>
          </cell>
          <cell r="SL10">
            <v>254</v>
          </cell>
          <cell r="SM10">
            <v>0</v>
          </cell>
          <cell r="SN10">
            <v>35</v>
          </cell>
          <cell r="SO10">
            <v>44</v>
          </cell>
          <cell r="SP10">
            <v>0</v>
          </cell>
          <cell r="SQ10">
            <v>11</v>
          </cell>
          <cell r="SR10">
            <v>14</v>
          </cell>
          <cell r="SS10">
            <v>0</v>
          </cell>
          <cell r="ST10">
            <v>1</v>
          </cell>
          <cell r="SU10">
            <v>1</v>
          </cell>
          <cell r="SV10">
            <v>0</v>
          </cell>
          <cell r="SW10">
            <v>64</v>
          </cell>
          <cell r="SX10">
            <v>79</v>
          </cell>
          <cell r="SY10">
            <v>0</v>
          </cell>
          <cell r="SZ10">
            <v>49</v>
          </cell>
          <cell r="TA10">
            <v>61</v>
          </cell>
          <cell r="TB10">
            <v>0</v>
          </cell>
          <cell r="TC10">
            <v>1245</v>
          </cell>
          <cell r="TD10">
            <v>1553</v>
          </cell>
          <cell r="TE10">
            <v>0</v>
          </cell>
          <cell r="TF10">
            <v>30</v>
          </cell>
          <cell r="TG10">
            <v>36</v>
          </cell>
          <cell r="TH10">
            <v>0</v>
          </cell>
          <cell r="TI10">
            <v>4</v>
          </cell>
          <cell r="TJ10">
            <v>5</v>
          </cell>
          <cell r="TK10">
            <v>0</v>
          </cell>
          <cell r="TL10">
            <v>43</v>
          </cell>
          <cell r="TM10">
            <v>54</v>
          </cell>
          <cell r="TN10">
            <v>0</v>
          </cell>
          <cell r="TO10">
            <v>42</v>
          </cell>
          <cell r="TP10">
            <v>53</v>
          </cell>
          <cell r="TQ10">
            <v>0</v>
          </cell>
          <cell r="TR10">
            <v>7</v>
          </cell>
          <cell r="TS10">
            <v>8</v>
          </cell>
          <cell r="TT10">
            <v>0</v>
          </cell>
          <cell r="TU10">
            <v>26</v>
          </cell>
          <cell r="TV10">
            <v>32</v>
          </cell>
          <cell r="TW10">
            <v>0</v>
          </cell>
          <cell r="TX10">
            <v>4</v>
          </cell>
          <cell r="TY10">
            <v>5</v>
          </cell>
          <cell r="TZ10">
            <v>0</v>
          </cell>
          <cell r="UA10">
            <v>2</v>
          </cell>
          <cell r="UB10">
            <v>2</v>
          </cell>
          <cell r="UC10">
            <v>0</v>
          </cell>
          <cell r="UD10">
            <v>2</v>
          </cell>
          <cell r="UE10">
            <v>3</v>
          </cell>
          <cell r="UF10">
            <v>0</v>
          </cell>
          <cell r="UG10">
            <v>41</v>
          </cell>
          <cell r="UH10">
            <v>51</v>
          </cell>
          <cell r="UI10">
            <v>0</v>
          </cell>
          <cell r="UJ10">
            <v>4</v>
          </cell>
          <cell r="UK10">
            <v>5</v>
          </cell>
          <cell r="UL10">
            <v>0</v>
          </cell>
          <cell r="UM10">
            <v>6</v>
          </cell>
          <cell r="UN10">
            <v>8</v>
          </cell>
          <cell r="UO10">
            <v>0</v>
          </cell>
          <cell r="UP10">
            <v>8</v>
          </cell>
          <cell r="UQ10">
            <v>9</v>
          </cell>
          <cell r="UR10">
            <v>0</v>
          </cell>
          <cell r="US10">
            <v>6</v>
          </cell>
          <cell r="UT10">
            <v>8</v>
          </cell>
          <cell r="UU10">
            <v>0</v>
          </cell>
          <cell r="UV10">
            <v>6</v>
          </cell>
          <cell r="UW10">
            <v>7</v>
          </cell>
          <cell r="UX10">
            <v>0</v>
          </cell>
          <cell r="UY10">
            <v>1</v>
          </cell>
          <cell r="UZ10">
            <v>1</v>
          </cell>
          <cell r="VA10">
            <v>0</v>
          </cell>
          <cell r="VB10">
            <v>6</v>
          </cell>
          <cell r="VC10">
            <v>7</v>
          </cell>
          <cell r="VD10">
            <v>0</v>
          </cell>
          <cell r="VE10">
            <v>12</v>
          </cell>
          <cell r="VF10">
            <v>15</v>
          </cell>
          <cell r="VG10">
            <v>0</v>
          </cell>
          <cell r="VH10">
            <v>16</v>
          </cell>
          <cell r="VI10">
            <v>20</v>
          </cell>
          <cell r="VJ10">
            <v>0</v>
          </cell>
          <cell r="VK10">
            <v>10</v>
          </cell>
          <cell r="VL10">
            <v>12</v>
          </cell>
          <cell r="VM10">
            <v>0</v>
          </cell>
          <cell r="VN10">
            <v>6</v>
          </cell>
          <cell r="VO10">
            <v>7</v>
          </cell>
          <cell r="VP10">
            <v>0</v>
          </cell>
          <cell r="VQ10">
            <v>1891</v>
          </cell>
          <cell r="VR10">
            <v>2354</v>
          </cell>
          <cell r="VS10">
            <v>0</v>
          </cell>
          <cell r="VT10">
            <v>48</v>
          </cell>
          <cell r="VU10">
            <v>60</v>
          </cell>
          <cell r="VV10">
            <v>0</v>
          </cell>
          <cell r="VW10">
            <v>15</v>
          </cell>
          <cell r="VX10">
            <v>18</v>
          </cell>
          <cell r="VY10">
            <v>0</v>
          </cell>
          <cell r="VZ10">
            <v>52</v>
          </cell>
          <cell r="WA10">
            <v>65</v>
          </cell>
          <cell r="WB10">
            <v>0</v>
          </cell>
          <cell r="WC10">
            <v>39</v>
          </cell>
          <cell r="WD10">
            <v>49</v>
          </cell>
          <cell r="WE10">
            <v>0</v>
          </cell>
          <cell r="WF10">
            <v>57</v>
          </cell>
          <cell r="WG10">
            <v>70</v>
          </cell>
          <cell r="WH10">
            <v>0</v>
          </cell>
          <cell r="WI10">
            <v>4</v>
          </cell>
          <cell r="WJ10">
            <v>5</v>
          </cell>
          <cell r="WK10">
            <v>0</v>
          </cell>
          <cell r="WL10">
            <v>5</v>
          </cell>
          <cell r="WM10">
            <v>6</v>
          </cell>
          <cell r="WN10">
            <v>0</v>
          </cell>
          <cell r="WO10">
            <v>4</v>
          </cell>
          <cell r="WP10">
            <v>5</v>
          </cell>
          <cell r="WQ10">
            <v>0</v>
          </cell>
          <cell r="WR10">
            <v>4</v>
          </cell>
          <cell r="WS10">
            <v>5</v>
          </cell>
          <cell r="WT10">
            <v>0</v>
          </cell>
          <cell r="WU10">
            <v>11</v>
          </cell>
          <cell r="WV10">
            <v>14</v>
          </cell>
          <cell r="WW10">
            <v>0</v>
          </cell>
          <cell r="WX10">
            <v>20</v>
          </cell>
          <cell r="WY10">
            <v>25</v>
          </cell>
          <cell r="WZ10">
            <v>0</v>
          </cell>
          <cell r="XA10">
            <v>259</v>
          </cell>
          <cell r="XB10">
            <v>322</v>
          </cell>
          <cell r="XC10">
            <v>0</v>
          </cell>
          <cell r="XD10">
            <v>2150</v>
          </cell>
          <cell r="XE10">
            <v>2676</v>
          </cell>
          <cell r="XG10">
            <v>0</v>
          </cell>
          <cell r="XH10">
            <v>0</v>
          </cell>
          <cell r="XI10">
            <v>26</v>
          </cell>
          <cell r="XJ10">
            <v>32</v>
          </cell>
          <cell r="XK10">
            <v>3</v>
          </cell>
          <cell r="XL10">
            <v>4</v>
          </cell>
          <cell r="XM10">
            <v>14</v>
          </cell>
          <cell r="XN10">
            <v>18</v>
          </cell>
          <cell r="XO10">
            <v>38</v>
          </cell>
          <cell r="XP10">
            <v>47</v>
          </cell>
          <cell r="XQ10">
            <v>52</v>
          </cell>
          <cell r="XR10">
            <v>64</v>
          </cell>
          <cell r="XS10">
            <v>0</v>
          </cell>
          <cell r="XT10">
            <v>0</v>
          </cell>
        </row>
        <row r="11">
          <cell r="B11" t="str">
            <v>รพศ.สวรรค์ประชารักษ์</v>
          </cell>
          <cell r="C11">
            <v>10675</v>
          </cell>
          <cell r="D11">
            <v>3</v>
          </cell>
          <cell r="E11" t="str">
            <v>นครสวรรค์</v>
          </cell>
          <cell r="F11" t="str">
            <v>โรงพยาบาลสวรรค์ประชารักษ์</v>
          </cell>
          <cell r="G11" t="str">
            <v>a</v>
          </cell>
          <cell r="H11" t="str">
            <v>รพ.ระดับ A เตียง &lt; 700</v>
          </cell>
          <cell r="I11">
            <v>672</v>
          </cell>
          <cell r="J11">
            <v>620</v>
          </cell>
          <cell r="K11">
            <v>3</v>
          </cell>
          <cell r="L11">
            <v>526436</v>
          </cell>
          <cell r="M11">
            <v>269193</v>
          </cell>
          <cell r="N11">
            <v>0</v>
          </cell>
          <cell r="O11">
            <v>73416</v>
          </cell>
          <cell r="P11">
            <v>195777</v>
          </cell>
          <cell r="Q11">
            <v>6</v>
          </cell>
          <cell r="R11">
            <v>7</v>
          </cell>
          <cell r="S11">
            <v>2</v>
          </cell>
          <cell r="T11">
            <v>3</v>
          </cell>
          <cell r="U11">
            <v>22</v>
          </cell>
          <cell r="V11">
            <v>27</v>
          </cell>
          <cell r="W11">
            <v>2</v>
          </cell>
          <cell r="X11">
            <v>2</v>
          </cell>
          <cell r="Y11">
            <v>1</v>
          </cell>
          <cell r="Z11">
            <v>1</v>
          </cell>
          <cell r="AA11">
            <v>2</v>
          </cell>
          <cell r="AB11">
            <v>3</v>
          </cell>
          <cell r="AC11">
            <v>3</v>
          </cell>
          <cell r="AD11">
            <v>4</v>
          </cell>
          <cell r="AE11">
            <v>38</v>
          </cell>
          <cell r="AF11">
            <v>47</v>
          </cell>
          <cell r="AG11">
            <v>0</v>
          </cell>
          <cell r="AH11">
            <v>8</v>
          </cell>
          <cell r="AI11">
            <v>10</v>
          </cell>
          <cell r="AJ11">
            <v>17</v>
          </cell>
          <cell r="AK11">
            <v>21</v>
          </cell>
          <cell r="AL11">
            <v>25</v>
          </cell>
          <cell r="AM11">
            <v>31</v>
          </cell>
          <cell r="AN11">
            <v>0</v>
          </cell>
          <cell r="AO11">
            <v>3</v>
          </cell>
          <cell r="AP11">
            <v>4</v>
          </cell>
          <cell r="AQ11">
            <v>28</v>
          </cell>
          <cell r="AR11">
            <v>35</v>
          </cell>
          <cell r="AS11">
            <v>2</v>
          </cell>
          <cell r="AT11">
            <v>2</v>
          </cell>
          <cell r="AU11">
            <v>33</v>
          </cell>
          <cell r="AV11">
            <v>41</v>
          </cell>
          <cell r="AW11">
            <v>0</v>
          </cell>
          <cell r="AX11">
            <v>8</v>
          </cell>
          <cell r="AY11">
            <v>10</v>
          </cell>
          <cell r="AZ11">
            <v>4</v>
          </cell>
          <cell r="BA11">
            <v>5</v>
          </cell>
          <cell r="BB11">
            <v>12</v>
          </cell>
          <cell r="BC11">
            <v>15</v>
          </cell>
          <cell r="BD11">
            <v>0</v>
          </cell>
          <cell r="BE11">
            <v>5</v>
          </cell>
          <cell r="BF11">
            <v>6</v>
          </cell>
          <cell r="BG11">
            <v>16</v>
          </cell>
          <cell r="BH11">
            <v>20</v>
          </cell>
          <cell r="BI11">
            <v>21</v>
          </cell>
          <cell r="BJ11">
            <v>26</v>
          </cell>
          <cell r="BK11">
            <v>0</v>
          </cell>
          <cell r="BL11">
            <v>7</v>
          </cell>
          <cell r="BM11">
            <v>9</v>
          </cell>
          <cell r="BN11">
            <v>14</v>
          </cell>
          <cell r="BO11">
            <v>18</v>
          </cell>
          <cell r="BP11">
            <v>21</v>
          </cell>
          <cell r="BQ11">
            <v>27</v>
          </cell>
          <cell r="BR11">
            <v>0</v>
          </cell>
          <cell r="BS11">
            <v>150</v>
          </cell>
          <cell r="BT11">
            <v>187</v>
          </cell>
          <cell r="BU11">
            <v>0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0</v>
          </cell>
          <cell r="CA11">
            <v>1</v>
          </cell>
          <cell r="CB11">
            <v>1</v>
          </cell>
          <cell r="CC11">
            <v>3</v>
          </cell>
          <cell r="CD11">
            <v>4</v>
          </cell>
          <cell r="CE11">
            <v>1</v>
          </cell>
          <cell r="CF11">
            <v>1</v>
          </cell>
          <cell r="CG11">
            <v>3</v>
          </cell>
          <cell r="CH11">
            <v>4</v>
          </cell>
          <cell r="CI11">
            <v>8</v>
          </cell>
          <cell r="CJ11">
            <v>10</v>
          </cell>
          <cell r="CK11">
            <v>0</v>
          </cell>
          <cell r="CL11">
            <v>6</v>
          </cell>
          <cell r="CM11">
            <v>7</v>
          </cell>
          <cell r="CN11">
            <v>22</v>
          </cell>
          <cell r="CO11">
            <v>28</v>
          </cell>
          <cell r="CP11">
            <v>12</v>
          </cell>
          <cell r="CQ11">
            <v>15</v>
          </cell>
          <cell r="CR11">
            <v>0</v>
          </cell>
          <cell r="CS11">
            <v>0</v>
          </cell>
          <cell r="CT11">
            <v>2</v>
          </cell>
          <cell r="CU11">
            <v>2</v>
          </cell>
          <cell r="CV11">
            <v>3</v>
          </cell>
          <cell r="CW11">
            <v>4</v>
          </cell>
          <cell r="CX11">
            <v>4</v>
          </cell>
          <cell r="CY11">
            <v>5</v>
          </cell>
          <cell r="CZ11">
            <v>49</v>
          </cell>
          <cell r="DA11">
            <v>61</v>
          </cell>
          <cell r="DB11">
            <v>0</v>
          </cell>
          <cell r="DC11">
            <v>1</v>
          </cell>
          <cell r="DD11">
            <v>1</v>
          </cell>
          <cell r="DE11">
            <v>2</v>
          </cell>
          <cell r="DF11">
            <v>2</v>
          </cell>
          <cell r="DG11">
            <v>3</v>
          </cell>
          <cell r="DH11">
            <v>3</v>
          </cell>
          <cell r="DI11">
            <v>0</v>
          </cell>
          <cell r="DJ11">
            <v>1</v>
          </cell>
          <cell r="DK11">
            <v>1</v>
          </cell>
          <cell r="DL11">
            <v>2</v>
          </cell>
          <cell r="DM11">
            <v>2</v>
          </cell>
          <cell r="DN11">
            <v>3</v>
          </cell>
          <cell r="DO11">
            <v>3</v>
          </cell>
          <cell r="DP11">
            <v>0</v>
          </cell>
          <cell r="DQ11">
            <v>1</v>
          </cell>
          <cell r="DR11">
            <v>1</v>
          </cell>
          <cell r="DS11">
            <v>1</v>
          </cell>
          <cell r="DT11">
            <v>1</v>
          </cell>
          <cell r="DU11">
            <v>2</v>
          </cell>
          <cell r="DV11">
            <v>2</v>
          </cell>
          <cell r="DW11">
            <v>0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>
            <v>2</v>
          </cell>
          <cell r="EC11">
            <v>2</v>
          </cell>
          <cell r="ED11">
            <v>0</v>
          </cell>
          <cell r="EE11">
            <v>59</v>
          </cell>
          <cell r="EF11">
            <v>71</v>
          </cell>
          <cell r="EG11">
            <v>0</v>
          </cell>
          <cell r="EH11">
            <v>5</v>
          </cell>
          <cell r="EI11">
            <v>6</v>
          </cell>
          <cell r="EJ11">
            <v>5</v>
          </cell>
          <cell r="EK11">
            <v>6</v>
          </cell>
          <cell r="EL11">
            <v>0</v>
          </cell>
          <cell r="EM11">
            <v>2</v>
          </cell>
          <cell r="EN11">
            <v>2</v>
          </cell>
          <cell r="EO11">
            <v>1</v>
          </cell>
          <cell r="EP11">
            <v>1</v>
          </cell>
          <cell r="EQ11">
            <v>3</v>
          </cell>
          <cell r="ER11">
            <v>3</v>
          </cell>
          <cell r="ES11">
            <v>0</v>
          </cell>
          <cell r="ET11">
            <v>1</v>
          </cell>
          <cell r="EU11">
            <v>1</v>
          </cell>
          <cell r="EV11">
            <v>2</v>
          </cell>
          <cell r="EW11">
            <v>2</v>
          </cell>
          <cell r="EX11">
            <v>3</v>
          </cell>
          <cell r="EY11">
            <v>3</v>
          </cell>
          <cell r="EZ11">
            <v>0</v>
          </cell>
          <cell r="FA11">
            <v>1</v>
          </cell>
          <cell r="FB11">
            <v>1</v>
          </cell>
          <cell r="FC11">
            <v>1</v>
          </cell>
          <cell r="FD11">
            <v>1</v>
          </cell>
          <cell r="FE11">
            <v>1</v>
          </cell>
          <cell r="FF11">
            <v>1</v>
          </cell>
          <cell r="FG11">
            <v>3</v>
          </cell>
          <cell r="FH11">
            <v>3</v>
          </cell>
          <cell r="FI11">
            <v>0</v>
          </cell>
          <cell r="FJ11">
            <v>1</v>
          </cell>
          <cell r="FK11">
            <v>1</v>
          </cell>
          <cell r="FL11">
            <v>2</v>
          </cell>
          <cell r="FM11">
            <v>2</v>
          </cell>
          <cell r="FN11">
            <v>3</v>
          </cell>
          <cell r="FO11">
            <v>3</v>
          </cell>
          <cell r="FP11">
            <v>0</v>
          </cell>
          <cell r="FQ11">
            <v>1</v>
          </cell>
          <cell r="FR11">
            <v>1</v>
          </cell>
          <cell r="FS11">
            <v>2</v>
          </cell>
          <cell r="FT11">
            <v>2</v>
          </cell>
          <cell r="FU11">
            <v>3</v>
          </cell>
          <cell r="FV11">
            <v>3</v>
          </cell>
          <cell r="FW11">
            <v>0</v>
          </cell>
          <cell r="FX11">
            <v>1</v>
          </cell>
          <cell r="FY11">
            <v>1</v>
          </cell>
          <cell r="FZ11">
            <v>1</v>
          </cell>
          <cell r="GA11">
            <v>1</v>
          </cell>
          <cell r="GB11">
            <v>1</v>
          </cell>
          <cell r="GC11">
            <v>1</v>
          </cell>
          <cell r="GD11">
            <v>3</v>
          </cell>
          <cell r="GE11">
            <v>3</v>
          </cell>
          <cell r="GF11">
            <v>0</v>
          </cell>
          <cell r="GG11">
            <v>18</v>
          </cell>
          <cell r="GH11">
            <v>18</v>
          </cell>
          <cell r="GI11">
            <v>0</v>
          </cell>
          <cell r="GJ11">
            <v>1</v>
          </cell>
          <cell r="GK11">
            <v>1</v>
          </cell>
          <cell r="GL11">
            <v>1</v>
          </cell>
          <cell r="GM11">
            <v>1</v>
          </cell>
          <cell r="GN11">
            <v>0</v>
          </cell>
          <cell r="GO11">
            <v>1</v>
          </cell>
          <cell r="GP11">
            <v>2</v>
          </cell>
          <cell r="GQ11">
            <v>1</v>
          </cell>
          <cell r="GR11">
            <v>2</v>
          </cell>
          <cell r="GS11">
            <v>0</v>
          </cell>
          <cell r="GT11">
            <v>1</v>
          </cell>
          <cell r="GU11">
            <v>1</v>
          </cell>
          <cell r="GV11">
            <v>1</v>
          </cell>
          <cell r="GW11">
            <v>1</v>
          </cell>
          <cell r="GX11">
            <v>0</v>
          </cell>
          <cell r="GY11">
            <v>1</v>
          </cell>
          <cell r="GZ11">
            <v>1</v>
          </cell>
          <cell r="HA11">
            <v>1</v>
          </cell>
          <cell r="HB11">
            <v>1</v>
          </cell>
          <cell r="HC11">
            <v>0</v>
          </cell>
          <cell r="HD11">
            <v>4</v>
          </cell>
          <cell r="HE11">
            <v>5</v>
          </cell>
          <cell r="HF11">
            <v>95</v>
          </cell>
          <cell r="HG11">
            <v>111</v>
          </cell>
          <cell r="HH11">
            <v>0</v>
          </cell>
          <cell r="HI11">
            <v>9</v>
          </cell>
          <cell r="HJ11">
            <v>11</v>
          </cell>
          <cell r="HK11">
            <v>1</v>
          </cell>
          <cell r="HL11">
            <v>1</v>
          </cell>
          <cell r="HM11">
            <v>12</v>
          </cell>
          <cell r="HN11">
            <v>15</v>
          </cell>
          <cell r="HO11">
            <v>2</v>
          </cell>
          <cell r="HP11">
            <v>2</v>
          </cell>
          <cell r="HQ11">
            <v>24</v>
          </cell>
          <cell r="HR11">
            <v>29</v>
          </cell>
          <cell r="HS11">
            <v>0</v>
          </cell>
          <cell r="HT11">
            <v>3</v>
          </cell>
          <cell r="HU11">
            <v>4</v>
          </cell>
          <cell r="HV11">
            <v>3</v>
          </cell>
          <cell r="HW11">
            <v>4</v>
          </cell>
          <cell r="HX11">
            <v>6</v>
          </cell>
          <cell r="HY11">
            <v>8</v>
          </cell>
          <cell r="HZ11">
            <v>2</v>
          </cell>
          <cell r="IA11">
            <v>2</v>
          </cell>
          <cell r="IB11">
            <v>14</v>
          </cell>
          <cell r="IC11">
            <v>18</v>
          </cell>
          <cell r="ID11">
            <v>0</v>
          </cell>
          <cell r="IE11">
            <v>2</v>
          </cell>
          <cell r="IF11">
            <v>2</v>
          </cell>
          <cell r="IG11">
            <v>1</v>
          </cell>
          <cell r="IH11">
            <v>1</v>
          </cell>
          <cell r="II11">
            <v>0</v>
          </cell>
          <cell r="IJ11">
            <v>0</v>
          </cell>
          <cell r="IK11">
            <v>3</v>
          </cell>
          <cell r="IL11">
            <v>3</v>
          </cell>
          <cell r="IM11">
            <v>0</v>
          </cell>
          <cell r="IN11">
            <v>3</v>
          </cell>
          <cell r="IO11">
            <v>4</v>
          </cell>
          <cell r="IP11">
            <v>1</v>
          </cell>
          <cell r="IQ11">
            <v>1</v>
          </cell>
          <cell r="IR11">
            <v>6</v>
          </cell>
          <cell r="IS11">
            <v>7</v>
          </cell>
          <cell r="IT11">
            <v>1</v>
          </cell>
          <cell r="IU11">
            <v>1</v>
          </cell>
          <cell r="IV11">
            <v>2</v>
          </cell>
          <cell r="IW11">
            <v>2</v>
          </cell>
          <cell r="IX11">
            <v>1</v>
          </cell>
          <cell r="IY11">
            <v>1</v>
          </cell>
          <cell r="IZ11">
            <v>2</v>
          </cell>
          <cell r="JA11">
            <v>3</v>
          </cell>
          <cell r="JB11">
            <v>16</v>
          </cell>
          <cell r="JC11">
            <v>19</v>
          </cell>
          <cell r="JD11">
            <v>0</v>
          </cell>
          <cell r="JE11">
            <v>1</v>
          </cell>
          <cell r="JF11">
            <v>1</v>
          </cell>
          <cell r="JG11">
            <v>1</v>
          </cell>
          <cell r="JH11">
            <v>1</v>
          </cell>
          <cell r="JI11">
            <v>2</v>
          </cell>
          <cell r="JJ11">
            <v>3</v>
          </cell>
          <cell r="JK11">
            <v>1</v>
          </cell>
          <cell r="JL11">
            <v>1</v>
          </cell>
          <cell r="JM11">
            <v>1</v>
          </cell>
          <cell r="JN11">
            <v>1</v>
          </cell>
          <cell r="JO11">
            <v>5</v>
          </cell>
          <cell r="JP11">
            <v>6</v>
          </cell>
          <cell r="JQ11">
            <v>0</v>
          </cell>
          <cell r="JR11">
            <v>62</v>
          </cell>
          <cell r="JS11">
            <v>75</v>
          </cell>
          <cell r="JT11">
            <v>0</v>
          </cell>
          <cell r="JU11">
            <v>7</v>
          </cell>
          <cell r="JV11">
            <v>9</v>
          </cell>
          <cell r="JW11">
            <v>16</v>
          </cell>
          <cell r="JX11">
            <v>20</v>
          </cell>
          <cell r="JY11">
            <v>23</v>
          </cell>
          <cell r="JZ11">
            <v>29</v>
          </cell>
          <cell r="KA11">
            <v>0</v>
          </cell>
          <cell r="KB11">
            <v>33</v>
          </cell>
          <cell r="KC11">
            <v>41</v>
          </cell>
          <cell r="KD11">
            <v>0</v>
          </cell>
          <cell r="KE11">
            <v>0</v>
          </cell>
          <cell r="KF11">
            <v>33</v>
          </cell>
          <cell r="KG11">
            <v>41</v>
          </cell>
          <cell r="KH11">
            <v>0</v>
          </cell>
          <cell r="KI11">
            <v>28</v>
          </cell>
          <cell r="KJ11">
            <v>35</v>
          </cell>
          <cell r="KK11">
            <v>0</v>
          </cell>
          <cell r="KL11">
            <v>0</v>
          </cell>
          <cell r="KM11">
            <v>28</v>
          </cell>
          <cell r="KN11">
            <v>35</v>
          </cell>
          <cell r="KO11">
            <v>0</v>
          </cell>
          <cell r="KP11">
            <v>9</v>
          </cell>
          <cell r="KQ11">
            <v>11</v>
          </cell>
          <cell r="KR11">
            <v>9</v>
          </cell>
          <cell r="KS11">
            <v>11</v>
          </cell>
          <cell r="KT11">
            <v>0</v>
          </cell>
          <cell r="KU11">
            <v>15</v>
          </cell>
          <cell r="KV11">
            <v>19</v>
          </cell>
          <cell r="KW11">
            <v>15</v>
          </cell>
          <cell r="KX11">
            <v>19</v>
          </cell>
          <cell r="KY11">
            <v>0</v>
          </cell>
          <cell r="KZ11">
            <v>2</v>
          </cell>
          <cell r="LA11">
            <v>3</v>
          </cell>
          <cell r="LB11">
            <v>1</v>
          </cell>
          <cell r="LC11">
            <v>1</v>
          </cell>
          <cell r="LD11">
            <v>3</v>
          </cell>
          <cell r="LE11">
            <v>4</v>
          </cell>
          <cell r="LF11">
            <v>0</v>
          </cell>
          <cell r="LG11">
            <v>6</v>
          </cell>
          <cell r="LH11">
            <v>7</v>
          </cell>
          <cell r="LI11">
            <v>6</v>
          </cell>
          <cell r="LJ11">
            <v>7</v>
          </cell>
          <cell r="LK11">
            <v>0</v>
          </cell>
          <cell r="LL11">
            <v>6</v>
          </cell>
          <cell r="LM11">
            <v>7</v>
          </cell>
          <cell r="LN11">
            <v>6</v>
          </cell>
          <cell r="LO11">
            <v>7</v>
          </cell>
          <cell r="LP11">
            <v>12</v>
          </cell>
          <cell r="LQ11">
            <v>14</v>
          </cell>
          <cell r="LR11">
            <v>0</v>
          </cell>
          <cell r="LS11">
            <v>6</v>
          </cell>
          <cell r="LT11">
            <v>8</v>
          </cell>
          <cell r="LU11">
            <v>6</v>
          </cell>
          <cell r="LV11">
            <v>8</v>
          </cell>
          <cell r="LW11">
            <v>0</v>
          </cell>
          <cell r="LX11">
            <v>4</v>
          </cell>
          <cell r="LY11">
            <v>5</v>
          </cell>
          <cell r="LZ11">
            <v>6</v>
          </cell>
          <cell r="MA11">
            <v>7</v>
          </cell>
          <cell r="MB11">
            <v>10</v>
          </cell>
          <cell r="MC11">
            <v>12</v>
          </cell>
          <cell r="MD11">
            <v>0</v>
          </cell>
          <cell r="ME11">
            <v>8</v>
          </cell>
          <cell r="MF11">
            <v>10</v>
          </cell>
          <cell r="MG11">
            <v>8</v>
          </cell>
          <cell r="MH11">
            <v>10</v>
          </cell>
          <cell r="MI11">
            <v>0</v>
          </cell>
          <cell r="MJ11">
            <v>8</v>
          </cell>
          <cell r="MK11">
            <v>10</v>
          </cell>
          <cell r="ML11">
            <v>8</v>
          </cell>
          <cell r="MM11">
            <v>10</v>
          </cell>
          <cell r="MN11">
            <v>0</v>
          </cell>
          <cell r="MO11">
            <v>4</v>
          </cell>
          <cell r="MP11">
            <v>5</v>
          </cell>
          <cell r="MQ11">
            <v>4</v>
          </cell>
          <cell r="MR11">
            <v>5</v>
          </cell>
          <cell r="MS11">
            <v>6</v>
          </cell>
          <cell r="MT11">
            <v>8</v>
          </cell>
          <cell r="MU11">
            <v>14</v>
          </cell>
          <cell r="MV11">
            <v>18</v>
          </cell>
          <cell r="MW11">
            <v>0</v>
          </cell>
          <cell r="MX11">
            <v>18</v>
          </cell>
          <cell r="MY11">
            <v>22</v>
          </cell>
          <cell r="MZ11">
            <v>6</v>
          </cell>
          <cell r="NA11">
            <v>7</v>
          </cell>
          <cell r="NB11">
            <v>1</v>
          </cell>
          <cell r="NC11">
            <v>1</v>
          </cell>
          <cell r="ND11">
            <v>25</v>
          </cell>
          <cell r="NE11">
            <v>30</v>
          </cell>
          <cell r="NF11">
            <v>0</v>
          </cell>
          <cell r="NG11">
            <v>10</v>
          </cell>
          <cell r="NH11">
            <v>12</v>
          </cell>
          <cell r="NI11">
            <v>22</v>
          </cell>
          <cell r="NJ11">
            <v>28</v>
          </cell>
          <cell r="NK11">
            <v>2</v>
          </cell>
          <cell r="NL11">
            <v>3</v>
          </cell>
          <cell r="NM11">
            <v>0</v>
          </cell>
          <cell r="NN11">
            <v>0</v>
          </cell>
          <cell r="NO11">
            <v>34</v>
          </cell>
          <cell r="NP11">
            <v>43</v>
          </cell>
          <cell r="NQ11">
            <v>0</v>
          </cell>
          <cell r="NR11">
            <v>0</v>
          </cell>
          <cell r="NS11">
            <v>0</v>
          </cell>
          <cell r="NT11">
            <v>37</v>
          </cell>
          <cell r="NU11">
            <v>46</v>
          </cell>
          <cell r="NV11">
            <v>15</v>
          </cell>
          <cell r="NW11">
            <v>19</v>
          </cell>
          <cell r="NX11">
            <v>52</v>
          </cell>
          <cell r="NY11">
            <v>65</v>
          </cell>
          <cell r="NZ11">
            <v>0</v>
          </cell>
          <cell r="OA11">
            <v>4</v>
          </cell>
          <cell r="OB11">
            <v>5</v>
          </cell>
          <cell r="OC11">
            <v>16</v>
          </cell>
          <cell r="OD11">
            <v>20</v>
          </cell>
          <cell r="OE11">
            <v>4</v>
          </cell>
          <cell r="OF11">
            <v>5</v>
          </cell>
          <cell r="OG11">
            <v>2</v>
          </cell>
          <cell r="OH11">
            <v>2</v>
          </cell>
          <cell r="OI11">
            <v>2</v>
          </cell>
          <cell r="OJ11">
            <v>3</v>
          </cell>
          <cell r="OK11">
            <v>28</v>
          </cell>
          <cell r="OL11">
            <v>35</v>
          </cell>
          <cell r="OM11">
            <v>0</v>
          </cell>
          <cell r="ON11">
            <v>6</v>
          </cell>
          <cell r="OO11">
            <v>7</v>
          </cell>
          <cell r="OP11">
            <v>6</v>
          </cell>
          <cell r="OQ11">
            <v>7</v>
          </cell>
          <cell r="OR11">
            <v>0</v>
          </cell>
          <cell r="OS11">
            <v>41</v>
          </cell>
          <cell r="OT11">
            <v>51</v>
          </cell>
          <cell r="OU11">
            <v>37</v>
          </cell>
          <cell r="OV11">
            <v>46</v>
          </cell>
          <cell r="OW11">
            <v>78</v>
          </cell>
          <cell r="OX11">
            <v>97</v>
          </cell>
          <cell r="OY11">
            <v>0</v>
          </cell>
          <cell r="OZ11">
            <v>398</v>
          </cell>
          <cell r="PA11">
            <v>495</v>
          </cell>
          <cell r="PB11">
            <v>0</v>
          </cell>
          <cell r="PC11">
            <v>48</v>
          </cell>
          <cell r="PD11">
            <v>60</v>
          </cell>
          <cell r="PE11">
            <v>48</v>
          </cell>
          <cell r="PF11">
            <v>60</v>
          </cell>
          <cell r="PG11">
            <v>0</v>
          </cell>
          <cell r="PH11">
            <v>43</v>
          </cell>
          <cell r="PI11">
            <v>54</v>
          </cell>
          <cell r="PJ11">
            <v>43</v>
          </cell>
          <cell r="PK11">
            <v>54</v>
          </cell>
          <cell r="PL11">
            <v>0</v>
          </cell>
          <cell r="PM11">
            <v>88</v>
          </cell>
          <cell r="PN11">
            <v>110</v>
          </cell>
          <cell r="PO11">
            <v>88</v>
          </cell>
          <cell r="PP11">
            <v>110</v>
          </cell>
          <cell r="PQ11">
            <v>0</v>
          </cell>
          <cell r="PR11">
            <v>16</v>
          </cell>
          <cell r="PS11">
            <v>20</v>
          </cell>
          <cell r="PT11">
            <v>16</v>
          </cell>
          <cell r="PU11">
            <v>20</v>
          </cell>
          <cell r="PV11">
            <v>0</v>
          </cell>
          <cell r="PW11">
            <v>48</v>
          </cell>
          <cell r="PX11">
            <v>60</v>
          </cell>
          <cell r="PY11">
            <v>48</v>
          </cell>
          <cell r="PZ11">
            <v>60</v>
          </cell>
          <cell r="QA11">
            <v>0</v>
          </cell>
          <cell r="QB11">
            <v>26</v>
          </cell>
          <cell r="QC11">
            <v>32</v>
          </cell>
          <cell r="QD11">
            <v>26</v>
          </cell>
          <cell r="QE11">
            <v>32</v>
          </cell>
          <cell r="QF11">
            <v>0</v>
          </cell>
          <cell r="QG11">
            <v>200</v>
          </cell>
          <cell r="QH11">
            <v>250</v>
          </cell>
          <cell r="QI11">
            <v>200</v>
          </cell>
          <cell r="QJ11">
            <v>250</v>
          </cell>
          <cell r="QK11">
            <v>0</v>
          </cell>
          <cell r="QL11">
            <v>132</v>
          </cell>
          <cell r="QM11">
            <v>165</v>
          </cell>
          <cell r="QN11">
            <v>132</v>
          </cell>
          <cell r="QO11">
            <v>165</v>
          </cell>
          <cell r="QP11">
            <v>0</v>
          </cell>
          <cell r="QQ11">
            <v>47</v>
          </cell>
          <cell r="QR11">
            <v>59</v>
          </cell>
          <cell r="QS11">
            <v>47</v>
          </cell>
          <cell r="QT11">
            <v>59</v>
          </cell>
          <cell r="QU11">
            <v>0</v>
          </cell>
          <cell r="QV11">
            <v>5</v>
          </cell>
          <cell r="QW11">
            <v>6</v>
          </cell>
          <cell r="QX11">
            <v>5</v>
          </cell>
          <cell r="QY11">
            <v>6</v>
          </cell>
          <cell r="QZ11">
            <v>0</v>
          </cell>
          <cell r="RA11">
            <v>57</v>
          </cell>
          <cell r="RB11">
            <v>71</v>
          </cell>
          <cell r="RC11">
            <v>57</v>
          </cell>
          <cell r="RD11">
            <v>71</v>
          </cell>
          <cell r="RE11">
            <v>0</v>
          </cell>
          <cell r="RF11">
            <v>37</v>
          </cell>
          <cell r="RG11">
            <v>46</v>
          </cell>
          <cell r="RH11">
            <v>37</v>
          </cell>
          <cell r="RI11">
            <v>46</v>
          </cell>
          <cell r="RJ11">
            <v>0</v>
          </cell>
          <cell r="RK11">
            <v>16</v>
          </cell>
          <cell r="RL11">
            <v>20</v>
          </cell>
          <cell r="RM11">
            <v>16</v>
          </cell>
          <cell r="RN11">
            <v>20</v>
          </cell>
          <cell r="RO11">
            <v>0</v>
          </cell>
          <cell r="RP11">
            <v>3</v>
          </cell>
          <cell r="RQ11">
            <v>4</v>
          </cell>
          <cell r="RR11">
            <v>3</v>
          </cell>
          <cell r="RS11">
            <v>4</v>
          </cell>
          <cell r="RT11">
            <v>0</v>
          </cell>
          <cell r="RU11">
            <v>32</v>
          </cell>
          <cell r="RV11">
            <v>40</v>
          </cell>
          <cell r="RW11">
            <v>32</v>
          </cell>
          <cell r="RX11">
            <v>40</v>
          </cell>
          <cell r="RY11">
            <v>0</v>
          </cell>
          <cell r="RZ11">
            <v>8</v>
          </cell>
          <cell r="SA11">
            <v>10</v>
          </cell>
          <cell r="SB11">
            <v>8</v>
          </cell>
          <cell r="SC11">
            <v>10</v>
          </cell>
          <cell r="SD11">
            <v>0</v>
          </cell>
          <cell r="SE11">
            <v>806</v>
          </cell>
          <cell r="SF11">
            <v>1007</v>
          </cell>
          <cell r="SG11">
            <v>0</v>
          </cell>
          <cell r="SH11">
            <v>1511</v>
          </cell>
          <cell r="SI11">
            <v>1875</v>
          </cell>
          <cell r="SJ11">
            <v>0</v>
          </cell>
          <cell r="SK11">
            <v>156</v>
          </cell>
          <cell r="SL11">
            <v>192</v>
          </cell>
          <cell r="SM11">
            <v>0</v>
          </cell>
          <cell r="SN11">
            <v>18</v>
          </cell>
          <cell r="SO11">
            <v>22</v>
          </cell>
          <cell r="SP11">
            <v>0</v>
          </cell>
          <cell r="SQ11">
            <v>8</v>
          </cell>
          <cell r="SR11">
            <v>9</v>
          </cell>
          <cell r="SS11">
            <v>0</v>
          </cell>
          <cell r="ST11">
            <v>1</v>
          </cell>
          <cell r="SU11">
            <v>1</v>
          </cell>
          <cell r="SV11">
            <v>0</v>
          </cell>
          <cell r="SW11">
            <v>45</v>
          </cell>
          <cell r="SX11">
            <v>56</v>
          </cell>
          <cell r="SY11">
            <v>0</v>
          </cell>
          <cell r="SZ11">
            <v>37</v>
          </cell>
          <cell r="TA11">
            <v>46</v>
          </cell>
          <cell r="TB11">
            <v>0</v>
          </cell>
          <cell r="TC11">
            <v>847</v>
          </cell>
          <cell r="TD11">
            <v>1056</v>
          </cell>
          <cell r="TE11">
            <v>0</v>
          </cell>
          <cell r="TF11">
            <v>32</v>
          </cell>
          <cell r="TG11">
            <v>36</v>
          </cell>
          <cell r="TH11">
            <v>0</v>
          </cell>
          <cell r="TI11">
            <v>6</v>
          </cell>
          <cell r="TJ11">
            <v>8</v>
          </cell>
          <cell r="TK11">
            <v>0</v>
          </cell>
          <cell r="TL11">
            <v>37</v>
          </cell>
          <cell r="TM11">
            <v>46</v>
          </cell>
          <cell r="TN11">
            <v>0</v>
          </cell>
          <cell r="TO11">
            <v>15</v>
          </cell>
          <cell r="TP11">
            <v>19</v>
          </cell>
          <cell r="TQ11">
            <v>0</v>
          </cell>
          <cell r="TR11">
            <v>7</v>
          </cell>
          <cell r="TS11">
            <v>8</v>
          </cell>
          <cell r="TT11">
            <v>0</v>
          </cell>
          <cell r="TU11">
            <v>20</v>
          </cell>
          <cell r="TV11">
            <v>25</v>
          </cell>
          <cell r="TW11">
            <v>0</v>
          </cell>
          <cell r="TX11">
            <v>4</v>
          </cell>
          <cell r="TY11">
            <v>5</v>
          </cell>
          <cell r="TZ11">
            <v>0</v>
          </cell>
          <cell r="UA11">
            <v>2</v>
          </cell>
          <cell r="UB11">
            <v>2</v>
          </cell>
          <cell r="UC11">
            <v>0</v>
          </cell>
          <cell r="UD11">
            <v>2</v>
          </cell>
          <cell r="UE11">
            <v>3</v>
          </cell>
          <cell r="UF11">
            <v>0</v>
          </cell>
          <cell r="UG11">
            <v>22</v>
          </cell>
          <cell r="UH11">
            <v>28</v>
          </cell>
          <cell r="UI11">
            <v>0</v>
          </cell>
          <cell r="UJ11">
            <v>2</v>
          </cell>
          <cell r="UK11">
            <v>3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0</v>
          </cell>
          <cell r="US11">
            <v>6</v>
          </cell>
          <cell r="UT11">
            <v>8</v>
          </cell>
          <cell r="UU11">
            <v>0</v>
          </cell>
          <cell r="UV11">
            <v>6</v>
          </cell>
          <cell r="UW11">
            <v>7</v>
          </cell>
          <cell r="UX11">
            <v>0</v>
          </cell>
          <cell r="UY11">
            <v>1</v>
          </cell>
          <cell r="UZ11">
            <v>1</v>
          </cell>
          <cell r="VA11">
            <v>0</v>
          </cell>
          <cell r="VB11">
            <v>6</v>
          </cell>
          <cell r="VC11">
            <v>7</v>
          </cell>
          <cell r="VD11">
            <v>0</v>
          </cell>
          <cell r="VE11">
            <v>12</v>
          </cell>
          <cell r="VF11">
            <v>15</v>
          </cell>
          <cell r="VG11">
            <v>0</v>
          </cell>
          <cell r="VH11">
            <v>16</v>
          </cell>
          <cell r="VI11">
            <v>20</v>
          </cell>
          <cell r="VJ11">
            <v>0</v>
          </cell>
          <cell r="VK11">
            <v>6</v>
          </cell>
          <cell r="VL11">
            <v>8</v>
          </cell>
          <cell r="VM11">
            <v>0</v>
          </cell>
          <cell r="VN11">
            <v>6</v>
          </cell>
          <cell r="VO11">
            <v>7</v>
          </cell>
          <cell r="VP11">
            <v>0</v>
          </cell>
          <cell r="VQ11">
            <v>1320</v>
          </cell>
          <cell r="VR11">
            <v>1638</v>
          </cell>
          <cell r="VS11">
            <v>0</v>
          </cell>
          <cell r="VT11">
            <v>42</v>
          </cell>
          <cell r="VU11">
            <v>51</v>
          </cell>
          <cell r="VV11">
            <v>0</v>
          </cell>
          <cell r="VW11">
            <v>12</v>
          </cell>
          <cell r="VX11">
            <v>15</v>
          </cell>
          <cell r="VY11">
            <v>0</v>
          </cell>
          <cell r="VZ11">
            <v>42</v>
          </cell>
          <cell r="WA11">
            <v>53</v>
          </cell>
          <cell r="WB11">
            <v>0</v>
          </cell>
          <cell r="WC11">
            <v>25</v>
          </cell>
          <cell r="WD11">
            <v>31</v>
          </cell>
          <cell r="WE11">
            <v>0</v>
          </cell>
          <cell r="WF11">
            <v>33</v>
          </cell>
          <cell r="WG11">
            <v>41</v>
          </cell>
          <cell r="WH11">
            <v>0</v>
          </cell>
          <cell r="WI11">
            <v>3</v>
          </cell>
          <cell r="WJ11">
            <v>4</v>
          </cell>
          <cell r="WK11">
            <v>0</v>
          </cell>
          <cell r="WL11">
            <v>4</v>
          </cell>
          <cell r="WM11">
            <v>5</v>
          </cell>
          <cell r="WN11">
            <v>0</v>
          </cell>
          <cell r="WO11">
            <v>3</v>
          </cell>
          <cell r="WP11">
            <v>4</v>
          </cell>
          <cell r="WQ11">
            <v>0</v>
          </cell>
          <cell r="WR11">
            <v>4</v>
          </cell>
          <cell r="WS11">
            <v>4</v>
          </cell>
          <cell r="WT11">
            <v>0</v>
          </cell>
          <cell r="WU11">
            <v>9</v>
          </cell>
          <cell r="WV11">
            <v>11</v>
          </cell>
          <cell r="WW11">
            <v>0</v>
          </cell>
          <cell r="WX11">
            <v>14</v>
          </cell>
          <cell r="WY11">
            <v>18</v>
          </cell>
          <cell r="WZ11">
            <v>0</v>
          </cell>
          <cell r="XA11">
            <v>191</v>
          </cell>
          <cell r="XB11">
            <v>237</v>
          </cell>
          <cell r="XC11">
            <v>0</v>
          </cell>
          <cell r="XD11">
            <v>1511</v>
          </cell>
          <cell r="XE11">
            <v>1875</v>
          </cell>
          <cell r="XG11">
            <v>0</v>
          </cell>
          <cell r="XH11">
            <v>0</v>
          </cell>
          <cell r="XI11">
            <v>26</v>
          </cell>
          <cell r="XJ11">
            <v>31</v>
          </cell>
          <cell r="XK11">
            <v>3</v>
          </cell>
          <cell r="XL11">
            <v>3</v>
          </cell>
          <cell r="XM11">
            <v>12</v>
          </cell>
          <cell r="XN11">
            <v>15</v>
          </cell>
          <cell r="XO11">
            <v>30</v>
          </cell>
          <cell r="XP11">
            <v>38</v>
          </cell>
          <cell r="XQ11">
            <v>30</v>
          </cell>
          <cell r="XR11">
            <v>37</v>
          </cell>
          <cell r="XS11">
            <v>2</v>
          </cell>
          <cell r="XT11">
            <v>2</v>
          </cell>
        </row>
        <row r="12">
          <cell r="B12" t="str">
            <v>รพศ.พระนั่งเกล้า</v>
          </cell>
          <cell r="C12">
            <v>10686</v>
          </cell>
          <cell r="D12">
            <v>4</v>
          </cell>
          <cell r="E12" t="str">
            <v>นนทบุรี</v>
          </cell>
          <cell r="F12" t="str">
            <v>โรงพยาบาลพระนั่งเกล้า</v>
          </cell>
          <cell r="G12" t="str">
            <v>A ใหญ่</v>
          </cell>
          <cell r="H12" t="str">
            <v>รพ.ระดับ A เตียง &lt; 700</v>
          </cell>
          <cell r="I12">
            <v>446</v>
          </cell>
          <cell r="J12">
            <v>486</v>
          </cell>
          <cell r="K12">
            <v>1</v>
          </cell>
          <cell r="L12">
            <v>570021</v>
          </cell>
          <cell r="M12">
            <v>481487</v>
          </cell>
          <cell r="N12">
            <v>44905</v>
          </cell>
          <cell r="O12">
            <v>10638</v>
          </cell>
          <cell r="P12">
            <v>425944</v>
          </cell>
          <cell r="Q12">
            <v>4</v>
          </cell>
          <cell r="R12">
            <v>5</v>
          </cell>
          <cell r="S12">
            <v>2</v>
          </cell>
          <cell r="T12">
            <v>3</v>
          </cell>
          <cell r="U12">
            <v>14</v>
          </cell>
          <cell r="V12">
            <v>17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3</v>
          </cell>
          <cell r="AD12">
            <v>4</v>
          </cell>
          <cell r="AE12">
            <v>27</v>
          </cell>
          <cell r="AF12">
            <v>33</v>
          </cell>
          <cell r="AG12">
            <v>0</v>
          </cell>
          <cell r="AH12">
            <v>6</v>
          </cell>
          <cell r="AI12">
            <v>7</v>
          </cell>
          <cell r="AJ12">
            <v>10</v>
          </cell>
          <cell r="AK12">
            <v>13</v>
          </cell>
          <cell r="AL12">
            <v>16</v>
          </cell>
          <cell r="AM12">
            <v>20</v>
          </cell>
          <cell r="AN12">
            <v>0</v>
          </cell>
          <cell r="AO12">
            <v>2</v>
          </cell>
          <cell r="AP12">
            <v>3</v>
          </cell>
          <cell r="AQ12">
            <v>22</v>
          </cell>
          <cell r="AR12">
            <v>28</v>
          </cell>
          <cell r="AS12">
            <v>3</v>
          </cell>
          <cell r="AT12">
            <v>4</v>
          </cell>
          <cell r="AU12">
            <v>27</v>
          </cell>
          <cell r="AV12">
            <v>35</v>
          </cell>
          <cell r="AW12">
            <v>0</v>
          </cell>
          <cell r="AX12">
            <v>6</v>
          </cell>
          <cell r="AY12">
            <v>7</v>
          </cell>
          <cell r="AZ12">
            <v>3</v>
          </cell>
          <cell r="BA12">
            <v>4</v>
          </cell>
          <cell r="BB12">
            <v>9</v>
          </cell>
          <cell r="BC12">
            <v>11</v>
          </cell>
          <cell r="BD12">
            <v>0</v>
          </cell>
          <cell r="BE12">
            <v>5</v>
          </cell>
          <cell r="BF12">
            <v>6</v>
          </cell>
          <cell r="BG12">
            <v>15</v>
          </cell>
          <cell r="BH12">
            <v>19</v>
          </cell>
          <cell r="BI12">
            <v>20</v>
          </cell>
          <cell r="BJ12">
            <v>25</v>
          </cell>
          <cell r="BK12">
            <v>0</v>
          </cell>
          <cell r="BL12">
            <v>3</v>
          </cell>
          <cell r="BM12">
            <v>4</v>
          </cell>
          <cell r="BN12">
            <v>7</v>
          </cell>
          <cell r="BO12">
            <v>9</v>
          </cell>
          <cell r="BP12">
            <v>10</v>
          </cell>
          <cell r="BQ12">
            <v>13</v>
          </cell>
          <cell r="BR12">
            <v>0</v>
          </cell>
          <cell r="BS12">
            <v>109</v>
          </cell>
          <cell r="BT12">
            <v>137</v>
          </cell>
          <cell r="BU12">
            <v>0</v>
          </cell>
          <cell r="BV12">
            <v>8</v>
          </cell>
          <cell r="BW12">
            <v>10</v>
          </cell>
          <cell r="BX12">
            <v>8</v>
          </cell>
          <cell r="BY12">
            <v>10</v>
          </cell>
          <cell r="BZ12">
            <v>0</v>
          </cell>
          <cell r="CA12">
            <v>1</v>
          </cell>
          <cell r="CB12">
            <v>1</v>
          </cell>
          <cell r="CC12">
            <v>2</v>
          </cell>
          <cell r="CD12">
            <v>2</v>
          </cell>
          <cell r="CE12">
            <v>4</v>
          </cell>
          <cell r="CF12">
            <v>5</v>
          </cell>
          <cell r="CG12">
            <v>5</v>
          </cell>
          <cell r="CH12">
            <v>6</v>
          </cell>
          <cell r="CI12">
            <v>12</v>
          </cell>
          <cell r="CJ12">
            <v>14</v>
          </cell>
          <cell r="CK12">
            <v>0</v>
          </cell>
          <cell r="CL12">
            <v>6</v>
          </cell>
          <cell r="CM12">
            <v>8</v>
          </cell>
          <cell r="CN12">
            <v>6</v>
          </cell>
          <cell r="CO12">
            <v>8</v>
          </cell>
          <cell r="CP12">
            <v>6</v>
          </cell>
          <cell r="CQ12">
            <v>8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18</v>
          </cell>
          <cell r="DA12">
            <v>24</v>
          </cell>
          <cell r="DB12">
            <v>0</v>
          </cell>
          <cell r="DC12">
            <v>2</v>
          </cell>
          <cell r="DD12">
            <v>2</v>
          </cell>
          <cell r="DE12">
            <v>2</v>
          </cell>
          <cell r="DF12">
            <v>3</v>
          </cell>
          <cell r="DG12">
            <v>4</v>
          </cell>
          <cell r="DH12">
            <v>5</v>
          </cell>
          <cell r="DI12">
            <v>0</v>
          </cell>
          <cell r="DJ12">
            <v>1</v>
          </cell>
          <cell r="DK12">
            <v>1</v>
          </cell>
          <cell r="DL12">
            <v>2</v>
          </cell>
          <cell r="DM12">
            <v>2</v>
          </cell>
          <cell r="DN12">
            <v>3</v>
          </cell>
          <cell r="DO12">
            <v>3</v>
          </cell>
          <cell r="DP12">
            <v>0</v>
          </cell>
          <cell r="DQ12">
            <v>3</v>
          </cell>
          <cell r="DR12">
            <v>4</v>
          </cell>
          <cell r="DS12">
            <v>2</v>
          </cell>
          <cell r="DT12">
            <v>2</v>
          </cell>
          <cell r="DU12">
            <v>5</v>
          </cell>
          <cell r="DV12">
            <v>6</v>
          </cell>
          <cell r="DW12">
            <v>0</v>
          </cell>
          <cell r="DX12">
            <v>1</v>
          </cell>
          <cell r="DY12">
            <v>1</v>
          </cell>
          <cell r="DZ12">
            <v>2</v>
          </cell>
          <cell r="EA12">
            <v>2</v>
          </cell>
          <cell r="EB12">
            <v>3</v>
          </cell>
          <cell r="EC12">
            <v>3</v>
          </cell>
          <cell r="ED12">
            <v>0</v>
          </cell>
          <cell r="EE12">
            <v>33</v>
          </cell>
          <cell r="EF12">
            <v>41</v>
          </cell>
          <cell r="EG12">
            <v>0</v>
          </cell>
          <cell r="EH12">
            <v>8</v>
          </cell>
          <cell r="EI12">
            <v>10</v>
          </cell>
          <cell r="EJ12">
            <v>8</v>
          </cell>
          <cell r="EK12">
            <v>10</v>
          </cell>
          <cell r="EL12">
            <v>0</v>
          </cell>
          <cell r="EM12">
            <v>1</v>
          </cell>
          <cell r="EN12">
            <v>1</v>
          </cell>
          <cell r="EO12">
            <v>2</v>
          </cell>
          <cell r="EP12">
            <v>3</v>
          </cell>
          <cell r="EQ12">
            <v>3</v>
          </cell>
          <cell r="ER12">
            <v>4</v>
          </cell>
          <cell r="ES12">
            <v>0</v>
          </cell>
          <cell r="ET12">
            <v>1</v>
          </cell>
          <cell r="EU12">
            <v>1</v>
          </cell>
          <cell r="EV12">
            <v>2</v>
          </cell>
          <cell r="EW12">
            <v>2</v>
          </cell>
          <cell r="EX12">
            <v>3</v>
          </cell>
          <cell r="EY12">
            <v>3</v>
          </cell>
          <cell r="EZ12">
            <v>0</v>
          </cell>
          <cell r="FA12">
            <v>0</v>
          </cell>
          <cell r="FB12">
            <v>0</v>
          </cell>
          <cell r="FC12">
            <v>1</v>
          </cell>
          <cell r="FD12">
            <v>1</v>
          </cell>
          <cell r="FE12">
            <v>2</v>
          </cell>
          <cell r="FF12">
            <v>2</v>
          </cell>
          <cell r="FG12">
            <v>3</v>
          </cell>
          <cell r="FH12">
            <v>3</v>
          </cell>
          <cell r="FI12">
            <v>0</v>
          </cell>
          <cell r="FJ12">
            <v>1</v>
          </cell>
          <cell r="FK12">
            <v>1</v>
          </cell>
          <cell r="FL12">
            <v>2</v>
          </cell>
          <cell r="FM12">
            <v>2</v>
          </cell>
          <cell r="FN12">
            <v>3</v>
          </cell>
          <cell r="FO12">
            <v>3</v>
          </cell>
          <cell r="FP12">
            <v>0</v>
          </cell>
          <cell r="FQ12">
            <v>1</v>
          </cell>
          <cell r="FR12">
            <v>1</v>
          </cell>
          <cell r="FS12">
            <v>1</v>
          </cell>
          <cell r="FT12">
            <v>1</v>
          </cell>
          <cell r="FU12">
            <v>2</v>
          </cell>
          <cell r="FV12">
            <v>2</v>
          </cell>
          <cell r="FW12">
            <v>0</v>
          </cell>
          <cell r="FX12">
            <v>0</v>
          </cell>
          <cell r="FY12">
            <v>0</v>
          </cell>
          <cell r="FZ12">
            <v>2</v>
          </cell>
          <cell r="GA12">
            <v>2</v>
          </cell>
          <cell r="GB12">
            <v>2</v>
          </cell>
          <cell r="GC12">
            <v>2</v>
          </cell>
          <cell r="GD12">
            <v>4</v>
          </cell>
          <cell r="GE12">
            <v>4</v>
          </cell>
          <cell r="GF12">
            <v>0</v>
          </cell>
          <cell r="GG12">
            <v>18</v>
          </cell>
          <cell r="GH12">
            <v>19</v>
          </cell>
          <cell r="GI12">
            <v>0</v>
          </cell>
          <cell r="GJ12">
            <v>4</v>
          </cell>
          <cell r="GK12">
            <v>5</v>
          </cell>
          <cell r="GL12">
            <v>4</v>
          </cell>
          <cell r="GM12">
            <v>5</v>
          </cell>
          <cell r="GN12">
            <v>0</v>
          </cell>
          <cell r="GO12">
            <v>3</v>
          </cell>
          <cell r="GP12">
            <v>4</v>
          </cell>
          <cell r="GQ12">
            <v>3</v>
          </cell>
          <cell r="GR12">
            <v>4</v>
          </cell>
          <cell r="GS12">
            <v>0</v>
          </cell>
          <cell r="GT12">
            <v>3</v>
          </cell>
          <cell r="GU12">
            <v>4</v>
          </cell>
          <cell r="GV12">
            <v>3</v>
          </cell>
          <cell r="GW12">
            <v>4</v>
          </cell>
          <cell r="GX12">
            <v>0</v>
          </cell>
          <cell r="GY12">
            <v>3</v>
          </cell>
          <cell r="GZ12">
            <v>4</v>
          </cell>
          <cell r="HA12">
            <v>3</v>
          </cell>
          <cell r="HB12">
            <v>4</v>
          </cell>
          <cell r="HC12">
            <v>0</v>
          </cell>
          <cell r="HD12">
            <v>13</v>
          </cell>
          <cell r="HE12">
            <v>17</v>
          </cell>
          <cell r="HF12">
            <v>92</v>
          </cell>
          <cell r="HG12">
            <v>111</v>
          </cell>
          <cell r="HH12">
            <v>0</v>
          </cell>
          <cell r="HI12">
            <v>8</v>
          </cell>
          <cell r="HJ12">
            <v>10</v>
          </cell>
          <cell r="HK12">
            <v>1</v>
          </cell>
          <cell r="HL12">
            <v>1</v>
          </cell>
          <cell r="HM12">
            <v>12</v>
          </cell>
          <cell r="HN12">
            <v>15</v>
          </cell>
          <cell r="HO12">
            <v>1</v>
          </cell>
          <cell r="HP12">
            <v>1</v>
          </cell>
          <cell r="HQ12">
            <v>22</v>
          </cell>
          <cell r="HR12">
            <v>27</v>
          </cell>
          <cell r="HS12">
            <v>0</v>
          </cell>
          <cell r="HT12">
            <v>3</v>
          </cell>
          <cell r="HU12">
            <v>4</v>
          </cell>
          <cell r="HV12">
            <v>3</v>
          </cell>
          <cell r="HW12">
            <v>4</v>
          </cell>
          <cell r="HX12">
            <v>2</v>
          </cell>
          <cell r="HY12">
            <v>3</v>
          </cell>
          <cell r="HZ12">
            <v>6</v>
          </cell>
          <cell r="IA12">
            <v>8</v>
          </cell>
          <cell r="IB12">
            <v>14</v>
          </cell>
          <cell r="IC12">
            <v>19</v>
          </cell>
          <cell r="ID12">
            <v>0</v>
          </cell>
          <cell r="IE12">
            <v>2</v>
          </cell>
          <cell r="IF12">
            <v>2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2</v>
          </cell>
          <cell r="IL12">
            <v>2</v>
          </cell>
          <cell r="IM12">
            <v>0</v>
          </cell>
          <cell r="IN12">
            <v>2</v>
          </cell>
          <cell r="IO12">
            <v>2</v>
          </cell>
          <cell r="IP12">
            <v>1</v>
          </cell>
          <cell r="IQ12">
            <v>1</v>
          </cell>
          <cell r="IR12">
            <v>6</v>
          </cell>
          <cell r="IS12">
            <v>7</v>
          </cell>
          <cell r="IT12">
            <v>2</v>
          </cell>
          <cell r="IU12">
            <v>2</v>
          </cell>
          <cell r="IV12">
            <v>1</v>
          </cell>
          <cell r="IW12">
            <v>1</v>
          </cell>
          <cell r="IX12">
            <v>2</v>
          </cell>
          <cell r="IY12">
            <v>3</v>
          </cell>
          <cell r="IZ12">
            <v>0</v>
          </cell>
          <cell r="JA12">
            <v>0</v>
          </cell>
          <cell r="JB12">
            <v>14</v>
          </cell>
          <cell r="JC12">
            <v>16</v>
          </cell>
          <cell r="JD12">
            <v>0</v>
          </cell>
          <cell r="JE12">
            <v>2</v>
          </cell>
          <cell r="JF12">
            <v>2</v>
          </cell>
          <cell r="JG12">
            <v>2</v>
          </cell>
          <cell r="JH12">
            <v>2</v>
          </cell>
          <cell r="JI12">
            <v>2</v>
          </cell>
          <cell r="JJ12">
            <v>2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6</v>
          </cell>
          <cell r="JP12">
            <v>6</v>
          </cell>
          <cell r="JQ12">
            <v>0</v>
          </cell>
          <cell r="JR12">
            <v>58</v>
          </cell>
          <cell r="JS12">
            <v>70</v>
          </cell>
          <cell r="JT12">
            <v>0</v>
          </cell>
          <cell r="JU12">
            <v>6</v>
          </cell>
          <cell r="JV12">
            <v>8</v>
          </cell>
          <cell r="JW12">
            <v>16</v>
          </cell>
          <cell r="JX12">
            <v>20</v>
          </cell>
          <cell r="JY12">
            <v>22</v>
          </cell>
          <cell r="JZ12">
            <v>28</v>
          </cell>
          <cell r="KA12">
            <v>0</v>
          </cell>
          <cell r="KB12">
            <v>37</v>
          </cell>
          <cell r="KC12">
            <v>46</v>
          </cell>
          <cell r="KD12">
            <v>3</v>
          </cell>
          <cell r="KE12">
            <v>4</v>
          </cell>
          <cell r="KF12">
            <v>40</v>
          </cell>
          <cell r="KG12">
            <v>50</v>
          </cell>
          <cell r="KH12">
            <v>0</v>
          </cell>
          <cell r="KI12">
            <v>16</v>
          </cell>
          <cell r="KJ12">
            <v>20</v>
          </cell>
          <cell r="KK12">
            <v>0</v>
          </cell>
          <cell r="KL12">
            <v>0</v>
          </cell>
          <cell r="KM12">
            <v>16</v>
          </cell>
          <cell r="KN12">
            <v>20</v>
          </cell>
          <cell r="KO12">
            <v>0</v>
          </cell>
          <cell r="KP12">
            <v>8</v>
          </cell>
          <cell r="KQ12">
            <v>10</v>
          </cell>
          <cell r="KR12">
            <v>8</v>
          </cell>
          <cell r="KS12">
            <v>10</v>
          </cell>
          <cell r="KT12">
            <v>0</v>
          </cell>
          <cell r="KU12">
            <v>16</v>
          </cell>
          <cell r="KV12">
            <v>20</v>
          </cell>
          <cell r="KW12">
            <v>16</v>
          </cell>
          <cell r="KX12">
            <v>20</v>
          </cell>
          <cell r="KY12">
            <v>0</v>
          </cell>
          <cell r="KZ12">
            <v>1</v>
          </cell>
          <cell r="LA12">
            <v>1</v>
          </cell>
          <cell r="LB12">
            <v>1</v>
          </cell>
          <cell r="LC12">
            <v>1</v>
          </cell>
          <cell r="LD12">
            <v>2</v>
          </cell>
          <cell r="LE12">
            <v>2</v>
          </cell>
          <cell r="LF12">
            <v>0</v>
          </cell>
          <cell r="LG12">
            <v>5</v>
          </cell>
          <cell r="LH12">
            <v>6</v>
          </cell>
          <cell r="LI12">
            <v>5</v>
          </cell>
          <cell r="LJ12">
            <v>6</v>
          </cell>
          <cell r="LK12">
            <v>0</v>
          </cell>
          <cell r="LL12">
            <v>5</v>
          </cell>
          <cell r="LM12">
            <v>6</v>
          </cell>
          <cell r="LN12">
            <v>6</v>
          </cell>
          <cell r="LO12">
            <v>7</v>
          </cell>
          <cell r="LP12">
            <v>11</v>
          </cell>
          <cell r="LQ12">
            <v>13</v>
          </cell>
          <cell r="LR12">
            <v>0</v>
          </cell>
          <cell r="LS12">
            <v>5</v>
          </cell>
          <cell r="LT12">
            <v>6</v>
          </cell>
          <cell r="LU12">
            <v>5</v>
          </cell>
          <cell r="LV12">
            <v>6</v>
          </cell>
          <cell r="LW12">
            <v>0</v>
          </cell>
          <cell r="LX12">
            <v>1</v>
          </cell>
          <cell r="LY12">
            <v>1</v>
          </cell>
          <cell r="LZ12">
            <v>6</v>
          </cell>
          <cell r="MA12">
            <v>7</v>
          </cell>
          <cell r="MB12">
            <v>7</v>
          </cell>
          <cell r="MC12">
            <v>8</v>
          </cell>
          <cell r="MD12">
            <v>0</v>
          </cell>
          <cell r="ME12">
            <v>10</v>
          </cell>
          <cell r="MF12">
            <v>12</v>
          </cell>
          <cell r="MG12">
            <v>10</v>
          </cell>
          <cell r="MH12">
            <v>12</v>
          </cell>
          <cell r="MI12">
            <v>0</v>
          </cell>
          <cell r="MJ12">
            <v>7</v>
          </cell>
          <cell r="MK12">
            <v>9</v>
          </cell>
          <cell r="ML12">
            <v>7</v>
          </cell>
          <cell r="MM12">
            <v>9</v>
          </cell>
          <cell r="MN12">
            <v>0</v>
          </cell>
          <cell r="MO12">
            <v>5</v>
          </cell>
          <cell r="MP12">
            <v>6</v>
          </cell>
          <cell r="MQ12">
            <v>4</v>
          </cell>
          <cell r="MR12">
            <v>5</v>
          </cell>
          <cell r="MS12">
            <v>6</v>
          </cell>
          <cell r="MT12">
            <v>8</v>
          </cell>
          <cell r="MU12">
            <v>15</v>
          </cell>
          <cell r="MV12">
            <v>19</v>
          </cell>
          <cell r="MW12">
            <v>0</v>
          </cell>
          <cell r="MX12">
            <v>28</v>
          </cell>
          <cell r="MY12">
            <v>35</v>
          </cell>
          <cell r="MZ12">
            <v>3</v>
          </cell>
          <cell r="NA12">
            <v>4</v>
          </cell>
          <cell r="NB12">
            <v>1</v>
          </cell>
          <cell r="NC12">
            <v>1</v>
          </cell>
          <cell r="ND12">
            <v>32</v>
          </cell>
          <cell r="NE12">
            <v>40</v>
          </cell>
          <cell r="NF12">
            <v>0</v>
          </cell>
          <cell r="NG12">
            <v>5</v>
          </cell>
          <cell r="NH12">
            <v>6</v>
          </cell>
          <cell r="NI12">
            <v>14</v>
          </cell>
          <cell r="NJ12">
            <v>18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19</v>
          </cell>
          <cell r="NP12">
            <v>24</v>
          </cell>
          <cell r="NQ12">
            <v>0</v>
          </cell>
          <cell r="NR12">
            <v>0</v>
          </cell>
          <cell r="NS12">
            <v>0</v>
          </cell>
          <cell r="NT12">
            <v>26</v>
          </cell>
          <cell r="NU12">
            <v>33</v>
          </cell>
          <cell r="NV12">
            <v>12</v>
          </cell>
          <cell r="NW12">
            <v>15</v>
          </cell>
          <cell r="NX12">
            <v>38</v>
          </cell>
          <cell r="NY12">
            <v>48</v>
          </cell>
          <cell r="NZ12">
            <v>0</v>
          </cell>
          <cell r="OA12">
            <v>4</v>
          </cell>
          <cell r="OB12">
            <v>5</v>
          </cell>
          <cell r="OC12">
            <v>30</v>
          </cell>
          <cell r="OD12">
            <v>38</v>
          </cell>
          <cell r="OE12">
            <v>4</v>
          </cell>
          <cell r="OF12">
            <v>5</v>
          </cell>
          <cell r="OG12">
            <v>2</v>
          </cell>
          <cell r="OH12">
            <v>2</v>
          </cell>
          <cell r="OI12">
            <v>2</v>
          </cell>
          <cell r="OJ12">
            <v>3</v>
          </cell>
          <cell r="OK12">
            <v>42</v>
          </cell>
          <cell r="OL12">
            <v>53</v>
          </cell>
          <cell r="OM12">
            <v>0</v>
          </cell>
          <cell r="ON12">
            <v>6</v>
          </cell>
          <cell r="OO12">
            <v>7</v>
          </cell>
          <cell r="OP12">
            <v>6</v>
          </cell>
          <cell r="OQ12">
            <v>7</v>
          </cell>
          <cell r="OR12">
            <v>0</v>
          </cell>
          <cell r="OS12">
            <v>45</v>
          </cell>
          <cell r="OT12">
            <v>56</v>
          </cell>
          <cell r="OU12">
            <v>32</v>
          </cell>
          <cell r="OV12">
            <v>40</v>
          </cell>
          <cell r="OW12">
            <v>77</v>
          </cell>
          <cell r="OX12">
            <v>96</v>
          </cell>
          <cell r="OY12">
            <v>0</v>
          </cell>
          <cell r="OZ12">
            <v>378</v>
          </cell>
          <cell r="PA12">
            <v>471</v>
          </cell>
          <cell r="PB12">
            <v>0</v>
          </cell>
          <cell r="PC12">
            <v>22</v>
          </cell>
          <cell r="PD12">
            <v>28</v>
          </cell>
          <cell r="PE12">
            <v>22</v>
          </cell>
          <cell r="PF12">
            <v>28</v>
          </cell>
          <cell r="PG12">
            <v>0</v>
          </cell>
          <cell r="PH12">
            <v>52</v>
          </cell>
          <cell r="PI12">
            <v>65</v>
          </cell>
          <cell r="PJ12">
            <v>52</v>
          </cell>
          <cell r="PK12">
            <v>65</v>
          </cell>
          <cell r="PL12">
            <v>0</v>
          </cell>
          <cell r="PM12">
            <v>48</v>
          </cell>
          <cell r="PN12">
            <v>60</v>
          </cell>
          <cell r="PO12">
            <v>48</v>
          </cell>
          <cell r="PP12">
            <v>60</v>
          </cell>
          <cell r="PQ12">
            <v>0</v>
          </cell>
          <cell r="PR12">
            <v>10</v>
          </cell>
          <cell r="PS12">
            <v>12</v>
          </cell>
          <cell r="PT12">
            <v>10</v>
          </cell>
          <cell r="PU12">
            <v>12</v>
          </cell>
          <cell r="PV12">
            <v>0</v>
          </cell>
          <cell r="PW12">
            <v>38</v>
          </cell>
          <cell r="PX12">
            <v>48</v>
          </cell>
          <cell r="PY12">
            <v>38</v>
          </cell>
          <cell r="PZ12">
            <v>48</v>
          </cell>
          <cell r="QA12">
            <v>0</v>
          </cell>
          <cell r="QB12">
            <v>18</v>
          </cell>
          <cell r="QC12">
            <v>22</v>
          </cell>
          <cell r="QD12">
            <v>18</v>
          </cell>
          <cell r="QE12">
            <v>22</v>
          </cell>
          <cell r="QF12">
            <v>0</v>
          </cell>
          <cell r="QG12">
            <v>148</v>
          </cell>
          <cell r="QH12">
            <v>185</v>
          </cell>
          <cell r="QI12">
            <v>148</v>
          </cell>
          <cell r="QJ12">
            <v>185</v>
          </cell>
          <cell r="QK12">
            <v>0</v>
          </cell>
          <cell r="QL12">
            <v>71</v>
          </cell>
          <cell r="QM12">
            <v>89</v>
          </cell>
          <cell r="QN12">
            <v>71</v>
          </cell>
          <cell r="QO12">
            <v>89</v>
          </cell>
          <cell r="QP12">
            <v>0</v>
          </cell>
          <cell r="QQ12">
            <v>31</v>
          </cell>
          <cell r="QR12">
            <v>39</v>
          </cell>
          <cell r="QS12">
            <v>31</v>
          </cell>
          <cell r="QT12">
            <v>39</v>
          </cell>
          <cell r="QU12">
            <v>0</v>
          </cell>
          <cell r="QV12">
            <v>4</v>
          </cell>
          <cell r="QW12">
            <v>5</v>
          </cell>
          <cell r="QX12">
            <v>4</v>
          </cell>
          <cell r="QY12">
            <v>5</v>
          </cell>
          <cell r="QZ12">
            <v>0</v>
          </cell>
          <cell r="RA12">
            <v>52</v>
          </cell>
          <cell r="RB12">
            <v>65</v>
          </cell>
          <cell r="RC12">
            <v>52</v>
          </cell>
          <cell r="RD12">
            <v>65</v>
          </cell>
          <cell r="RE12">
            <v>0</v>
          </cell>
          <cell r="RF12">
            <v>34</v>
          </cell>
          <cell r="RG12">
            <v>42</v>
          </cell>
          <cell r="RH12">
            <v>34</v>
          </cell>
          <cell r="RI12">
            <v>42</v>
          </cell>
          <cell r="RJ12">
            <v>0</v>
          </cell>
          <cell r="RK12">
            <v>27</v>
          </cell>
          <cell r="RL12">
            <v>34</v>
          </cell>
          <cell r="RM12">
            <v>27</v>
          </cell>
          <cell r="RN12">
            <v>34</v>
          </cell>
          <cell r="RO12">
            <v>0</v>
          </cell>
          <cell r="RP12">
            <v>2</v>
          </cell>
          <cell r="RQ12">
            <v>3</v>
          </cell>
          <cell r="RR12">
            <v>2</v>
          </cell>
          <cell r="RS12">
            <v>3</v>
          </cell>
          <cell r="RT12">
            <v>0</v>
          </cell>
          <cell r="RU12">
            <v>22</v>
          </cell>
          <cell r="RV12">
            <v>28</v>
          </cell>
          <cell r="RW12">
            <v>22</v>
          </cell>
          <cell r="RX12">
            <v>28</v>
          </cell>
          <cell r="RY12">
            <v>0</v>
          </cell>
          <cell r="RZ12">
            <v>2</v>
          </cell>
          <cell r="SA12">
            <v>2</v>
          </cell>
          <cell r="SB12">
            <v>2</v>
          </cell>
          <cell r="SC12">
            <v>2</v>
          </cell>
          <cell r="SD12">
            <v>0</v>
          </cell>
          <cell r="SE12">
            <v>581</v>
          </cell>
          <cell r="SF12">
            <v>727</v>
          </cell>
          <cell r="SG12">
            <v>0</v>
          </cell>
          <cell r="SH12">
            <v>1218</v>
          </cell>
          <cell r="SI12">
            <v>1516</v>
          </cell>
          <cell r="SJ12">
            <v>0</v>
          </cell>
          <cell r="SK12">
            <v>142</v>
          </cell>
          <cell r="SL12">
            <v>176</v>
          </cell>
          <cell r="SM12">
            <v>0</v>
          </cell>
          <cell r="SN12">
            <v>28</v>
          </cell>
          <cell r="SO12">
            <v>35</v>
          </cell>
          <cell r="SP12">
            <v>0</v>
          </cell>
          <cell r="SQ12">
            <v>3</v>
          </cell>
          <cell r="SR12">
            <v>4</v>
          </cell>
          <cell r="SS12">
            <v>0</v>
          </cell>
          <cell r="ST12">
            <v>1</v>
          </cell>
          <cell r="SU12">
            <v>1</v>
          </cell>
          <cell r="SV12">
            <v>0</v>
          </cell>
          <cell r="SW12">
            <v>48</v>
          </cell>
          <cell r="SX12">
            <v>59</v>
          </cell>
          <cell r="SY12">
            <v>0</v>
          </cell>
          <cell r="SZ12">
            <v>32</v>
          </cell>
          <cell r="TA12">
            <v>40</v>
          </cell>
          <cell r="TB12">
            <v>0</v>
          </cell>
          <cell r="TC12">
            <v>624</v>
          </cell>
          <cell r="TD12">
            <v>780</v>
          </cell>
          <cell r="TE12">
            <v>0</v>
          </cell>
          <cell r="TF12">
            <v>31</v>
          </cell>
          <cell r="TG12">
            <v>36</v>
          </cell>
          <cell r="TH12">
            <v>0</v>
          </cell>
          <cell r="TI12">
            <v>5</v>
          </cell>
          <cell r="TJ12">
            <v>6</v>
          </cell>
          <cell r="TK12">
            <v>0</v>
          </cell>
          <cell r="TL12">
            <v>26</v>
          </cell>
          <cell r="TM12">
            <v>33</v>
          </cell>
          <cell r="TN12">
            <v>0</v>
          </cell>
          <cell r="TO12">
            <v>12</v>
          </cell>
          <cell r="TP12">
            <v>15</v>
          </cell>
          <cell r="TQ12">
            <v>0</v>
          </cell>
          <cell r="TR12">
            <v>7</v>
          </cell>
          <cell r="TS12">
            <v>8</v>
          </cell>
          <cell r="TT12">
            <v>0</v>
          </cell>
          <cell r="TU12">
            <v>30</v>
          </cell>
          <cell r="TV12">
            <v>38</v>
          </cell>
          <cell r="TW12">
            <v>0</v>
          </cell>
          <cell r="TX12">
            <v>4</v>
          </cell>
          <cell r="TY12">
            <v>5</v>
          </cell>
          <cell r="TZ12">
            <v>0</v>
          </cell>
          <cell r="UA12">
            <v>2</v>
          </cell>
          <cell r="UB12">
            <v>2</v>
          </cell>
          <cell r="UC12">
            <v>0</v>
          </cell>
          <cell r="UD12">
            <v>2</v>
          </cell>
          <cell r="UE12">
            <v>3</v>
          </cell>
          <cell r="UF12">
            <v>0</v>
          </cell>
          <cell r="UG12">
            <v>14</v>
          </cell>
          <cell r="UH12">
            <v>18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3</v>
          </cell>
          <cell r="UQ12">
            <v>4</v>
          </cell>
          <cell r="UR12">
            <v>0</v>
          </cell>
          <cell r="US12">
            <v>6</v>
          </cell>
          <cell r="UT12">
            <v>8</v>
          </cell>
          <cell r="UU12">
            <v>0</v>
          </cell>
          <cell r="UV12">
            <v>6</v>
          </cell>
          <cell r="UW12">
            <v>7</v>
          </cell>
          <cell r="UX12">
            <v>0</v>
          </cell>
          <cell r="UY12">
            <v>1</v>
          </cell>
          <cell r="UZ12">
            <v>1</v>
          </cell>
          <cell r="VA12">
            <v>0</v>
          </cell>
          <cell r="VB12">
            <v>6</v>
          </cell>
          <cell r="VC12">
            <v>7</v>
          </cell>
          <cell r="VD12">
            <v>0</v>
          </cell>
          <cell r="VE12">
            <v>12</v>
          </cell>
          <cell r="VF12">
            <v>15</v>
          </cell>
          <cell r="VG12">
            <v>0</v>
          </cell>
          <cell r="VH12">
            <v>16</v>
          </cell>
          <cell r="VI12">
            <v>20</v>
          </cell>
          <cell r="VJ12">
            <v>0</v>
          </cell>
          <cell r="VK12">
            <v>5</v>
          </cell>
          <cell r="VL12">
            <v>6</v>
          </cell>
          <cell r="VM12">
            <v>0</v>
          </cell>
          <cell r="VN12">
            <v>6</v>
          </cell>
          <cell r="VO12">
            <v>7</v>
          </cell>
          <cell r="VP12">
            <v>0</v>
          </cell>
          <cell r="VQ12">
            <v>1072</v>
          </cell>
          <cell r="VR12">
            <v>1334</v>
          </cell>
          <cell r="VS12">
            <v>0</v>
          </cell>
          <cell r="VT12">
            <v>31</v>
          </cell>
          <cell r="VU12">
            <v>38</v>
          </cell>
          <cell r="VV12">
            <v>0</v>
          </cell>
          <cell r="VW12">
            <v>9</v>
          </cell>
          <cell r="VX12">
            <v>11</v>
          </cell>
          <cell r="VY12">
            <v>0</v>
          </cell>
          <cell r="VZ12">
            <v>30</v>
          </cell>
          <cell r="WA12">
            <v>38</v>
          </cell>
          <cell r="WB12">
            <v>0</v>
          </cell>
          <cell r="WC12">
            <v>16</v>
          </cell>
          <cell r="WD12">
            <v>20</v>
          </cell>
          <cell r="WE12">
            <v>0</v>
          </cell>
          <cell r="WF12">
            <v>25</v>
          </cell>
          <cell r="WG12">
            <v>32</v>
          </cell>
          <cell r="WH12">
            <v>0</v>
          </cell>
          <cell r="WI12">
            <v>4</v>
          </cell>
          <cell r="WJ12">
            <v>4</v>
          </cell>
          <cell r="WK12">
            <v>0</v>
          </cell>
          <cell r="WL12">
            <v>4</v>
          </cell>
          <cell r="WM12">
            <v>4</v>
          </cell>
          <cell r="WN12">
            <v>0</v>
          </cell>
          <cell r="WO12">
            <v>2</v>
          </cell>
          <cell r="WP12">
            <v>3</v>
          </cell>
          <cell r="WQ12">
            <v>0</v>
          </cell>
          <cell r="WR12">
            <v>3</v>
          </cell>
          <cell r="WS12">
            <v>3</v>
          </cell>
          <cell r="WT12">
            <v>0</v>
          </cell>
          <cell r="WU12">
            <v>8</v>
          </cell>
          <cell r="WV12">
            <v>10</v>
          </cell>
          <cell r="WW12">
            <v>0</v>
          </cell>
          <cell r="WX12">
            <v>14</v>
          </cell>
          <cell r="WY12">
            <v>19</v>
          </cell>
          <cell r="WZ12">
            <v>0</v>
          </cell>
          <cell r="XA12">
            <v>146</v>
          </cell>
          <cell r="XB12">
            <v>182</v>
          </cell>
          <cell r="XC12">
            <v>0</v>
          </cell>
          <cell r="XD12">
            <v>1218</v>
          </cell>
          <cell r="XE12">
            <v>1516</v>
          </cell>
          <cell r="XG12">
            <v>0</v>
          </cell>
          <cell r="XH12">
            <v>0</v>
          </cell>
          <cell r="XI12">
            <v>18</v>
          </cell>
          <cell r="XJ12">
            <v>22</v>
          </cell>
          <cell r="XK12">
            <v>2</v>
          </cell>
          <cell r="XL12">
            <v>2</v>
          </cell>
          <cell r="XM12">
            <v>8</v>
          </cell>
          <cell r="XN12">
            <v>10</v>
          </cell>
          <cell r="XO12">
            <v>22</v>
          </cell>
          <cell r="XP12">
            <v>28</v>
          </cell>
          <cell r="XQ12">
            <v>23</v>
          </cell>
          <cell r="XR12">
            <v>29</v>
          </cell>
          <cell r="XS12">
            <v>1</v>
          </cell>
          <cell r="XT12">
            <v>1</v>
          </cell>
        </row>
        <row r="13">
          <cell r="B13" t="str">
            <v>รพศ.พระนครศรีอยุธยา</v>
          </cell>
          <cell r="C13">
            <v>10660</v>
          </cell>
          <cell r="D13">
            <v>4</v>
          </cell>
          <cell r="E13" t="str">
            <v>พระนครศรีอยุธยา</v>
          </cell>
          <cell r="F13" t="str">
            <v>โรงพยาบาลพระนครศรีอยุธยา</v>
          </cell>
          <cell r="G13" t="str">
            <v>a</v>
          </cell>
          <cell r="H13" t="str">
            <v>รพ.ระดับ A เตียง &lt; 700</v>
          </cell>
          <cell r="I13">
            <v>522</v>
          </cell>
          <cell r="J13">
            <v>501</v>
          </cell>
          <cell r="K13">
            <v>2</v>
          </cell>
          <cell r="L13">
            <v>482975</v>
          </cell>
          <cell r="M13">
            <v>144913</v>
          </cell>
          <cell r="N13">
            <v>0</v>
          </cell>
          <cell r="O13">
            <v>55448</v>
          </cell>
          <cell r="P13">
            <v>89465</v>
          </cell>
          <cell r="Q13">
            <v>5</v>
          </cell>
          <cell r="R13">
            <v>6</v>
          </cell>
          <cell r="S13">
            <v>2</v>
          </cell>
          <cell r="T13">
            <v>3</v>
          </cell>
          <cell r="U13">
            <v>18</v>
          </cell>
          <cell r="V13">
            <v>22</v>
          </cell>
          <cell r="W13">
            <v>2</v>
          </cell>
          <cell r="X13">
            <v>2</v>
          </cell>
          <cell r="Y13">
            <v>2</v>
          </cell>
          <cell r="Z13">
            <v>2</v>
          </cell>
          <cell r="AA13">
            <v>2</v>
          </cell>
          <cell r="AB13">
            <v>3</v>
          </cell>
          <cell r="AC13">
            <v>3</v>
          </cell>
          <cell r="AD13">
            <v>4</v>
          </cell>
          <cell r="AE13">
            <v>34</v>
          </cell>
          <cell r="AF13">
            <v>42</v>
          </cell>
          <cell r="AG13">
            <v>0</v>
          </cell>
          <cell r="AH13">
            <v>7</v>
          </cell>
          <cell r="AI13">
            <v>9</v>
          </cell>
          <cell r="AJ13">
            <v>14</v>
          </cell>
          <cell r="AK13">
            <v>17</v>
          </cell>
          <cell r="AL13">
            <v>21</v>
          </cell>
          <cell r="AM13">
            <v>26</v>
          </cell>
          <cell r="AN13">
            <v>0</v>
          </cell>
          <cell r="AO13">
            <v>3</v>
          </cell>
          <cell r="AP13">
            <v>4</v>
          </cell>
          <cell r="AQ13">
            <v>24</v>
          </cell>
          <cell r="AR13">
            <v>30</v>
          </cell>
          <cell r="AS13">
            <v>2</v>
          </cell>
          <cell r="AT13">
            <v>2</v>
          </cell>
          <cell r="AU13">
            <v>29</v>
          </cell>
          <cell r="AV13">
            <v>36</v>
          </cell>
          <cell r="AW13">
            <v>0</v>
          </cell>
          <cell r="AX13">
            <v>7</v>
          </cell>
          <cell r="AY13">
            <v>9</v>
          </cell>
          <cell r="AZ13">
            <v>4</v>
          </cell>
          <cell r="BA13">
            <v>5</v>
          </cell>
          <cell r="BB13">
            <v>11</v>
          </cell>
          <cell r="BC13">
            <v>14</v>
          </cell>
          <cell r="BD13">
            <v>0</v>
          </cell>
          <cell r="BE13">
            <v>6</v>
          </cell>
          <cell r="BF13">
            <v>7</v>
          </cell>
          <cell r="BG13">
            <v>18</v>
          </cell>
          <cell r="BH13">
            <v>22</v>
          </cell>
          <cell r="BI13">
            <v>24</v>
          </cell>
          <cell r="BJ13">
            <v>29</v>
          </cell>
          <cell r="BK13">
            <v>0</v>
          </cell>
          <cell r="BL13">
            <v>2</v>
          </cell>
          <cell r="BM13">
            <v>3</v>
          </cell>
          <cell r="BN13">
            <v>6</v>
          </cell>
          <cell r="BO13">
            <v>7</v>
          </cell>
          <cell r="BP13">
            <v>8</v>
          </cell>
          <cell r="BQ13">
            <v>10</v>
          </cell>
          <cell r="BR13">
            <v>0</v>
          </cell>
          <cell r="BS13">
            <v>127</v>
          </cell>
          <cell r="BT13">
            <v>157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>
            <v>1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5</v>
          </cell>
          <cell r="CH13">
            <v>6</v>
          </cell>
          <cell r="CI13">
            <v>6</v>
          </cell>
          <cell r="CJ13">
            <v>7</v>
          </cell>
          <cell r="CK13">
            <v>0</v>
          </cell>
          <cell r="CL13">
            <v>11</v>
          </cell>
          <cell r="CM13">
            <v>14</v>
          </cell>
          <cell r="CN13">
            <v>16</v>
          </cell>
          <cell r="CO13">
            <v>20</v>
          </cell>
          <cell r="CP13">
            <v>12</v>
          </cell>
          <cell r="CQ13">
            <v>15</v>
          </cell>
          <cell r="CR13">
            <v>2</v>
          </cell>
          <cell r="CS13">
            <v>2</v>
          </cell>
          <cell r="CT13">
            <v>6</v>
          </cell>
          <cell r="CU13">
            <v>7</v>
          </cell>
          <cell r="CV13">
            <v>0</v>
          </cell>
          <cell r="CW13">
            <v>0</v>
          </cell>
          <cell r="CX13">
            <v>4</v>
          </cell>
          <cell r="CY13">
            <v>5</v>
          </cell>
          <cell r="CZ13">
            <v>51</v>
          </cell>
          <cell r="DA13">
            <v>63</v>
          </cell>
          <cell r="DB13">
            <v>0</v>
          </cell>
          <cell r="DC13">
            <v>1</v>
          </cell>
          <cell r="DD13">
            <v>1</v>
          </cell>
          <cell r="DE13">
            <v>2</v>
          </cell>
          <cell r="DF13">
            <v>3</v>
          </cell>
          <cell r="DG13">
            <v>3</v>
          </cell>
          <cell r="DH13">
            <v>4</v>
          </cell>
          <cell r="DI13">
            <v>0</v>
          </cell>
          <cell r="DJ13">
            <v>1</v>
          </cell>
          <cell r="DK13">
            <v>1</v>
          </cell>
          <cell r="DL13">
            <v>2</v>
          </cell>
          <cell r="DM13">
            <v>2</v>
          </cell>
          <cell r="DN13">
            <v>3</v>
          </cell>
          <cell r="DO13">
            <v>3</v>
          </cell>
          <cell r="DP13">
            <v>0</v>
          </cell>
          <cell r="DQ13">
            <v>1</v>
          </cell>
          <cell r="DR13">
            <v>1</v>
          </cell>
          <cell r="DS13">
            <v>2</v>
          </cell>
          <cell r="DT13">
            <v>2</v>
          </cell>
          <cell r="DU13">
            <v>3</v>
          </cell>
          <cell r="DV13">
            <v>3</v>
          </cell>
          <cell r="DW13">
            <v>0</v>
          </cell>
          <cell r="DX13">
            <v>0</v>
          </cell>
          <cell r="DY13">
            <v>0</v>
          </cell>
          <cell r="DZ13">
            <v>2</v>
          </cell>
          <cell r="EA13">
            <v>2</v>
          </cell>
          <cell r="EB13">
            <v>2</v>
          </cell>
          <cell r="EC13">
            <v>2</v>
          </cell>
          <cell r="ED13">
            <v>0</v>
          </cell>
          <cell r="EE13">
            <v>62</v>
          </cell>
          <cell r="EF13">
            <v>75</v>
          </cell>
          <cell r="EG13">
            <v>0</v>
          </cell>
          <cell r="EH13">
            <v>2</v>
          </cell>
          <cell r="EI13">
            <v>3</v>
          </cell>
          <cell r="EJ13">
            <v>2</v>
          </cell>
          <cell r="EK13">
            <v>3</v>
          </cell>
          <cell r="EL13">
            <v>0</v>
          </cell>
          <cell r="EM13">
            <v>1</v>
          </cell>
          <cell r="EN13">
            <v>1</v>
          </cell>
          <cell r="EO13">
            <v>1</v>
          </cell>
          <cell r="EP13">
            <v>1</v>
          </cell>
          <cell r="EQ13">
            <v>2</v>
          </cell>
          <cell r="ER13">
            <v>2</v>
          </cell>
          <cell r="ES13">
            <v>0</v>
          </cell>
          <cell r="ET13">
            <v>1</v>
          </cell>
          <cell r="EU13">
            <v>1</v>
          </cell>
          <cell r="EV13">
            <v>2</v>
          </cell>
          <cell r="EW13">
            <v>2</v>
          </cell>
          <cell r="EX13">
            <v>3</v>
          </cell>
          <cell r="EY13">
            <v>3</v>
          </cell>
          <cell r="EZ13">
            <v>0</v>
          </cell>
          <cell r="FA13">
            <v>1</v>
          </cell>
          <cell r="FB13">
            <v>1</v>
          </cell>
          <cell r="FC13">
            <v>1</v>
          </cell>
          <cell r="FD13">
            <v>1</v>
          </cell>
          <cell r="FE13">
            <v>1</v>
          </cell>
          <cell r="FF13">
            <v>1</v>
          </cell>
          <cell r="FG13">
            <v>3</v>
          </cell>
          <cell r="FH13">
            <v>3</v>
          </cell>
          <cell r="FI13">
            <v>0</v>
          </cell>
          <cell r="FJ13">
            <v>1</v>
          </cell>
          <cell r="FK13">
            <v>1</v>
          </cell>
          <cell r="FL13">
            <v>1</v>
          </cell>
          <cell r="FM13">
            <v>1</v>
          </cell>
          <cell r="FN13">
            <v>2</v>
          </cell>
          <cell r="FO13">
            <v>2</v>
          </cell>
          <cell r="FP13">
            <v>0</v>
          </cell>
          <cell r="FQ13">
            <v>1</v>
          </cell>
          <cell r="FR13">
            <v>1</v>
          </cell>
          <cell r="FS13">
            <v>2</v>
          </cell>
          <cell r="FT13">
            <v>2</v>
          </cell>
          <cell r="FU13">
            <v>3</v>
          </cell>
          <cell r="FV13">
            <v>3</v>
          </cell>
          <cell r="FW13">
            <v>0</v>
          </cell>
          <cell r="FX13">
            <v>0</v>
          </cell>
          <cell r="FY13">
            <v>0</v>
          </cell>
          <cell r="FZ13">
            <v>1</v>
          </cell>
          <cell r="GA13">
            <v>1</v>
          </cell>
          <cell r="GB13">
            <v>2</v>
          </cell>
          <cell r="GC13">
            <v>2</v>
          </cell>
          <cell r="GD13">
            <v>3</v>
          </cell>
          <cell r="GE13">
            <v>3</v>
          </cell>
          <cell r="GF13">
            <v>0</v>
          </cell>
          <cell r="GG13">
            <v>16</v>
          </cell>
          <cell r="GH13">
            <v>16</v>
          </cell>
          <cell r="GI13">
            <v>0</v>
          </cell>
          <cell r="GJ13">
            <v>1</v>
          </cell>
          <cell r="GK13">
            <v>1</v>
          </cell>
          <cell r="GL13">
            <v>1</v>
          </cell>
          <cell r="GM13">
            <v>1</v>
          </cell>
          <cell r="GN13">
            <v>0</v>
          </cell>
          <cell r="GO13">
            <v>1</v>
          </cell>
          <cell r="GP13">
            <v>1</v>
          </cell>
          <cell r="GQ13">
            <v>1</v>
          </cell>
          <cell r="GR13">
            <v>1</v>
          </cell>
          <cell r="GS13">
            <v>0</v>
          </cell>
          <cell r="GT13">
            <v>1</v>
          </cell>
          <cell r="GU13">
            <v>1</v>
          </cell>
          <cell r="GV13">
            <v>1</v>
          </cell>
          <cell r="GW13">
            <v>1</v>
          </cell>
          <cell r="GX13">
            <v>0</v>
          </cell>
          <cell r="GY13">
            <v>1</v>
          </cell>
          <cell r="GZ13">
            <v>1</v>
          </cell>
          <cell r="HA13">
            <v>1</v>
          </cell>
          <cell r="HB13">
            <v>1</v>
          </cell>
          <cell r="HC13">
            <v>0</v>
          </cell>
          <cell r="HD13">
            <v>4</v>
          </cell>
          <cell r="HE13">
            <v>4</v>
          </cell>
          <cell r="HF13">
            <v>90</v>
          </cell>
          <cell r="HG13">
            <v>105</v>
          </cell>
          <cell r="HH13">
            <v>0</v>
          </cell>
          <cell r="HI13">
            <v>8</v>
          </cell>
          <cell r="HJ13">
            <v>10</v>
          </cell>
          <cell r="HK13">
            <v>1</v>
          </cell>
          <cell r="HL13">
            <v>1</v>
          </cell>
          <cell r="HM13">
            <v>9</v>
          </cell>
          <cell r="HN13">
            <v>11</v>
          </cell>
          <cell r="HO13">
            <v>1</v>
          </cell>
          <cell r="HP13">
            <v>1</v>
          </cell>
          <cell r="HQ13">
            <v>19</v>
          </cell>
          <cell r="HR13">
            <v>23</v>
          </cell>
          <cell r="HS13">
            <v>0</v>
          </cell>
          <cell r="HT13">
            <v>1</v>
          </cell>
          <cell r="HU13">
            <v>1</v>
          </cell>
          <cell r="HV13">
            <v>0</v>
          </cell>
          <cell r="HW13">
            <v>0</v>
          </cell>
          <cell r="HX13">
            <v>6</v>
          </cell>
          <cell r="HY13">
            <v>7</v>
          </cell>
          <cell r="HZ13">
            <v>6</v>
          </cell>
          <cell r="IA13">
            <v>8</v>
          </cell>
          <cell r="IB13">
            <v>13</v>
          </cell>
          <cell r="IC13">
            <v>16</v>
          </cell>
          <cell r="ID13">
            <v>0</v>
          </cell>
          <cell r="IE13">
            <v>2</v>
          </cell>
          <cell r="IF13">
            <v>2</v>
          </cell>
          <cell r="IG13">
            <v>1</v>
          </cell>
          <cell r="IH13">
            <v>1</v>
          </cell>
          <cell r="II13">
            <v>2</v>
          </cell>
          <cell r="IJ13">
            <v>2</v>
          </cell>
          <cell r="IK13">
            <v>5</v>
          </cell>
          <cell r="IL13">
            <v>5</v>
          </cell>
          <cell r="IM13">
            <v>0</v>
          </cell>
          <cell r="IN13">
            <v>2</v>
          </cell>
          <cell r="IO13">
            <v>2</v>
          </cell>
          <cell r="IP13">
            <v>1</v>
          </cell>
          <cell r="IQ13">
            <v>1</v>
          </cell>
          <cell r="IR13">
            <v>6</v>
          </cell>
          <cell r="IS13">
            <v>7</v>
          </cell>
          <cell r="IT13">
            <v>2</v>
          </cell>
          <cell r="IU13">
            <v>3</v>
          </cell>
          <cell r="IV13">
            <v>1</v>
          </cell>
          <cell r="IW13">
            <v>1</v>
          </cell>
          <cell r="IX13">
            <v>1</v>
          </cell>
          <cell r="IY13">
            <v>1</v>
          </cell>
          <cell r="IZ13">
            <v>2</v>
          </cell>
          <cell r="JA13">
            <v>2</v>
          </cell>
          <cell r="JB13">
            <v>15</v>
          </cell>
          <cell r="JC13">
            <v>17</v>
          </cell>
          <cell r="JD13">
            <v>0</v>
          </cell>
          <cell r="JE13">
            <v>2</v>
          </cell>
          <cell r="JF13">
            <v>2</v>
          </cell>
          <cell r="JG13">
            <v>2</v>
          </cell>
          <cell r="JH13">
            <v>3</v>
          </cell>
          <cell r="JI13">
            <v>1</v>
          </cell>
          <cell r="JJ13">
            <v>1</v>
          </cell>
          <cell r="JK13">
            <v>1</v>
          </cell>
          <cell r="JL13">
            <v>1</v>
          </cell>
          <cell r="JM13">
            <v>1</v>
          </cell>
          <cell r="JN13">
            <v>1</v>
          </cell>
          <cell r="JO13">
            <v>6</v>
          </cell>
          <cell r="JP13">
            <v>7</v>
          </cell>
          <cell r="JQ13">
            <v>0</v>
          </cell>
          <cell r="JR13">
            <v>58</v>
          </cell>
          <cell r="JS13">
            <v>68</v>
          </cell>
          <cell r="JT13">
            <v>0</v>
          </cell>
          <cell r="JU13">
            <v>6</v>
          </cell>
          <cell r="JV13">
            <v>8</v>
          </cell>
          <cell r="JW13">
            <v>16</v>
          </cell>
          <cell r="JX13">
            <v>20</v>
          </cell>
          <cell r="JY13">
            <v>22</v>
          </cell>
          <cell r="JZ13">
            <v>28</v>
          </cell>
          <cell r="KA13">
            <v>0</v>
          </cell>
          <cell r="KB13">
            <v>24</v>
          </cell>
          <cell r="KC13">
            <v>30</v>
          </cell>
          <cell r="KD13">
            <v>0</v>
          </cell>
          <cell r="KE13">
            <v>0</v>
          </cell>
          <cell r="KF13">
            <v>24</v>
          </cell>
          <cell r="KG13">
            <v>30</v>
          </cell>
          <cell r="KH13">
            <v>0</v>
          </cell>
          <cell r="KI13">
            <v>18</v>
          </cell>
          <cell r="KJ13">
            <v>22</v>
          </cell>
          <cell r="KK13">
            <v>0</v>
          </cell>
          <cell r="KL13">
            <v>0</v>
          </cell>
          <cell r="KM13">
            <v>18</v>
          </cell>
          <cell r="KN13">
            <v>22</v>
          </cell>
          <cell r="KO13">
            <v>0</v>
          </cell>
          <cell r="KP13">
            <v>8</v>
          </cell>
          <cell r="KQ13">
            <v>10</v>
          </cell>
          <cell r="KR13">
            <v>8</v>
          </cell>
          <cell r="KS13">
            <v>10</v>
          </cell>
          <cell r="KT13">
            <v>0</v>
          </cell>
          <cell r="KU13">
            <v>13</v>
          </cell>
          <cell r="KV13">
            <v>16</v>
          </cell>
          <cell r="KW13">
            <v>13</v>
          </cell>
          <cell r="KX13">
            <v>16</v>
          </cell>
          <cell r="KY13">
            <v>0</v>
          </cell>
          <cell r="KZ13">
            <v>2</v>
          </cell>
          <cell r="LA13">
            <v>2</v>
          </cell>
          <cell r="LB13">
            <v>1</v>
          </cell>
          <cell r="LC13">
            <v>1</v>
          </cell>
          <cell r="LD13">
            <v>3</v>
          </cell>
          <cell r="LE13">
            <v>3</v>
          </cell>
          <cell r="LF13">
            <v>0</v>
          </cell>
          <cell r="LG13">
            <v>3</v>
          </cell>
          <cell r="LH13">
            <v>4</v>
          </cell>
          <cell r="LI13">
            <v>3</v>
          </cell>
          <cell r="LJ13">
            <v>4</v>
          </cell>
          <cell r="LK13">
            <v>0</v>
          </cell>
          <cell r="LL13">
            <v>3</v>
          </cell>
          <cell r="LM13">
            <v>4</v>
          </cell>
          <cell r="LN13">
            <v>6</v>
          </cell>
          <cell r="LO13">
            <v>7</v>
          </cell>
          <cell r="LP13">
            <v>9</v>
          </cell>
          <cell r="LQ13">
            <v>11</v>
          </cell>
          <cell r="LR13">
            <v>0</v>
          </cell>
          <cell r="LS13">
            <v>6</v>
          </cell>
          <cell r="LT13">
            <v>7</v>
          </cell>
          <cell r="LU13">
            <v>6</v>
          </cell>
          <cell r="LV13">
            <v>7</v>
          </cell>
          <cell r="LW13">
            <v>0</v>
          </cell>
          <cell r="LX13">
            <v>1</v>
          </cell>
          <cell r="LY13">
            <v>1</v>
          </cell>
          <cell r="LZ13">
            <v>6</v>
          </cell>
          <cell r="MA13">
            <v>7</v>
          </cell>
          <cell r="MB13">
            <v>7</v>
          </cell>
          <cell r="MC13">
            <v>8</v>
          </cell>
          <cell r="MD13">
            <v>0</v>
          </cell>
          <cell r="ME13">
            <v>9</v>
          </cell>
          <cell r="MF13">
            <v>11</v>
          </cell>
          <cell r="MG13">
            <v>9</v>
          </cell>
          <cell r="MH13">
            <v>11</v>
          </cell>
          <cell r="MI13">
            <v>0</v>
          </cell>
          <cell r="MJ13">
            <v>6</v>
          </cell>
          <cell r="MK13">
            <v>7</v>
          </cell>
          <cell r="ML13">
            <v>6</v>
          </cell>
          <cell r="MM13">
            <v>7</v>
          </cell>
          <cell r="MN13">
            <v>0</v>
          </cell>
          <cell r="MO13">
            <v>4</v>
          </cell>
          <cell r="MP13">
            <v>5</v>
          </cell>
          <cell r="MQ13">
            <v>0</v>
          </cell>
          <cell r="MR13">
            <v>0</v>
          </cell>
          <cell r="MS13">
            <v>6</v>
          </cell>
          <cell r="MT13">
            <v>8</v>
          </cell>
          <cell r="MU13">
            <v>10</v>
          </cell>
          <cell r="MV13">
            <v>13</v>
          </cell>
          <cell r="MW13">
            <v>0</v>
          </cell>
          <cell r="MX13">
            <v>18</v>
          </cell>
          <cell r="MY13">
            <v>23</v>
          </cell>
          <cell r="MZ13">
            <v>0</v>
          </cell>
          <cell r="NA13">
            <v>0</v>
          </cell>
          <cell r="NB13">
            <v>1</v>
          </cell>
          <cell r="NC13">
            <v>1</v>
          </cell>
          <cell r="ND13">
            <v>19</v>
          </cell>
          <cell r="NE13">
            <v>24</v>
          </cell>
          <cell r="NF13">
            <v>0</v>
          </cell>
          <cell r="NG13">
            <v>4</v>
          </cell>
          <cell r="NH13">
            <v>5</v>
          </cell>
          <cell r="NI13">
            <v>16</v>
          </cell>
          <cell r="NJ13">
            <v>20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20</v>
          </cell>
          <cell r="NP13">
            <v>25</v>
          </cell>
          <cell r="NQ13">
            <v>0</v>
          </cell>
          <cell r="NR13">
            <v>0</v>
          </cell>
          <cell r="NS13">
            <v>0</v>
          </cell>
          <cell r="NT13">
            <v>26</v>
          </cell>
          <cell r="NU13">
            <v>33</v>
          </cell>
          <cell r="NV13">
            <v>24</v>
          </cell>
          <cell r="NW13">
            <v>30</v>
          </cell>
          <cell r="NX13">
            <v>50</v>
          </cell>
          <cell r="NY13">
            <v>63</v>
          </cell>
          <cell r="NZ13">
            <v>0</v>
          </cell>
          <cell r="OA13">
            <v>3</v>
          </cell>
          <cell r="OB13">
            <v>4</v>
          </cell>
          <cell r="OC13">
            <v>11</v>
          </cell>
          <cell r="OD13">
            <v>14</v>
          </cell>
          <cell r="OE13">
            <v>4</v>
          </cell>
          <cell r="OF13">
            <v>5</v>
          </cell>
          <cell r="OG13">
            <v>2</v>
          </cell>
          <cell r="OH13">
            <v>2</v>
          </cell>
          <cell r="OI13">
            <v>2</v>
          </cell>
          <cell r="OJ13">
            <v>3</v>
          </cell>
          <cell r="OK13">
            <v>22</v>
          </cell>
          <cell r="OL13">
            <v>28</v>
          </cell>
          <cell r="OM13">
            <v>0</v>
          </cell>
          <cell r="ON13">
            <v>6</v>
          </cell>
          <cell r="OO13">
            <v>7</v>
          </cell>
          <cell r="OP13">
            <v>6</v>
          </cell>
          <cell r="OQ13">
            <v>7</v>
          </cell>
          <cell r="OR13">
            <v>0</v>
          </cell>
          <cell r="OS13">
            <v>38</v>
          </cell>
          <cell r="OT13">
            <v>47</v>
          </cell>
          <cell r="OU13">
            <v>31</v>
          </cell>
          <cell r="OV13">
            <v>39</v>
          </cell>
          <cell r="OW13">
            <v>69</v>
          </cell>
          <cell r="OX13">
            <v>86</v>
          </cell>
          <cell r="OY13">
            <v>0</v>
          </cell>
          <cell r="OZ13">
            <v>324</v>
          </cell>
          <cell r="PA13">
            <v>403</v>
          </cell>
          <cell r="PB13">
            <v>0</v>
          </cell>
          <cell r="PC13">
            <v>36</v>
          </cell>
          <cell r="PD13">
            <v>45</v>
          </cell>
          <cell r="PE13">
            <v>36</v>
          </cell>
          <cell r="PF13">
            <v>45</v>
          </cell>
          <cell r="PG13">
            <v>0</v>
          </cell>
          <cell r="PH13">
            <v>36</v>
          </cell>
          <cell r="PI13">
            <v>45</v>
          </cell>
          <cell r="PJ13">
            <v>36</v>
          </cell>
          <cell r="PK13">
            <v>45</v>
          </cell>
          <cell r="PL13">
            <v>0</v>
          </cell>
          <cell r="PM13">
            <v>88</v>
          </cell>
          <cell r="PN13">
            <v>110</v>
          </cell>
          <cell r="PO13">
            <v>88</v>
          </cell>
          <cell r="PP13">
            <v>110</v>
          </cell>
          <cell r="PQ13">
            <v>0</v>
          </cell>
          <cell r="PR13">
            <v>26</v>
          </cell>
          <cell r="PS13">
            <v>32</v>
          </cell>
          <cell r="PT13">
            <v>26</v>
          </cell>
          <cell r="PU13">
            <v>32</v>
          </cell>
          <cell r="PV13">
            <v>0</v>
          </cell>
          <cell r="PW13">
            <v>36</v>
          </cell>
          <cell r="PX13">
            <v>45</v>
          </cell>
          <cell r="PY13">
            <v>36</v>
          </cell>
          <cell r="PZ13">
            <v>45</v>
          </cell>
          <cell r="QA13">
            <v>0</v>
          </cell>
          <cell r="QB13">
            <v>22</v>
          </cell>
          <cell r="QC13">
            <v>28</v>
          </cell>
          <cell r="QD13">
            <v>22</v>
          </cell>
          <cell r="QE13">
            <v>28</v>
          </cell>
          <cell r="QF13">
            <v>0</v>
          </cell>
          <cell r="QG13">
            <v>164</v>
          </cell>
          <cell r="QH13">
            <v>205</v>
          </cell>
          <cell r="QI13">
            <v>164</v>
          </cell>
          <cell r="QJ13">
            <v>205</v>
          </cell>
          <cell r="QK13">
            <v>0</v>
          </cell>
          <cell r="QL13">
            <v>80</v>
          </cell>
          <cell r="QM13">
            <v>100</v>
          </cell>
          <cell r="QN13">
            <v>80</v>
          </cell>
          <cell r="QO13">
            <v>100</v>
          </cell>
          <cell r="QP13">
            <v>0</v>
          </cell>
          <cell r="QQ13">
            <v>44</v>
          </cell>
          <cell r="QR13">
            <v>55</v>
          </cell>
          <cell r="QS13">
            <v>44</v>
          </cell>
          <cell r="QT13">
            <v>55</v>
          </cell>
          <cell r="QU13">
            <v>0</v>
          </cell>
          <cell r="QV13">
            <v>5</v>
          </cell>
          <cell r="QW13">
            <v>6</v>
          </cell>
          <cell r="QX13">
            <v>5</v>
          </cell>
          <cell r="QY13">
            <v>6</v>
          </cell>
          <cell r="QZ13">
            <v>0</v>
          </cell>
          <cell r="RA13">
            <v>42</v>
          </cell>
          <cell r="RB13">
            <v>53</v>
          </cell>
          <cell r="RC13">
            <v>42</v>
          </cell>
          <cell r="RD13">
            <v>53</v>
          </cell>
          <cell r="RE13">
            <v>0</v>
          </cell>
          <cell r="RF13">
            <v>24</v>
          </cell>
          <cell r="RG13">
            <v>30</v>
          </cell>
          <cell r="RH13">
            <v>24</v>
          </cell>
          <cell r="RI13">
            <v>30</v>
          </cell>
          <cell r="RJ13">
            <v>0</v>
          </cell>
          <cell r="RK13">
            <v>17</v>
          </cell>
          <cell r="RL13">
            <v>21</v>
          </cell>
          <cell r="RM13">
            <v>17</v>
          </cell>
          <cell r="RN13">
            <v>21</v>
          </cell>
          <cell r="RO13">
            <v>0</v>
          </cell>
          <cell r="RP13">
            <v>4</v>
          </cell>
          <cell r="RQ13">
            <v>5</v>
          </cell>
          <cell r="RR13">
            <v>4</v>
          </cell>
          <cell r="RS13">
            <v>5</v>
          </cell>
          <cell r="RT13">
            <v>0</v>
          </cell>
          <cell r="RU13">
            <v>14</v>
          </cell>
          <cell r="RV13">
            <v>18</v>
          </cell>
          <cell r="RW13">
            <v>14</v>
          </cell>
          <cell r="RX13">
            <v>18</v>
          </cell>
          <cell r="RY13">
            <v>0</v>
          </cell>
          <cell r="RZ13">
            <v>11</v>
          </cell>
          <cell r="SA13">
            <v>14</v>
          </cell>
          <cell r="SB13">
            <v>11</v>
          </cell>
          <cell r="SC13">
            <v>14</v>
          </cell>
          <cell r="SD13">
            <v>0</v>
          </cell>
          <cell r="SE13">
            <v>649</v>
          </cell>
          <cell r="SF13">
            <v>812</v>
          </cell>
          <cell r="SG13">
            <v>0</v>
          </cell>
          <cell r="SH13">
            <v>1248</v>
          </cell>
          <cell r="SI13">
            <v>1545</v>
          </cell>
          <cell r="SJ13">
            <v>0</v>
          </cell>
          <cell r="SK13">
            <v>118</v>
          </cell>
          <cell r="SL13">
            <v>146</v>
          </cell>
          <cell r="SM13">
            <v>0</v>
          </cell>
          <cell r="SN13">
            <v>18</v>
          </cell>
          <cell r="SO13">
            <v>23</v>
          </cell>
          <cell r="SP13">
            <v>0</v>
          </cell>
          <cell r="SQ13">
            <v>6</v>
          </cell>
          <cell r="SR13">
            <v>7</v>
          </cell>
          <cell r="SS13">
            <v>0</v>
          </cell>
          <cell r="ST13">
            <v>1</v>
          </cell>
          <cell r="SU13">
            <v>1</v>
          </cell>
          <cell r="SV13">
            <v>0</v>
          </cell>
          <cell r="SW13">
            <v>38</v>
          </cell>
          <cell r="SX13">
            <v>47</v>
          </cell>
          <cell r="SY13">
            <v>0</v>
          </cell>
          <cell r="SZ13">
            <v>31</v>
          </cell>
          <cell r="TA13">
            <v>39</v>
          </cell>
          <cell r="TB13">
            <v>0</v>
          </cell>
          <cell r="TC13">
            <v>680</v>
          </cell>
          <cell r="TD13">
            <v>847</v>
          </cell>
          <cell r="TE13">
            <v>0</v>
          </cell>
          <cell r="TF13">
            <v>31</v>
          </cell>
          <cell r="TG13">
            <v>36</v>
          </cell>
          <cell r="TH13">
            <v>0</v>
          </cell>
          <cell r="TI13">
            <v>5</v>
          </cell>
          <cell r="TJ13">
            <v>6</v>
          </cell>
          <cell r="TK13">
            <v>0</v>
          </cell>
          <cell r="TL13">
            <v>26</v>
          </cell>
          <cell r="TM13">
            <v>33</v>
          </cell>
          <cell r="TN13">
            <v>0</v>
          </cell>
          <cell r="TO13">
            <v>24</v>
          </cell>
          <cell r="TP13">
            <v>30</v>
          </cell>
          <cell r="TQ13">
            <v>0</v>
          </cell>
          <cell r="TR13">
            <v>7</v>
          </cell>
          <cell r="TS13">
            <v>8</v>
          </cell>
          <cell r="TT13">
            <v>0</v>
          </cell>
          <cell r="TU13">
            <v>15</v>
          </cell>
          <cell r="TV13">
            <v>19</v>
          </cell>
          <cell r="TW13">
            <v>0</v>
          </cell>
          <cell r="TX13">
            <v>4</v>
          </cell>
          <cell r="TY13">
            <v>5</v>
          </cell>
          <cell r="TZ13">
            <v>0</v>
          </cell>
          <cell r="UA13">
            <v>2</v>
          </cell>
          <cell r="UB13">
            <v>2</v>
          </cell>
          <cell r="UC13">
            <v>0</v>
          </cell>
          <cell r="UD13">
            <v>2</v>
          </cell>
          <cell r="UE13">
            <v>3</v>
          </cell>
          <cell r="UF13">
            <v>0</v>
          </cell>
          <cell r="UG13">
            <v>16</v>
          </cell>
          <cell r="UH13">
            <v>20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0</v>
          </cell>
          <cell r="US13">
            <v>6</v>
          </cell>
          <cell r="UT13">
            <v>8</v>
          </cell>
          <cell r="UU13">
            <v>0</v>
          </cell>
          <cell r="UV13">
            <v>6</v>
          </cell>
          <cell r="UW13">
            <v>7</v>
          </cell>
          <cell r="UX13">
            <v>0</v>
          </cell>
          <cell r="UY13">
            <v>1</v>
          </cell>
          <cell r="UZ13">
            <v>1</v>
          </cell>
          <cell r="VA13">
            <v>0</v>
          </cell>
          <cell r="VB13">
            <v>6</v>
          </cell>
          <cell r="VC13">
            <v>7</v>
          </cell>
          <cell r="VD13">
            <v>0</v>
          </cell>
          <cell r="VE13">
            <v>13</v>
          </cell>
          <cell r="VF13">
            <v>15</v>
          </cell>
          <cell r="VG13">
            <v>0</v>
          </cell>
          <cell r="VH13">
            <v>16</v>
          </cell>
          <cell r="VI13">
            <v>20</v>
          </cell>
          <cell r="VJ13">
            <v>0</v>
          </cell>
          <cell r="VK13">
            <v>6</v>
          </cell>
          <cell r="VL13">
            <v>7</v>
          </cell>
          <cell r="VM13">
            <v>0</v>
          </cell>
          <cell r="VN13">
            <v>6</v>
          </cell>
          <cell r="VO13">
            <v>7</v>
          </cell>
          <cell r="VP13">
            <v>0</v>
          </cell>
          <cell r="VQ13">
            <v>1084</v>
          </cell>
          <cell r="VR13">
            <v>1344</v>
          </cell>
          <cell r="VS13">
            <v>0</v>
          </cell>
          <cell r="VT13">
            <v>36</v>
          </cell>
          <cell r="VU13">
            <v>44</v>
          </cell>
          <cell r="VV13">
            <v>0</v>
          </cell>
          <cell r="VW13">
            <v>11</v>
          </cell>
          <cell r="VX13">
            <v>14</v>
          </cell>
          <cell r="VY13">
            <v>0</v>
          </cell>
          <cell r="VZ13">
            <v>32</v>
          </cell>
          <cell r="WA13">
            <v>39</v>
          </cell>
          <cell r="WB13">
            <v>0</v>
          </cell>
          <cell r="WC13">
            <v>21</v>
          </cell>
          <cell r="WD13">
            <v>26</v>
          </cell>
          <cell r="WE13">
            <v>0</v>
          </cell>
          <cell r="WF13">
            <v>29</v>
          </cell>
          <cell r="WG13">
            <v>36</v>
          </cell>
          <cell r="WH13">
            <v>0</v>
          </cell>
          <cell r="WI13">
            <v>3</v>
          </cell>
          <cell r="WJ13">
            <v>4</v>
          </cell>
          <cell r="WK13">
            <v>0</v>
          </cell>
          <cell r="WL13">
            <v>4</v>
          </cell>
          <cell r="WM13">
            <v>5</v>
          </cell>
          <cell r="WN13">
            <v>0</v>
          </cell>
          <cell r="WO13">
            <v>3</v>
          </cell>
          <cell r="WP13">
            <v>3</v>
          </cell>
          <cell r="WQ13">
            <v>0</v>
          </cell>
          <cell r="WR13">
            <v>4</v>
          </cell>
          <cell r="WS13">
            <v>4</v>
          </cell>
          <cell r="WT13">
            <v>0</v>
          </cell>
          <cell r="WU13">
            <v>8</v>
          </cell>
          <cell r="WV13">
            <v>10</v>
          </cell>
          <cell r="WW13">
            <v>0</v>
          </cell>
          <cell r="WX13">
            <v>13</v>
          </cell>
          <cell r="WY13">
            <v>16</v>
          </cell>
          <cell r="WZ13">
            <v>0</v>
          </cell>
          <cell r="XA13">
            <v>164</v>
          </cell>
          <cell r="XB13">
            <v>201</v>
          </cell>
          <cell r="XC13">
            <v>0</v>
          </cell>
          <cell r="XD13">
            <v>1248</v>
          </cell>
          <cell r="XE13">
            <v>1545</v>
          </cell>
          <cell r="XG13">
            <v>0</v>
          </cell>
          <cell r="XH13">
            <v>0</v>
          </cell>
          <cell r="XI13">
            <v>21</v>
          </cell>
          <cell r="XJ13">
            <v>25</v>
          </cell>
          <cell r="XK13">
            <v>3</v>
          </cell>
          <cell r="XL13">
            <v>3</v>
          </cell>
          <cell r="XM13">
            <v>8</v>
          </cell>
          <cell r="XN13">
            <v>10</v>
          </cell>
          <cell r="XO13">
            <v>24</v>
          </cell>
          <cell r="XP13">
            <v>29</v>
          </cell>
          <cell r="XQ13">
            <v>26</v>
          </cell>
          <cell r="XR13">
            <v>32</v>
          </cell>
          <cell r="XS13">
            <v>2</v>
          </cell>
          <cell r="XT13">
            <v>2</v>
          </cell>
        </row>
        <row r="14">
          <cell r="B14" t="str">
            <v>รพศ.สระบุรี</v>
          </cell>
          <cell r="C14">
            <v>10661</v>
          </cell>
          <cell r="D14">
            <v>4</v>
          </cell>
          <cell r="E14" t="str">
            <v>สระบุรี</v>
          </cell>
          <cell r="F14" t="str">
            <v>โรงพยาบาลสระบุรี</v>
          </cell>
          <cell r="G14" t="str">
            <v>A ใหญ่</v>
          </cell>
          <cell r="H14" t="str">
            <v>รพ.ระดับ A เตียง &lt; 700</v>
          </cell>
          <cell r="I14">
            <v>680</v>
          </cell>
          <cell r="J14">
            <v>719</v>
          </cell>
          <cell r="K14">
            <v>4</v>
          </cell>
          <cell r="L14">
            <v>760592</v>
          </cell>
          <cell r="M14">
            <v>234289</v>
          </cell>
          <cell r="N14">
            <v>0</v>
          </cell>
          <cell r="O14">
            <v>103903</v>
          </cell>
          <cell r="P14">
            <v>130386</v>
          </cell>
          <cell r="Q14">
            <v>6</v>
          </cell>
          <cell r="R14">
            <v>8</v>
          </cell>
          <cell r="S14">
            <v>2</v>
          </cell>
          <cell r="T14">
            <v>3</v>
          </cell>
          <cell r="U14">
            <v>22</v>
          </cell>
          <cell r="V14">
            <v>27</v>
          </cell>
          <cell r="W14">
            <v>2</v>
          </cell>
          <cell r="X14">
            <v>2</v>
          </cell>
          <cell r="Y14">
            <v>1</v>
          </cell>
          <cell r="Z14">
            <v>1</v>
          </cell>
          <cell r="AA14">
            <v>3</v>
          </cell>
          <cell r="AB14">
            <v>4</v>
          </cell>
          <cell r="AC14">
            <v>5</v>
          </cell>
          <cell r="AD14">
            <v>6</v>
          </cell>
          <cell r="AE14">
            <v>41</v>
          </cell>
          <cell r="AF14">
            <v>51</v>
          </cell>
          <cell r="AG14">
            <v>0</v>
          </cell>
          <cell r="AH14">
            <v>12</v>
          </cell>
          <cell r="AI14">
            <v>15</v>
          </cell>
          <cell r="AJ14">
            <v>24</v>
          </cell>
          <cell r="AK14">
            <v>30</v>
          </cell>
          <cell r="AL14">
            <v>36</v>
          </cell>
          <cell r="AM14">
            <v>45</v>
          </cell>
          <cell r="AN14">
            <v>0</v>
          </cell>
          <cell r="AO14">
            <v>4</v>
          </cell>
          <cell r="AP14">
            <v>5</v>
          </cell>
          <cell r="AQ14">
            <v>31</v>
          </cell>
          <cell r="AR14">
            <v>39</v>
          </cell>
          <cell r="AS14">
            <v>1</v>
          </cell>
          <cell r="AT14">
            <v>1</v>
          </cell>
          <cell r="AU14">
            <v>36</v>
          </cell>
          <cell r="AV14">
            <v>45</v>
          </cell>
          <cell r="AW14">
            <v>0</v>
          </cell>
          <cell r="AX14">
            <v>9</v>
          </cell>
          <cell r="AY14">
            <v>11</v>
          </cell>
          <cell r="AZ14">
            <v>5</v>
          </cell>
          <cell r="BA14">
            <v>6</v>
          </cell>
          <cell r="BB14">
            <v>14</v>
          </cell>
          <cell r="BC14">
            <v>17</v>
          </cell>
          <cell r="BD14">
            <v>0</v>
          </cell>
          <cell r="BE14">
            <v>6</v>
          </cell>
          <cell r="BF14">
            <v>8</v>
          </cell>
          <cell r="BG14">
            <v>19</v>
          </cell>
          <cell r="BH14">
            <v>24</v>
          </cell>
          <cell r="BI14">
            <v>25</v>
          </cell>
          <cell r="BJ14">
            <v>32</v>
          </cell>
          <cell r="BK14">
            <v>0</v>
          </cell>
          <cell r="BL14">
            <v>6</v>
          </cell>
          <cell r="BM14">
            <v>7</v>
          </cell>
          <cell r="BN14">
            <v>12</v>
          </cell>
          <cell r="BO14">
            <v>15</v>
          </cell>
          <cell r="BP14">
            <v>18</v>
          </cell>
          <cell r="BQ14">
            <v>22</v>
          </cell>
          <cell r="BR14">
            <v>0</v>
          </cell>
          <cell r="BS14">
            <v>170</v>
          </cell>
          <cell r="BT14">
            <v>212</v>
          </cell>
          <cell r="BU14">
            <v>0</v>
          </cell>
          <cell r="BV14">
            <v>10</v>
          </cell>
          <cell r="BW14">
            <v>12</v>
          </cell>
          <cell r="BX14">
            <v>10</v>
          </cell>
          <cell r="BY14">
            <v>12</v>
          </cell>
          <cell r="BZ14">
            <v>0</v>
          </cell>
          <cell r="CA14">
            <v>0</v>
          </cell>
          <cell r="CB14">
            <v>0</v>
          </cell>
          <cell r="CC14">
            <v>2</v>
          </cell>
          <cell r="CD14">
            <v>2</v>
          </cell>
          <cell r="CE14">
            <v>2</v>
          </cell>
          <cell r="CF14">
            <v>2</v>
          </cell>
          <cell r="CG14">
            <v>3</v>
          </cell>
          <cell r="CH14">
            <v>4</v>
          </cell>
          <cell r="CI14">
            <v>7</v>
          </cell>
          <cell r="CJ14">
            <v>8</v>
          </cell>
          <cell r="CK14">
            <v>0</v>
          </cell>
          <cell r="CL14">
            <v>14</v>
          </cell>
          <cell r="CM14">
            <v>18</v>
          </cell>
          <cell r="CN14">
            <v>14</v>
          </cell>
          <cell r="CO14">
            <v>17</v>
          </cell>
          <cell r="CP14">
            <v>4</v>
          </cell>
          <cell r="CQ14">
            <v>5</v>
          </cell>
          <cell r="CR14">
            <v>2</v>
          </cell>
          <cell r="CS14">
            <v>2</v>
          </cell>
          <cell r="CT14">
            <v>2</v>
          </cell>
          <cell r="CU14">
            <v>2</v>
          </cell>
          <cell r="CV14">
            <v>2</v>
          </cell>
          <cell r="CW14">
            <v>2</v>
          </cell>
          <cell r="CX14">
            <v>3</v>
          </cell>
          <cell r="CY14">
            <v>4</v>
          </cell>
          <cell r="CZ14">
            <v>41</v>
          </cell>
          <cell r="DA14">
            <v>50</v>
          </cell>
          <cell r="DB14">
            <v>0</v>
          </cell>
          <cell r="DC14">
            <v>4</v>
          </cell>
          <cell r="DD14">
            <v>5</v>
          </cell>
          <cell r="DE14">
            <v>4</v>
          </cell>
          <cell r="DF14">
            <v>5</v>
          </cell>
          <cell r="DG14">
            <v>8</v>
          </cell>
          <cell r="DH14">
            <v>10</v>
          </cell>
          <cell r="DI14">
            <v>0</v>
          </cell>
          <cell r="DJ14">
            <v>4</v>
          </cell>
          <cell r="DK14">
            <v>5</v>
          </cell>
          <cell r="DL14">
            <v>2</v>
          </cell>
          <cell r="DM14">
            <v>2</v>
          </cell>
          <cell r="DN14">
            <v>6</v>
          </cell>
          <cell r="DO14">
            <v>7</v>
          </cell>
          <cell r="DP14">
            <v>0</v>
          </cell>
          <cell r="DQ14">
            <v>4</v>
          </cell>
          <cell r="DR14">
            <v>5</v>
          </cell>
          <cell r="DS14">
            <v>4</v>
          </cell>
          <cell r="DT14">
            <v>5</v>
          </cell>
          <cell r="DU14">
            <v>8</v>
          </cell>
          <cell r="DV14">
            <v>10</v>
          </cell>
          <cell r="DW14">
            <v>0</v>
          </cell>
          <cell r="DX14">
            <v>3</v>
          </cell>
          <cell r="DY14">
            <v>4</v>
          </cell>
          <cell r="DZ14">
            <v>2</v>
          </cell>
          <cell r="EA14">
            <v>2</v>
          </cell>
          <cell r="EB14">
            <v>5</v>
          </cell>
          <cell r="EC14">
            <v>6</v>
          </cell>
          <cell r="ED14">
            <v>0</v>
          </cell>
          <cell r="EE14">
            <v>68</v>
          </cell>
          <cell r="EF14">
            <v>83</v>
          </cell>
          <cell r="EG14">
            <v>0</v>
          </cell>
          <cell r="EH14">
            <v>6</v>
          </cell>
          <cell r="EI14">
            <v>8</v>
          </cell>
          <cell r="EJ14">
            <v>6</v>
          </cell>
          <cell r="EK14">
            <v>8</v>
          </cell>
          <cell r="EL14">
            <v>0</v>
          </cell>
          <cell r="EM14">
            <v>1</v>
          </cell>
          <cell r="EN14">
            <v>1</v>
          </cell>
          <cell r="EO14">
            <v>2</v>
          </cell>
          <cell r="EP14">
            <v>2</v>
          </cell>
          <cell r="EQ14">
            <v>3</v>
          </cell>
          <cell r="ER14">
            <v>3</v>
          </cell>
          <cell r="ES14">
            <v>0</v>
          </cell>
          <cell r="ET14">
            <v>2</v>
          </cell>
          <cell r="EU14">
            <v>2</v>
          </cell>
          <cell r="EV14">
            <v>2</v>
          </cell>
          <cell r="EW14">
            <v>3</v>
          </cell>
          <cell r="EX14">
            <v>4</v>
          </cell>
          <cell r="EY14">
            <v>5</v>
          </cell>
          <cell r="EZ14">
            <v>0</v>
          </cell>
          <cell r="FA14">
            <v>0</v>
          </cell>
          <cell r="FB14">
            <v>0</v>
          </cell>
          <cell r="FC14">
            <v>2</v>
          </cell>
          <cell r="FD14">
            <v>2</v>
          </cell>
          <cell r="FE14">
            <v>1</v>
          </cell>
          <cell r="FF14">
            <v>1</v>
          </cell>
          <cell r="FG14">
            <v>3</v>
          </cell>
          <cell r="FH14">
            <v>3</v>
          </cell>
          <cell r="FI14">
            <v>0</v>
          </cell>
          <cell r="FJ14">
            <v>2</v>
          </cell>
          <cell r="FK14">
            <v>2</v>
          </cell>
          <cell r="FL14">
            <v>1</v>
          </cell>
          <cell r="FM14">
            <v>1</v>
          </cell>
          <cell r="FN14">
            <v>3</v>
          </cell>
          <cell r="FO14">
            <v>3</v>
          </cell>
          <cell r="FP14">
            <v>0</v>
          </cell>
          <cell r="FQ14">
            <v>2</v>
          </cell>
          <cell r="FR14">
            <v>2</v>
          </cell>
          <cell r="FS14">
            <v>2</v>
          </cell>
          <cell r="FT14">
            <v>2</v>
          </cell>
          <cell r="FU14">
            <v>4</v>
          </cell>
          <cell r="FV14">
            <v>4</v>
          </cell>
          <cell r="FW14">
            <v>0</v>
          </cell>
          <cell r="FX14">
            <v>1</v>
          </cell>
          <cell r="FY14">
            <v>1</v>
          </cell>
          <cell r="FZ14">
            <v>2</v>
          </cell>
          <cell r="GA14">
            <v>2</v>
          </cell>
          <cell r="GB14">
            <v>1</v>
          </cell>
          <cell r="GC14">
            <v>1</v>
          </cell>
          <cell r="GD14">
            <v>4</v>
          </cell>
          <cell r="GE14">
            <v>4</v>
          </cell>
          <cell r="GF14">
            <v>0</v>
          </cell>
          <cell r="GG14">
            <v>21</v>
          </cell>
          <cell r="GH14">
            <v>22</v>
          </cell>
          <cell r="GI14">
            <v>0</v>
          </cell>
          <cell r="GJ14">
            <v>6</v>
          </cell>
          <cell r="GK14">
            <v>7</v>
          </cell>
          <cell r="GL14">
            <v>6</v>
          </cell>
          <cell r="GM14">
            <v>7</v>
          </cell>
          <cell r="GN14">
            <v>0</v>
          </cell>
          <cell r="GO14">
            <v>4</v>
          </cell>
          <cell r="GP14">
            <v>5</v>
          </cell>
          <cell r="GQ14">
            <v>4</v>
          </cell>
          <cell r="GR14">
            <v>5</v>
          </cell>
          <cell r="GS14">
            <v>0</v>
          </cell>
          <cell r="GT14">
            <v>3</v>
          </cell>
          <cell r="GU14">
            <v>4</v>
          </cell>
          <cell r="GV14">
            <v>3</v>
          </cell>
          <cell r="GW14">
            <v>4</v>
          </cell>
          <cell r="GX14">
            <v>0</v>
          </cell>
          <cell r="GY14">
            <v>3</v>
          </cell>
          <cell r="GZ14">
            <v>4</v>
          </cell>
          <cell r="HA14">
            <v>3</v>
          </cell>
          <cell r="HB14">
            <v>4</v>
          </cell>
          <cell r="HC14">
            <v>0</v>
          </cell>
          <cell r="HD14">
            <v>16</v>
          </cell>
          <cell r="HE14">
            <v>20</v>
          </cell>
          <cell r="HF14">
            <v>128</v>
          </cell>
          <cell r="HG14">
            <v>153</v>
          </cell>
          <cell r="HH14">
            <v>0</v>
          </cell>
          <cell r="HI14">
            <v>10</v>
          </cell>
          <cell r="HJ14">
            <v>12</v>
          </cell>
          <cell r="HK14">
            <v>2</v>
          </cell>
          <cell r="HL14">
            <v>2</v>
          </cell>
          <cell r="HM14">
            <v>10</v>
          </cell>
          <cell r="HN14">
            <v>13</v>
          </cell>
          <cell r="HO14">
            <v>1</v>
          </cell>
          <cell r="HP14">
            <v>1</v>
          </cell>
          <cell r="HQ14">
            <v>23</v>
          </cell>
          <cell r="HR14">
            <v>28</v>
          </cell>
          <cell r="HS14">
            <v>0</v>
          </cell>
          <cell r="HT14">
            <v>2</v>
          </cell>
          <cell r="HU14">
            <v>2</v>
          </cell>
          <cell r="HV14">
            <v>1</v>
          </cell>
          <cell r="HW14">
            <v>1</v>
          </cell>
          <cell r="HX14">
            <v>10</v>
          </cell>
          <cell r="HY14">
            <v>12</v>
          </cell>
          <cell r="HZ14">
            <v>8</v>
          </cell>
          <cell r="IA14">
            <v>10</v>
          </cell>
          <cell r="IB14">
            <v>21</v>
          </cell>
          <cell r="IC14">
            <v>25</v>
          </cell>
          <cell r="ID14">
            <v>0</v>
          </cell>
          <cell r="IE14">
            <v>2</v>
          </cell>
          <cell r="IF14">
            <v>2</v>
          </cell>
          <cell r="IG14">
            <v>1</v>
          </cell>
          <cell r="IH14">
            <v>1</v>
          </cell>
          <cell r="II14">
            <v>0</v>
          </cell>
          <cell r="IJ14">
            <v>0</v>
          </cell>
          <cell r="IK14">
            <v>3</v>
          </cell>
          <cell r="IL14">
            <v>3</v>
          </cell>
          <cell r="IM14">
            <v>0</v>
          </cell>
          <cell r="IN14">
            <v>2</v>
          </cell>
          <cell r="IO14">
            <v>3</v>
          </cell>
          <cell r="IP14">
            <v>1</v>
          </cell>
          <cell r="IQ14">
            <v>1</v>
          </cell>
          <cell r="IR14">
            <v>6</v>
          </cell>
          <cell r="IS14">
            <v>7</v>
          </cell>
          <cell r="IT14">
            <v>2</v>
          </cell>
          <cell r="IU14">
            <v>2</v>
          </cell>
          <cell r="IV14">
            <v>1</v>
          </cell>
          <cell r="IW14">
            <v>1</v>
          </cell>
          <cell r="IX14">
            <v>2</v>
          </cell>
          <cell r="IY14">
            <v>2</v>
          </cell>
          <cell r="IZ14">
            <v>2</v>
          </cell>
          <cell r="JA14">
            <v>2</v>
          </cell>
          <cell r="JB14">
            <v>16</v>
          </cell>
          <cell r="JC14">
            <v>18</v>
          </cell>
          <cell r="JD14">
            <v>0</v>
          </cell>
          <cell r="JE14">
            <v>2</v>
          </cell>
          <cell r="JF14">
            <v>2</v>
          </cell>
          <cell r="JG14">
            <v>3</v>
          </cell>
          <cell r="JH14">
            <v>4</v>
          </cell>
          <cell r="JI14">
            <v>1</v>
          </cell>
          <cell r="JJ14">
            <v>1</v>
          </cell>
          <cell r="JK14">
            <v>1</v>
          </cell>
          <cell r="JL14">
            <v>1</v>
          </cell>
          <cell r="JM14">
            <v>1</v>
          </cell>
          <cell r="JN14">
            <v>1</v>
          </cell>
          <cell r="JO14">
            <v>7</v>
          </cell>
          <cell r="JP14">
            <v>8</v>
          </cell>
          <cell r="JQ14">
            <v>0</v>
          </cell>
          <cell r="JR14">
            <v>70</v>
          </cell>
          <cell r="JS14">
            <v>82</v>
          </cell>
          <cell r="JT14">
            <v>0</v>
          </cell>
          <cell r="JU14">
            <v>9</v>
          </cell>
          <cell r="JV14">
            <v>11</v>
          </cell>
          <cell r="JW14">
            <v>16</v>
          </cell>
          <cell r="JX14">
            <v>20</v>
          </cell>
          <cell r="JY14">
            <v>25</v>
          </cell>
          <cell r="JZ14">
            <v>31</v>
          </cell>
          <cell r="KA14">
            <v>0</v>
          </cell>
          <cell r="KB14">
            <v>38</v>
          </cell>
          <cell r="KC14">
            <v>47</v>
          </cell>
          <cell r="KD14">
            <v>3</v>
          </cell>
          <cell r="KE14">
            <v>4</v>
          </cell>
          <cell r="KF14">
            <v>41</v>
          </cell>
          <cell r="KG14">
            <v>51</v>
          </cell>
          <cell r="KH14">
            <v>0</v>
          </cell>
          <cell r="KI14">
            <v>30</v>
          </cell>
          <cell r="KJ14">
            <v>38</v>
          </cell>
          <cell r="KK14">
            <v>2</v>
          </cell>
          <cell r="KL14">
            <v>2</v>
          </cell>
          <cell r="KM14">
            <v>32</v>
          </cell>
          <cell r="KN14">
            <v>40</v>
          </cell>
          <cell r="KO14">
            <v>0</v>
          </cell>
          <cell r="KP14">
            <v>10</v>
          </cell>
          <cell r="KQ14">
            <v>13</v>
          </cell>
          <cell r="KR14">
            <v>10</v>
          </cell>
          <cell r="KS14">
            <v>13</v>
          </cell>
          <cell r="KT14">
            <v>0</v>
          </cell>
          <cell r="KU14">
            <v>18</v>
          </cell>
          <cell r="KV14">
            <v>23</v>
          </cell>
          <cell r="KW14">
            <v>18</v>
          </cell>
          <cell r="KX14">
            <v>23</v>
          </cell>
          <cell r="KY14">
            <v>0</v>
          </cell>
          <cell r="KZ14">
            <v>2</v>
          </cell>
          <cell r="LA14">
            <v>2</v>
          </cell>
          <cell r="LB14">
            <v>1</v>
          </cell>
          <cell r="LC14">
            <v>1</v>
          </cell>
          <cell r="LD14">
            <v>3</v>
          </cell>
          <cell r="LE14">
            <v>3</v>
          </cell>
          <cell r="LF14">
            <v>0</v>
          </cell>
          <cell r="LG14">
            <v>6</v>
          </cell>
          <cell r="LH14">
            <v>7</v>
          </cell>
          <cell r="LI14">
            <v>6</v>
          </cell>
          <cell r="LJ14">
            <v>7</v>
          </cell>
          <cell r="LK14">
            <v>0</v>
          </cell>
          <cell r="LL14">
            <v>5</v>
          </cell>
          <cell r="LM14">
            <v>6</v>
          </cell>
          <cell r="LN14">
            <v>6</v>
          </cell>
          <cell r="LO14">
            <v>7</v>
          </cell>
          <cell r="LP14">
            <v>11</v>
          </cell>
          <cell r="LQ14">
            <v>13</v>
          </cell>
          <cell r="LR14">
            <v>0</v>
          </cell>
          <cell r="LS14">
            <v>8</v>
          </cell>
          <cell r="LT14">
            <v>10</v>
          </cell>
          <cell r="LU14">
            <v>8</v>
          </cell>
          <cell r="LV14">
            <v>10</v>
          </cell>
          <cell r="LW14">
            <v>0</v>
          </cell>
          <cell r="LX14">
            <v>3</v>
          </cell>
          <cell r="LY14">
            <v>4</v>
          </cell>
          <cell r="LZ14">
            <v>6</v>
          </cell>
          <cell r="MA14">
            <v>7</v>
          </cell>
          <cell r="MB14">
            <v>9</v>
          </cell>
          <cell r="MC14">
            <v>11</v>
          </cell>
          <cell r="MD14">
            <v>0</v>
          </cell>
          <cell r="ME14">
            <v>13</v>
          </cell>
          <cell r="MF14">
            <v>16</v>
          </cell>
          <cell r="MG14">
            <v>13</v>
          </cell>
          <cell r="MH14">
            <v>16</v>
          </cell>
          <cell r="MI14">
            <v>0</v>
          </cell>
          <cell r="MJ14">
            <v>10</v>
          </cell>
          <cell r="MK14">
            <v>13</v>
          </cell>
          <cell r="ML14">
            <v>10</v>
          </cell>
          <cell r="MM14">
            <v>13</v>
          </cell>
          <cell r="MN14">
            <v>0</v>
          </cell>
          <cell r="MO14">
            <v>6</v>
          </cell>
          <cell r="MP14">
            <v>7</v>
          </cell>
          <cell r="MQ14">
            <v>12</v>
          </cell>
          <cell r="MR14">
            <v>15</v>
          </cell>
          <cell r="MS14">
            <v>6</v>
          </cell>
          <cell r="MT14">
            <v>8</v>
          </cell>
          <cell r="MU14">
            <v>24</v>
          </cell>
          <cell r="MV14">
            <v>30</v>
          </cell>
          <cell r="MW14">
            <v>0</v>
          </cell>
          <cell r="MX14">
            <v>19</v>
          </cell>
          <cell r="MY14">
            <v>24</v>
          </cell>
          <cell r="MZ14">
            <v>9</v>
          </cell>
          <cell r="NA14">
            <v>11</v>
          </cell>
          <cell r="NB14">
            <v>1</v>
          </cell>
          <cell r="NC14">
            <v>1</v>
          </cell>
          <cell r="ND14">
            <v>29</v>
          </cell>
          <cell r="NE14">
            <v>36</v>
          </cell>
          <cell r="NF14">
            <v>0</v>
          </cell>
          <cell r="NG14">
            <v>6</v>
          </cell>
          <cell r="NH14">
            <v>8</v>
          </cell>
          <cell r="NI14">
            <v>20</v>
          </cell>
          <cell r="NJ14">
            <v>25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26</v>
          </cell>
          <cell r="NP14">
            <v>33</v>
          </cell>
          <cell r="NQ14">
            <v>0</v>
          </cell>
          <cell r="NR14">
            <v>1</v>
          </cell>
          <cell r="NS14">
            <v>1</v>
          </cell>
          <cell r="NT14">
            <v>45</v>
          </cell>
          <cell r="NU14">
            <v>56</v>
          </cell>
          <cell r="NV14">
            <v>17</v>
          </cell>
          <cell r="NW14">
            <v>21</v>
          </cell>
          <cell r="NX14">
            <v>63</v>
          </cell>
          <cell r="NY14">
            <v>78</v>
          </cell>
          <cell r="NZ14">
            <v>0</v>
          </cell>
          <cell r="OA14">
            <v>3</v>
          </cell>
          <cell r="OB14">
            <v>4</v>
          </cell>
          <cell r="OC14">
            <v>25</v>
          </cell>
          <cell r="OD14">
            <v>31</v>
          </cell>
          <cell r="OE14">
            <v>4</v>
          </cell>
          <cell r="OF14">
            <v>5</v>
          </cell>
          <cell r="OG14">
            <v>2</v>
          </cell>
          <cell r="OH14">
            <v>2</v>
          </cell>
          <cell r="OI14">
            <v>2</v>
          </cell>
          <cell r="OJ14">
            <v>3</v>
          </cell>
          <cell r="OK14">
            <v>36</v>
          </cell>
          <cell r="OL14">
            <v>45</v>
          </cell>
          <cell r="OM14">
            <v>0</v>
          </cell>
          <cell r="ON14">
            <v>6</v>
          </cell>
          <cell r="OO14">
            <v>7</v>
          </cell>
          <cell r="OP14">
            <v>6</v>
          </cell>
          <cell r="OQ14">
            <v>7</v>
          </cell>
          <cell r="OR14">
            <v>0</v>
          </cell>
          <cell r="OS14">
            <v>50</v>
          </cell>
          <cell r="OT14">
            <v>63</v>
          </cell>
          <cell r="OU14">
            <v>45</v>
          </cell>
          <cell r="OV14">
            <v>56</v>
          </cell>
          <cell r="OW14">
            <v>95</v>
          </cell>
          <cell r="OX14">
            <v>119</v>
          </cell>
          <cell r="OY14">
            <v>0</v>
          </cell>
          <cell r="OZ14">
            <v>465</v>
          </cell>
          <cell r="PA14">
            <v>579</v>
          </cell>
          <cell r="PB14">
            <v>0</v>
          </cell>
          <cell r="PC14">
            <v>40</v>
          </cell>
          <cell r="PD14">
            <v>50</v>
          </cell>
          <cell r="PE14">
            <v>40</v>
          </cell>
          <cell r="PF14">
            <v>50</v>
          </cell>
          <cell r="PG14">
            <v>0</v>
          </cell>
          <cell r="PH14">
            <v>56</v>
          </cell>
          <cell r="PI14">
            <v>70</v>
          </cell>
          <cell r="PJ14">
            <v>56</v>
          </cell>
          <cell r="PK14">
            <v>70</v>
          </cell>
          <cell r="PL14">
            <v>0</v>
          </cell>
          <cell r="PM14">
            <v>240</v>
          </cell>
          <cell r="PN14">
            <v>300</v>
          </cell>
          <cell r="PO14">
            <v>240</v>
          </cell>
          <cell r="PP14">
            <v>300</v>
          </cell>
          <cell r="PQ14">
            <v>0</v>
          </cell>
          <cell r="PR14">
            <v>24</v>
          </cell>
          <cell r="PS14">
            <v>30</v>
          </cell>
          <cell r="PT14">
            <v>24</v>
          </cell>
          <cell r="PU14">
            <v>30</v>
          </cell>
          <cell r="PV14">
            <v>0</v>
          </cell>
          <cell r="PW14">
            <v>49</v>
          </cell>
          <cell r="PX14">
            <v>61</v>
          </cell>
          <cell r="PY14">
            <v>49</v>
          </cell>
          <cell r="PZ14">
            <v>61</v>
          </cell>
          <cell r="QA14">
            <v>0</v>
          </cell>
          <cell r="QB14">
            <v>40</v>
          </cell>
          <cell r="QC14">
            <v>50</v>
          </cell>
          <cell r="QD14">
            <v>40</v>
          </cell>
          <cell r="QE14">
            <v>50</v>
          </cell>
          <cell r="QF14">
            <v>0</v>
          </cell>
          <cell r="QG14">
            <v>146</v>
          </cell>
          <cell r="QH14">
            <v>182</v>
          </cell>
          <cell r="QI14">
            <v>146</v>
          </cell>
          <cell r="QJ14">
            <v>182</v>
          </cell>
          <cell r="QK14">
            <v>0</v>
          </cell>
          <cell r="QL14">
            <v>110</v>
          </cell>
          <cell r="QM14">
            <v>138</v>
          </cell>
          <cell r="QN14">
            <v>110</v>
          </cell>
          <cell r="QO14">
            <v>138</v>
          </cell>
          <cell r="QP14">
            <v>0</v>
          </cell>
          <cell r="QQ14">
            <v>62</v>
          </cell>
          <cell r="QR14">
            <v>78</v>
          </cell>
          <cell r="QS14">
            <v>62</v>
          </cell>
          <cell r="QT14">
            <v>78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0</v>
          </cell>
          <cell r="QZ14">
            <v>0</v>
          </cell>
          <cell r="RA14">
            <v>62</v>
          </cell>
          <cell r="RB14">
            <v>77</v>
          </cell>
          <cell r="RC14">
            <v>62</v>
          </cell>
          <cell r="RD14">
            <v>77</v>
          </cell>
          <cell r="RE14">
            <v>0</v>
          </cell>
          <cell r="RF14">
            <v>71</v>
          </cell>
          <cell r="RG14">
            <v>89</v>
          </cell>
          <cell r="RH14">
            <v>71</v>
          </cell>
          <cell r="RI14">
            <v>89</v>
          </cell>
          <cell r="RJ14">
            <v>0</v>
          </cell>
          <cell r="RK14">
            <v>26</v>
          </cell>
          <cell r="RL14">
            <v>32</v>
          </cell>
          <cell r="RM14">
            <v>26</v>
          </cell>
          <cell r="RN14">
            <v>32</v>
          </cell>
          <cell r="RO14">
            <v>0</v>
          </cell>
          <cell r="RP14">
            <v>6</v>
          </cell>
          <cell r="RQ14">
            <v>7</v>
          </cell>
          <cell r="RR14">
            <v>6</v>
          </cell>
          <cell r="RS14">
            <v>7</v>
          </cell>
          <cell r="RT14">
            <v>0</v>
          </cell>
          <cell r="RU14">
            <v>26</v>
          </cell>
          <cell r="RV14">
            <v>32</v>
          </cell>
          <cell r="RW14">
            <v>26</v>
          </cell>
          <cell r="RX14">
            <v>32</v>
          </cell>
          <cell r="RY14">
            <v>0</v>
          </cell>
          <cell r="RZ14">
            <v>12</v>
          </cell>
          <cell r="SA14">
            <v>15</v>
          </cell>
          <cell r="SB14">
            <v>12</v>
          </cell>
          <cell r="SC14">
            <v>15</v>
          </cell>
          <cell r="SD14">
            <v>0</v>
          </cell>
          <cell r="SE14">
            <v>970</v>
          </cell>
          <cell r="SF14">
            <v>1211</v>
          </cell>
          <cell r="SG14">
            <v>0</v>
          </cell>
          <cell r="SH14">
            <v>1803</v>
          </cell>
          <cell r="SI14">
            <v>2237</v>
          </cell>
          <cell r="SJ14">
            <v>0</v>
          </cell>
          <cell r="SK14">
            <v>186</v>
          </cell>
          <cell r="SL14">
            <v>232</v>
          </cell>
          <cell r="SM14">
            <v>0</v>
          </cell>
          <cell r="SN14">
            <v>19</v>
          </cell>
          <cell r="SO14">
            <v>24</v>
          </cell>
          <cell r="SP14">
            <v>0</v>
          </cell>
          <cell r="SQ14">
            <v>11</v>
          </cell>
          <cell r="SR14">
            <v>13</v>
          </cell>
          <cell r="SS14">
            <v>0</v>
          </cell>
          <cell r="ST14">
            <v>1</v>
          </cell>
          <cell r="SU14">
            <v>1</v>
          </cell>
          <cell r="SV14">
            <v>0</v>
          </cell>
          <cell r="SW14">
            <v>55</v>
          </cell>
          <cell r="SX14">
            <v>69</v>
          </cell>
          <cell r="SY14">
            <v>0</v>
          </cell>
          <cell r="SZ14">
            <v>45</v>
          </cell>
          <cell r="TA14">
            <v>56</v>
          </cell>
          <cell r="TB14">
            <v>0</v>
          </cell>
          <cell r="TC14">
            <v>1040</v>
          </cell>
          <cell r="TD14">
            <v>1294</v>
          </cell>
          <cell r="TE14">
            <v>0</v>
          </cell>
          <cell r="TF14">
            <v>30</v>
          </cell>
          <cell r="TG14">
            <v>36</v>
          </cell>
          <cell r="TH14">
            <v>0</v>
          </cell>
          <cell r="TI14">
            <v>5</v>
          </cell>
          <cell r="TJ14">
            <v>6</v>
          </cell>
          <cell r="TK14">
            <v>0</v>
          </cell>
          <cell r="TL14">
            <v>45</v>
          </cell>
          <cell r="TM14">
            <v>56</v>
          </cell>
          <cell r="TN14">
            <v>0</v>
          </cell>
          <cell r="TO14">
            <v>17</v>
          </cell>
          <cell r="TP14">
            <v>21</v>
          </cell>
          <cell r="TQ14">
            <v>0</v>
          </cell>
          <cell r="TR14">
            <v>7</v>
          </cell>
          <cell r="TS14">
            <v>8</v>
          </cell>
          <cell r="TT14">
            <v>0</v>
          </cell>
          <cell r="TU14">
            <v>28</v>
          </cell>
          <cell r="TV14">
            <v>35</v>
          </cell>
          <cell r="TW14">
            <v>0</v>
          </cell>
          <cell r="TX14">
            <v>4</v>
          </cell>
          <cell r="TY14">
            <v>5</v>
          </cell>
          <cell r="TZ14">
            <v>0</v>
          </cell>
          <cell r="UA14">
            <v>2</v>
          </cell>
          <cell r="UB14">
            <v>2</v>
          </cell>
          <cell r="UC14">
            <v>0</v>
          </cell>
          <cell r="UD14">
            <v>2</v>
          </cell>
          <cell r="UE14">
            <v>3</v>
          </cell>
          <cell r="UF14">
            <v>0</v>
          </cell>
          <cell r="UG14">
            <v>20</v>
          </cell>
          <cell r="UH14">
            <v>25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0</v>
          </cell>
          <cell r="UO14">
            <v>0</v>
          </cell>
          <cell r="UP14">
            <v>5</v>
          </cell>
          <cell r="UQ14">
            <v>6</v>
          </cell>
          <cell r="UR14">
            <v>0</v>
          </cell>
          <cell r="US14">
            <v>6</v>
          </cell>
          <cell r="UT14">
            <v>8</v>
          </cell>
          <cell r="UU14">
            <v>0</v>
          </cell>
          <cell r="UV14">
            <v>6</v>
          </cell>
          <cell r="UW14">
            <v>7</v>
          </cell>
          <cell r="UX14">
            <v>0</v>
          </cell>
          <cell r="UY14">
            <v>1</v>
          </cell>
          <cell r="UZ14">
            <v>1</v>
          </cell>
          <cell r="VA14">
            <v>0</v>
          </cell>
          <cell r="VB14">
            <v>6</v>
          </cell>
          <cell r="VC14">
            <v>7</v>
          </cell>
          <cell r="VD14">
            <v>0</v>
          </cell>
          <cell r="VE14">
            <v>12</v>
          </cell>
          <cell r="VF14">
            <v>15</v>
          </cell>
          <cell r="VG14">
            <v>0</v>
          </cell>
          <cell r="VH14">
            <v>16</v>
          </cell>
          <cell r="VI14">
            <v>20</v>
          </cell>
          <cell r="VJ14">
            <v>0</v>
          </cell>
          <cell r="VK14">
            <v>8</v>
          </cell>
          <cell r="VL14">
            <v>10</v>
          </cell>
          <cell r="VM14">
            <v>0</v>
          </cell>
          <cell r="VN14">
            <v>6</v>
          </cell>
          <cell r="VO14">
            <v>7</v>
          </cell>
          <cell r="VP14">
            <v>0</v>
          </cell>
          <cell r="VQ14">
            <v>1583</v>
          </cell>
          <cell r="VR14">
            <v>1967</v>
          </cell>
          <cell r="VS14">
            <v>0</v>
          </cell>
          <cell r="VT14">
            <v>42</v>
          </cell>
          <cell r="VU14">
            <v>52</v>
          </cell>
          <cell r="VV14">
            <v>0</v>
          </cell>
          <cell r="VW14">
            <v>14</v>
          </cell>
          <cell r="VX14">
            <v>17</v>
          </cell>
          <cell r="VY14">
            <v>0</v>
          </cell>
          <cell r="VZ14">
            <v>43</v>
          </cell>
          <cell r="WA14">
            <v>54</v>
          </cell>
          <cell r="WB14">
            <v>0</v>
          </cell>
          <cell r="WC14">
            <v>36</v>
          </cell>
          <cell r="WD14">
            <v>45</v>
          </cell>
          <cell r="WE14">
            <v>0</v>
          </cell>
          <cell r="WF14">
            <v>37</v>
          </cell>
          <cell r="WG14">
            <v>46</v>
          </cell>
          <cell r="WH14">
            <v>0</v>
          </cell>
          <cell r="WI14">
            <v>4</v>
          </cell>
          <cell r="WJ14">
            <v>5</v>
          </cell>
          <cell r="WK14">
            <v>0</v>
          </cell>
          <cell r="WL14">
            <v>4</v>
          </cell>
          <cell r="WM14">
            <v>5</v>
          </cell>
          <cell r="WN14">
            <v>0</v>
          </cell>
          <cell r="WO14">
            <v>4</v>
          </cell>
          <cell r="WP14">
            <v>4</v>
          </cell>
          <cell r="WQ14">
            <v>0</v>
          </cell>
          <cell r="WR14">
            <v>5</v>
          </cell>
          <cell r="WS14">
            <v>5</v>
          </cell>
          <cell r="WT14">
            <v>0</v>
          </cell>
          <cell r="WU14">
            <v>10</v>
          </cell>
          <cell r="WV14">
            <v>12</v>
          </cell>
          <cell r="WW14">
            <v>0</v>
          </cell>
          <cell r="WX14">
            <v>21</v>
          </cell>
          <cell r="WY14">
            <v>25</v>
          </cell>
          <cell r="WZ14">
            <v>0</v>
          </cell>
          <cell r="XA14">
            <v>220</v>
          </cell>
          <cell r="XB14">
            <v>270</v>
          </cell>
          <cell r="XC14">
            <v>0</v>
          </cell>
          <cell r="XD14">
            <v>1803</v>
          </cell>
          <cell r="XE14">
            <v>2237</v>
          </cell>
          <cell r="XG14">
            <v>0</v>
          </cell>
          <cell r="XH14">
            <v>0</v>
          </cell>
          <cell r="XI14">
            <v>24</v>
          </cell>
          <cell r="XJ14">
            <v>29</v>
          </cell>
          <cell r="XK14">
            <v>2</v>
          </cell>
          <cell r="XL14">
            <v>2</v>
          </cell>
          <cell r="XM14">
            <v>12</v>
          </cell>
          <cell r="XN14">
            <v>15</v>
          </cell>
          <cell r="XO14">
            <v>31</v>
          </cell>
          <cell r="XP14">
            <v>39</v>
          </cell>
          <cell r="XQ14">
            <v>33</v>
          </cell>
          <cell r="XR14">
            <v>41</v>
          </cell>
          <cell r="XS14">
            <v>3</v>
          </cell>
          <cell r="XT14">
            <v>3</v>
          </cell>
        </row>
        <row r="15">
          <cell r="B15" t="str">
            <v>รพศ.สมุทรสาคร</v>
          </cell>
          <cell r="C15">
            <v>10734</v>
          </cell>
          <cell r="D15">
            <v>5</v>
          </cell>
          <cell r="E15" t="str">
            <v>สมุทรสาคร</v>
          </cell>
          <cell r="F15" t="str">
            <v>โรงพยาบาลสมุทรสาคร</v>
          </cell>
          <cell r="G15" t="str">
            <v>A ใหญ่</v>
          </cell>
          <cell r="H15" t="str">
            <v>รพ.ระดับ A เตียง &lt; 700</v>
          </cell>
          <cell r="I15">
            <v>500</v>
          </cell>
          <cell r="J15">
            <v>503</v>
          </cell>
          <cell r="K15">
            <v>2</v>
          </cell>
          <cell r="L15">
            <v>786229</v>
          </cell>
          <cell r="M15">
            <v>378578</v>
          </cell>
          <cell r="N15">
            <v>36351</v>
          </cell>
          <cell r="O15">
            <v>180197</v>
          </cell>
          <cell r="P15">
            <v>162030</v>
          </cell>
          <cell r="Q15">
            <v>5</v>
          </cell>
          <cell r="R15">
            <v>6</v>
          </cell>
          <cell r="S15">
            <v>2</v>
          </cell>
          <cell r="T15">
            <v>3</v>
          </cell>
          <cell r="U15">
            <v>18</v>
          </cell>
          <cell r="V15">
            <v>23</v>
          </cell>
          <cell r="W15">
            <v>2</v>
          </cell>
          <cell r="X15">
            <v>2</v>
          </cell>
          <cell r="Y15">
            <v>1</v>
          </cell>
          <cell r="Z15">
            <v>1</v>
          </cell>
          <cell r="AA15">
            <v>2</v>
          </cell>
          <cell r="AB15">
            <v>3</v>
          </cell>
          <cell r="AC15">
            <v>3</v>
          </cell>
          <cell r="AD15">
            <v>4</v>
          </cell>
          <cell r="AE15">
            <v>33</v>
          </cell>
          <cell r="AF15">
            <v>42</v>
          </cell>
          <cell r="AG15">
            <v>0</v>
          </cell>
          <cell r="AH15">
            <v>7</v>
          </cell>
          <cell r="AI15">
            <v>9</v>
          </cell>
          <cell r="AJ15">
            <v>14</v>
          </cell>
          <cell r="AK15">
            <v>17</v>
          </cell>
          <cell r="AL15">
            <v>21</v>
          </cell>
          <cell r="AM15">
            <v>26</v>
          </cell>
          <cell r="AN15">
            <v>0</v>
          </cell>
          <cell r="AO15">
            <v>3</v>
          </cell>
          <cell r="AP15">
            <v>4</v>
          </cell>
          <cell r="AQ15">
            <v>24</v>
          </cell>
          <cell r="AR15">
            <v>30</v>
          </cell>
          <cell r="AS15">
            <v>2</v>
          </cell>
          <cell r="AT15">
            <v>2</v>
          </cell>
          <cell r="AU15">
            <v>29</v>
          </cell>
          <cell r="AV15">
            <v>36</v>
          </cell>
          <cell r="AW15">
            <v>0</v>
          </cell>
          <cell r="AX15">
            <v>7</v>
          </cell>
          <cell r="AY15">
            <v>9</v>
          </cell>
          <cell r="AZ15">
            <v>4</v>
          </cell>
          <cell r="BA15">
            <v>5</v>
          </cell>
          <cell r="BB15">
            <v>11</v>
          </cell>
          <cell r="BC15">
            <v>14</v>
          </cell>
          <cell r="BD15">
            <v>0</v>
          </cell>
          <cell r="BE15">
            <v>4</v>
          </cell>
          <cell r="BF15">
            <v>5</v>
          </cell>
          <cell r="BG15">
            <v>10</v>
          </cell>
          <cell r="BH15">
            <v>13</v>
          </cell>
          <cell r="BI15">
            <v>14</v>
          </cell>
          <cell r="BJ15">
            <v>18</v>
          </cell>
          <cell r="BK15">
            <v>0</v>
          </cell>
          <cell r="BL15">
            <v>6</v>
          </cell>
          <cell r="BM15">
            <v>7</v>
          </cell>
          <cell r="BN15">
            <v>11</v>
          </cell>
          <cell r="BO15">
            <v>14</v>
          </cell>
          <cell r="BP15">
            <v>17</v>
          </cell>
          <cell r="BQ15">
            <v>21</v>
          </cell>
          <cell r="BR15">
            <v>0</v>
          </cell>
          <cell r="BS15">
            <v>125</v>
          </cell>
          <cell r="BT15">
            <v>157</v>
          </cell>
          <cell r="BU15">
            <v>0</v>
          </cell>
          <cell r="BV15">
            <v>4</v>
          </cell>
          <cell r="BW15">
            <v>5</v>
          </cell>
          <cell r="BX15">
            <v>4</v>
          </cell>
          <cell r="BY15">
            <v>5</v>
          </cell>
          <cell r="BZ15">
            <v>0</v>
          </cell>
          <cell r="CA15">
            <v>1</v>
          </cell>
          <cell r="CB15">
            <v>1</v>
          </cell>
          <cell r="CC15">
            <v>0</v>
          </cell>
          <cell r="CD15">
            <v>0</v>
          </cell>
          <cell r="CE15">
            <v>2</v>
          </cell>
          <cell r="CF15">
            <v>2</v>
          </cell>
          <cell r="CG15">
            <v>3</v>
          </cell>
          <cell r="CH15">
            <v>4</v>
          </cell>
          <cell r="CI15">
            <v>6</v>
          </cell>
          <cell r="CJ15">
            <v>7</v>
          </cell>
          <cell r="CK15">
            <v>0</v>
          </cell>
          <cell r="CL15">
            <v>22</v>
          </cell>
          <cell r="CM15">
            <v>27</v>
          </cell>
          <cell r="CN15">
            <v>41</v>
          </cell>
          <cell r="CO15">
            <v>51</v>
          </cell>
          <cell r="CP15">
            <v>12</v>
          </cell>
          <cell r="CQ15">
            <v>15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75</v>
          </cell>
          <cell r="DA15">
            <v>93</v>
          </cell>
          <cell r="DB15">
            <v>0</v>
          </cell>
          <cell r="DC15">
            <v>3</v>
          </cell>
          <cell r="DD15">
            <v>4</v>
          </cell>
          <cell r="DE15">
            <v>3</v>
          </cell>
          <cell r="DF15">
            <v>4</v>
          </cell>
          <cell r="DG15">
            <v>6</v>
          </cell>
          <cell r="DH15">
            <v>8</v>
          </cell>
          <cell r="DI15">
            <v>0</v>
          </cell>
          <cell r="DJ15">
            <v>4</v>
          </cell>
          <cell r="DK15">
            <v>5</v>
          </cell>
          <cell r="DL15">
            <v>2</v>
          </cell>
          <cell r="DM15">
            <v>2</v>
          </cell>
          <cell r="DN15">
            <v>6</v>
          </cell>
          <cell r="DO15">
            <v>7</v>
          </cell>
          <cell r="DP15">
            <v>0</v>
          </cell>
          <cell r="DQ15">
            <v>4</v>
          </cell>
          <cell r="DR15">
            <v>5</v>
          </cell>
          <cell r="DS15">
            <v>4</v>
          </cell>
          <cell r="DT15">
            <v>5</v>
          </cell>
          <cell r="DU15">
            <v>8</v>
          </cell>
          <cell r="DV15">
            <v>10</v>
          </cell>
          <cell r="DW15">
            <v>0</v>
          </cell>
          <cell r="DX15">
            <v>0</v>
          </cell>
          <cell r="DY15">
            <v>0</v>
          </cell>
          <cell r="DZ15">
            <v>2</v>
          </cell>
          <cell r="EA15">
            <v>2</v>
          </cell>
          <cell r="EB15">
            <v>2</v>
          </cell>
          <cell r="EC15">
            <v>2</v>
          </cell>
          <cell r="ED15">
            <v>0</v>
          </cell>
          <cell r="EE15">
            <v>97</v>
          </cell>
          <cell r="EF15">
            <v>120</v>
          </cell>
          <cell r="EG15">
            <v>0</v>
          </cell>
          <cell r="EH15">
            <v>2</v>
          </cell>
          <cell r="EI15">
            <v>3</v>
          </cell>
          <cell r="EJ15">
            <v>2</v>
          </cell>
          <cell r="EK15">
            <v>3</v>
          </cell>
          <cell r="EL15">
            <v>0</v>
          </cell>
          <cell r="EM15">
            <v>2</v>
          </cell>
          <cell r="EN15">
            <v>2</v>
          </cell>
          <cell r="EO15">
            <v>4</v>
          </cell>
          <cell r="EP15">
            <v>5</v>
          </cell>
          <cell r="EQ15">
            <v>6</v>
          </cell>
          <cell r="ER15">
            <v>7</v>
          </cell>
          <cell r="ES15">
            <v>0</v>
          </cell>
          <cell r="ET15">
            <v>4</v>
          </cell>
          <cell r="EU15">
            <v>5</v>
          </cell>
          <cell r="EV15">
            <v>1</v>
          </cell>
          <cell r="EW15">
            <v>1</v>
          </cell>
          <cell r="EX15">
            <v>5</v>
          </cell>
          <cell r="EY15">
            <v>6</v>
          </cell>
          <cell r="EZ15">
            <v>0</v>
          </cell>
          <cell r="FA15">
            <v>2</v>
          </cell>
          <cell r="FB15">
            <v>2</v>
          </cell>
          <cell r="FC15">
            <v>2</v>
          </cell>
          <cell r="FD15">
            <v>2</v>
          </cell>
          <cell r="FE15">
            <v>2</v>
          </cell>
          <cell r="FF15">
            <v>2</v>
          </cell>
          <cell r="FG15">
            <v>6</v>
          </cell>
          <cell r="FH15">
            <v>6</v>
          </cell>
          <cell r="FI15">
            <v>0</v>
          </cell>
          <cell r="FJ15">
            <v>1</v>
          </cell>
          <cell r="FK15">
            <v>1</v>
          </cell>
          <cell r="FL15">
            <v>1</v>
          </cell>
          <cell r="FM15">
            <v>1</v>
          </cell>
          <cell r="FN15">
            <v>2</v>
          </cell>
          <cell r="FO15">
            <v>2</v>
          </cell>
          <cell r="FP15">
            <v>0</v>
          </cell>
          <cell r="FQ15">
            <v>1</v>
          </cell>
          <cell r="FR15">
            <v>1</v>
          </cell>
          <cell r="FS15">
            <v>0</v>
          </cell>
          <cell r="FT15">
            <v>0</v>
          </cell>
          <cell r="FU15">
            <v>1</v>
          </cell>
          <cell r="FV15">
            <v>1</v>
          </cell>
          <cell r="FW15">
            <v>0</v>
          </cell>
          <cell r="FX15">
            <v>1</v>
          </cell>
          <cell r="FY15">
            <v>1</v>
          </cell>
          <cell r="FZ15">
            <v>3</v>
          </cell>
          <cell r="GA15">
            <v>4</v>
          </cell>
          <cell r="GB15">
            <v>0</v>
          </cell>
          <cell r="GC15">
            <v>0</v>
          </cell>
          <cell r="GD15">
            <v>4</v>
          </cell>
          <cell r="GE15">
            <v>5</v>
          </cell>
          <cell r="GF15">
            <v>0</v>
          </cell>
          <cell r="GG15">
            <v>24</v>
          </cell>
          <cell r="GH15">
            <v>27</v>
          </cell>
          <cell r="GI15">
            <v>0</v>
          </cell>
          <cell r="GJ15">
            <v>6</v>
          </cell>
          <cell r="GK15">
            <v>8</v>
          </cell>
          <cell r="GL15">
            <v>6</v>
          </cell>
          <cell r="GM15">
            <v>8</v>
          </cell>
          <cell r="GN15">
            <v>0</v>
          </cell>
          <cell r="GO15">
            <v>3</v>
          </cell>
          <cell r="GP15">
            <v>4</v>
          </cell>
          <cell r="GQ15">
            <v>3</v>
          </cell>
          <cell r="GR15">
            <v>4</v>
          </cell>
          <cell r="GS15">
            <v>0</v>
          </cell>
          <cell r="GT15">
            <v>2</v>
          </cell>
          <cell r="GU15">
            <v>2</v>
          </cell>
          <cell r="GV15">
            <v>2</v>
          </cell>
          <cell r="GW15">
            <v>2</v>
          </cell>
          <cell r="GX15">
            <v>0</v>
          </cell>
          <cell r="GY15">
            <v>2</v>
          </cell>
          <cell r="GZ15">
            <v>2</v>
          </cell>
          <cell r="HA15">
            <v>2</v>
          </cell>
          <cell r="HB15">
            <v>2</v>
          </cell>
          <cell r="HC15">
            <v>0</v>
          </cell>
          <cell r="HD15">
            <v>13</v>
          </cell>
          <cell r="HE15">
            <v>16</v>
          </cell>
          <cell r="HF15">
            <v>146</v>
          </cell>
          <cell r="HG15">
            <v>178</v>
          </cell>
          <cell r="HH15">
            <v>0</v>
          </cell>
          <cell r="HI15">
            <v>8</v>
          </cell>
          <cell r="HJ15">
            <v>10</v>
          </cell>
          <cell r="HK15">
            <v>1</v>
          </cell>
          <cell r="HL15">
            <v>1</v>
          </cell>
          <cell r="HM15">
            <v>11</v>
          </cell>
          <cell r="HN15">
            <v>14</v>
          </cell>
          <cell r="HO15">
            <v>1</v>
          </cell>
          <cell r="HP15">
            <v>1</v>
          </cell>
          <cell r="HQ15">
            <v>21</v>
          </cell>
          <cell r="HR15">
            <v>26</v>
          </cell>
          <cell r="HS15">
            <v>0</v>
          </cell>
          <cell r="HT15">
            <v>2</v>
          </cell>
          <cell r="HU15">
            <v>2</v>
          </cell>
          <cell r="HV15">
            <v>1</v>
          </cell>
          <cell r="HW15">
            <v>1</v>
          </cell>
          <cell r="HX15">
            <v>2</v>
          </cell>
          <cell r="HY15">
            <v>3</v>
          </cell>
          <cell r="HZ15">
            <v>16</v>
          </cell>
          <cell r="IA15">
            <v>20</v>
          </cell>
          <cell r="IB15">
            <v>21</v>
          </cell>
          <cell r="IC15">
            <v>26</v>
          </cell>
          <cell r="ID15">
            <v>0</v>
          </cell>
          <cell r="IE15">
            <v>2</v>
          </cell>
          <cell r="IF15">
            <v>2</v>
          </cell>
          <cell r="IG15">
            <v>1</v>
          </cell>
          <cell r="IH15">
            <v>1</v>
          </cell>
          <cell r="II15">
            <v>1</v>
          </cell>
          <cell r="IJ15">
            <v>1</v>
          </cell>
          <cell r="IK15">
            <v>4</v>
          </cell>
          <cell r="IL15">
            <v>4</v>
          </cell>
          <cell r="IM15">
            <v>0</v>
          </cell>
          <cell r="IN15">
            <v>2</v>
          </cell>
          <cell r="IO15">
            <v>3</v>
          </cell>
          <cell r="IP15">
            <v>1</v>
          </cell>
          <cell r="IQ15">
            <v>1</v>
          </cell>
          <cell r="IR15">
            <v>6</v>
          </cell>
          <cell r="IS15">
            <v>7</v>
          </cell>
          <cell r="IT15">
            <v>2</v>
          </cell>
          <cell r="IU15">
            <v>2</v>
          </cell>
          <cell r="IV15">
            <v>1</v>
          </cell>
          <cell r="IW15">
            <v>1</v>
          </cell>
          <cell r="IX15">
            <v>1</v>
          </cell>
          <cell r="IY15">
            <v>1</v>
          </cell>
          <cell r="IZ15">
            <v>2</v>
          </cell>
          <cell r="JA15">
            <v>2</v>
          </cell>
          <cell r="JB15">
            <v>15</v>
          </cell>
          <cell r="JC15">
            <v>17</v>
          </cell>
          <cell r="JD15">
            <v>0</v>
          </cell>
          <cell r="JE15">
            <v>1</v>
          </cell>
          <cell r="JF15">
            <v>1</v>
          </cell>
          <cell r="JG15">
            <v>1</v>
          </cell>
          <cell r="JH15">
            <v>1</v>
          </cell>
          <cell r="JI15">
            <v>2</v>
          </cell>
          <cell r="JJ15">
            <v>3</v>
          </cell>
          <cell r="JK15">
            <v>1</v>
          </cell>
          <cell r="JL15">
            <v>1</v>
          </cell>
          <cell r="JM15">
            <v>1</v>
          </cell>
          <cell r="JN15">
            <v>1</v>
          </cell>
          <cell r="JO15">
            <v>5</v>
          </cell>
          <cell r="JP15">
            <v>6</v>
          </cell>
          <cell r="JQ15">
            <v>0</v>
          </cell>
          <cell r="JR15">
            <v>66</v>
          </cell>
          <cell r="JS15">
            <v>79</v>
          </cell>
          <cell r="JT15">
            <v>0</v>
          </cell>
          <cell r="JU15">
            <v>8</v>
          </cell>
          <cell r="JV15">
            <v>10</v>
          </cell>
          <cell r="JW15">
            <v>16</v>
          </cell>
          <cell r="JX15">
            <v>20</v>
          </cell>
          <cell r="JY15">
            <v>24</v>
          </cell>
          <cell r="JZ15">
            <v>30</v>
          </cell>
          <cell r="KA15">
            <v>0</v>
          </cell>
          <cell r="KB15">
            <v>31</v>
          </cell>
          <cell r="KC15">
            <v>39</v>
          </cell>
          <cell r="KD15">
            <v>2</v>
          </cell>
          <cell r="KE15">
            <v>2</v>
          </cell>
          <cell r="KF15">
            <v>33</v>
          </cell>
          <cell r="KG15">
            <v>41</v>
          </cell>
          <cell r="KH15">
            <v>0</v>
          </cell>
          <cell r="KI15">
            <v>27</v>
          </cell>
          <cell r="KJ15">
            <v>34</v>
          </cell>
          <cell r="KK15">
            <v>2</v>
          </cell>
          <cell r="KL15">
            <v>2</v>
          </cell>
          <cell r="KM15">
            <v>29</v>
          </cell>
          <cell r="KN15">
            <v>36</v>
          </cell>
          <cell r="KO15">
            <v>0</v>
          </cell>
          <cell r="KP15">
            <v>12</v>
          </cell>
          <cell r="KQ15">
            <v>15</v>
          </cell>
          <cell r="KR15">
            <v>12</v>
          </cell>
          <cell r="KS15">
            <v>15</v>
          </cell>
          <cell r="KT15">
            <v>0</v>
          </cell>
          <cell r="KU15">
            <v>12</v>
          </cell>
          <cell r="KV15">
            <v>15</v>
          </cell>
          <cell r="KW15">
            <v>12</v>
          </cell>
          <cell r="KX15">
            <v>15</v>
          </cell>
          <cell r="KY15">
            <v>0</v>
          </cell>
          <cell r="KZ15">
            <v>2</v>
          </cell>
          <cell r="LA15">
            <v>2</v>
          </cell>
          <cell r="LB15">
            <v>1</v>
          </cell>
          <cell r="LC15">
            <v>1</v>
          </cell>
          <cell r="LD15">
            <v>3</v>
          </cell>
          <cell r="LE15">
            <v>3</v>
          </cell>
          <cell r="LF15">
            <v>0</v>
          </cell>
          <cell r="LG15">
            <v>6</v>
          </cell>
          <cell r="LH15">
            <v>7</v>
          </cell>
          <cell r="LI15">
            <v>6</v>
          </cell>
          <cell r="LJ15">
            <v>7</v>
          </cell>
          <cell r="LK15">
            <v>0</v>
          </cell>
          <cell r="LL15">
            <v>6</v>
          </cell>
          <cell r="LM15">
            <v>7</v>
          </cell>
          <cell r="LN15">
            <v>6</v>
          </cell>
          <cell r="LO15">
            <v>7</v>
          </cell>
          <cell r="LP15">
            <v>12</v>
          </cell>
          <cell r="LQ15">
            <v>14</v>
          </cell>
          <cell r="LR15">
            <v>0</v>
          </cell>
          <cell r="LS15">
            <v>6</v>
          </cell>
          <cell r="LT15">
            <v>7</v>
          </cell>
          <cell r="LU15">
            <v>6</v>
          </cell>
          <cell r="LV15">
            <v>7</v>
          </cell>
          <cell r="LW15">
            <v>0</v>
          </cell>
          <cell r="LX15">
            <v>1</v>
          </cell>
          <cell r="LY15">
            <v>1</v>
          </cell>
          <cell r="LZ15">
            <v>6</v>
          </cell>
          <cell r="MA15">
            <v>7</v>
          </cell>
          <cell r="MB15">
            <v>7</v>
          </cell>
          <cell r="MC15">
            <v>8</v>
          </cell>
          <cell r="MD15">
            <v>0</v>
          </cell>
          <cell r="ME15">
            <v>12</v>
          </cell>
          <cell r="MF15">
            <v>15</v>
          </cell>
          <cell r="MG15">
            <v>12</v>
          </cell>
          <cell r="MH15">
            <v>15</v>
          </cell>
          <cell r="MI15">
            <v>0</v>
          </cell>
          <cell r="MJ15">
            <v>8</v>
          </cell>
          <cell r="MK15">
            <v>10</v>
          </cell>
          <cell r="ML15">
            <v>8</v>
          </cell>
          <cell r="MM15">
            <v>10</v>
          </cell>
          <cell r="MN15">
            <v>0</v>
          </cell>
          <cell r="MO15">
            <v>3</v>
          </cell>
          <cell r="MP15">
            <v>4</v>
          </cell>
          <cell r="MQ15">
            <v>3</v>
          </cell>
          <cell r="MR15">
            <v>4</v>
          </cell>
          <cell r="MS15">
            <v>6</v>
          </cell>
          <cell r="MT15">
            <v>8</v>
          </cell>
          <cell r="MU15">
            <v>12</v>
          </cell>
          <cell r="MV15">
            <v>16</v>
          </cell>
          <cell r="MW15">
            <v>0</v>
          </cell>
          <cell r="MX15">
            <v>21</v>
          </cell>
          <cell r="MY15">
            <v>26</v>
          </cell>
          <cell r="MZ15">
            <v>18</v>
          </cell>
          <cell r="NA15">
            <v>23</v>
          </cell>
          <cell r="NB15">
            <v>1</v>
          </cell>
          <cell r="NC15">
            <v>1</v>
          </cell>
          <cell r="ND15">
            <v>40</v>
          </cell>
          <cell r="NE15">
            <v>50</v>
          </cell>
          <cell r="NF15">
            <v>0</v>
          </cell>
          <cell r="NG15">
            <v>8</v>
          </cell>
          <cell r="NH15">
            <v>10</v>
          </cell>
          <cell r="NI15">
            <v>18</v>
          </cell>
          <cell r="NJ15">
            <v>22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26</v>
          </cell>
          <cell r="NP15">
            <v>32</v>
          </cell>
          <cell r="NQ15">
            <v>0</v>
          </cell>
          <cell r="NR15">
            <v>0</v>
          </cell>
          <cell r="NS15">
            <v>0</v>
          </cell>
          <cell r="NT15">
            <v>38</v>
          </cell>
          <cell r="NU15">
            <v>47</v>
          </cell>
          <cell r="NV15">
            <v>11</v>
          </cell>
          <cell r="NW15">
            <v>14</v>
          </cell>
          <cell r="NX15">
            <v>49</v>
          </cell>
          <cell r="NY15">
            <v>61</v>
          </cell>
          <cell r="NZ15">
            <v>0</v>
          </cell>
          <cell r="OA15">
            <v>4</v>
          </cell>
          <cell r="OB15">
            <v>5</v>
          </cell>
          <cell r="OC15">
            <v>23</v>
          </cell>
          <cell r="OD15">
            <v>29</v>
          </cell>
          <cell r="OE15">
            <v>4</v>
          </cell>
          <cell r="OF15">
            <v>5</v>
          </cell>
          <cell r="OG15">
            <v>2</v>
          </cell>
          <cell r="OH15">
            <v>2</v>
          </cell>
          <cell r="OI15">
            <v>2</v>
          </cell>
          <cell r="OJ15">
            <v>3</v>
          </cell>
          <cell r="OK15">
            <v>35</v>
          </cell>
          <cell r="OL15">
            <v>44</v>
          </cell>
          <cell r="OM15">
            <v>0</v>
          </cell>
          <cell r="ON15">
            <v>6</v>
          </cell>
          <cell r="OO15">
            <v>7</v>
          </cell>
          <cell r="OP15">
            <v>6</v>
          </cell>
          <cell r="OQ15">
            <v>7</v>
          </cell>
          <cell r="OR15">
            <v>0</v>
          </cell>
          <cell r="OS15">
            <v>50</v>
          </cell>
          <cell r="OT15">
            <v>62</v>
          </cell>
          <cell r="OU15">
            <v>35</v>
          </cell>
          <cell r="OV15">
            <v>44</v>
          </cell>
          <cell r="OW15">
            <v>85</v>
          </cell>
          <cell r="OX15">
            <v>106</v>
          </cell>
          <cell r="OY15">
            <v>0</v>
          </cell>
          <cell r="OZ15">
            <v>417</v>
          </cell>
          <cell r="PA15">
            <v>517</v>
          </cell>
          <cell r="PB15">
            <v>0</v>
          </cell>
          <cell r="PC15">
            <v>33</v>
          </cell>
          <cell r="PD15">
            <v>41</v>
          </cell>
          <cell r="PE15">
            <v>33</v>
          </cell>
          <cell r="PF15">
            <v>41</v>
          </cell>
          <cell r="PG15">
            <v>0</v>
          </cell>
          <cell r="PH15">
            <v>55</v>
          </cell>
          <cell r="PI15">
            <v>69</v>
          </cell>
          <cell r="PJ15">
            <v>55</v>
          </cell>
          <cell r="PK15">
            <v>69</v>
          </cell>
          <cell r="PL15">
            <v>0</v>
          </cell>
          <cell r="PM15">
            <v>62</v>
          </cell>
          <cell r="PN15">
            <v>78</v>
          </cell>
          <cell r="PO15">
            <v>62</v>
          </cell>
          <cell r="PP15">
            <v>78</v>
          </cell>
          <cell r="PQ15">
            <v>0</v>
          </cell>
          <cell r="PR15">
            <v>19</v>
          </cell>
          <cell r="PS15">
            <v>24</v>
          </cell>
          <cell r="PT15">
            <v>19</v>
          </cell>
          <cell r="PU15">
            <v>24</v>
          </cell>
          <cell r="PV15">
            <v>0</v>
          </cell>
          <cell r="PW15">
            <v>32</v>
          </cell>
          <cell r="PX15">
            <v>40</v>
          </cell>
          <cell r="PY15">
            <v>32</v>
          </cell>
          <cell r="PZ15">
            <v>40</v>
          </cell>
          <cell r="QA15">
            <v>0</v>
          </cell>
          <cell r="QB15">
            <v>21</v>
          </cell>
          <cell r="QC15">
            <v>26</v>
          </cell>
          <cell r="QD15">
            <v>21</v>
          </cell>
          <cell r="QE15">
            <v>26</v>
          </cell>
          <cell r="QF15">
            <v>0</v>
          </cell>
          <cell r="QG15">
            <v>146</v>
          </cell>
          <cell r="QH15">
            <v>182</v>
          </cell>
          <cell r="QI15">
            <v>146</v>
          </cell>
          <cell r="QJ15">
            <v>182</v>
          </cell>
          <cell r="QK15">
            <v>0</v>
          </cell>
          <cell r="QL15">
            <v>90</v>
          </cell>
          <cell r="QM15">
            <v>112</v>
          </cell>
          <cell r="QN15">
            <v>90</v>
          </cell>
          <cell r="QO15">
            <v>112</v>
          </cell>
          <cell r="QP15">
            <v>0</v>
          </cell>
          <cell r="QQ15">
            <v>64</v>
          </cell>
          <cell r="QR15">
            <v>80</v>
          </cell>
          <cell r="QS15">
            <v>64</v>
          </cell>
          <cell r="QT15">
            <v>80</v>
          </cell>
          <cell r="QU15">
            <v>0</v>
          </cell>
          <cell r="QV15">
            <v>2</v>
          </cell>
          <cell r="QW15">
            <v>2</v>
          </cell>
          <cell r="QX15">
            <v>2</v>
          </cell>
          <cell r="QY15">
            <v>2</v>
          </cell>
          <cell r="QZ15">
            <v>0</v>
          </cell>
          <cell r="RA15">
            <v>80</v>
          </cell>
          <cell r="RB15">
            <v>100</v>
          </cell>
          <cell r="RC15">
            <v>80</v>
          </cell>
          <cell r="RD15">
            <v>100</v>
          </cell>
          <cell r="RE15">
            <v>0</v>
          </cell>
          <cell r="RF15">
            <v>28</v>
          </cell>
          <cell r="RG15">
            <v>35</v>
          </cell>
          <cell r="RH15">
            <v>28</v>
          </cell>
          <cell r="RI15">
            <v>35</v>
          </cell>
          <cell r="RJ15">
            <v>0</v>
          </cell>
          <cell r="RK15">
            <v>16</v>
          </cell>
          <cell r="RL15">
            <v>20</v>
          </cell>
          <cell r="RM15">
            <v>16</v>
          </cell>
          <cell r="RN15">
            <v>20</v>
          </cell>
          <cell r="RO15">
            <v>0</v>
          </cell>
          <cell r="RP15">
            <v>4</v>
          </cell>
          <cell r="RQ15">
            <v>5</v>
          </cell>
          <cell r="RR15">
            <v>4</v>
          </cell>
          <cell r="RS15">
            <v>5</v>
          </cell>
          <cell r="RT15">
            <v>0</v>
          </cell>
          <cell r="RU15">
            <v>14</v>
          </cell>
          <cell r="RV15">
            <v>17</v>
          </cell>
          <cell r="RW15">
            <v>14</v>
          </cell>
          <cell r="RX15">
            <v>17</v>
          </cell>
          <cell r="RY15">
            <v>0</v>
          </cell>
          <cell r="RZ15">
            <v>11</v>
          </cell>
          <cell r="SA15">
            <v>14</v>
          </cell>
          <cell r="SB15">
            <v>11</v>
          </cell>
          <cell r="SC15">
            <v>14</v>
          </cell>
          <cell r="SD15">
            <v>0</v>
          </cell>
          <cell r="SE15">
            <v>677</v>
          </cell>
          <cell r="SF15">
            <v>845</v>
          </cell>
          <cell r="SG15">
            <v>0</v>
          </cell>
          <cell r="SH15">
            <v>1431</v>
          </cell>
          <cell r="SI15">
            <v>1776</v>
          </cell>
          <cell r="SJ15">
            <v>0</v>
          </cell>
          <cell r="SK15">
            <v>172</v>
          </cell>
          <cell r="SL15">
            <v>212</v>
          </cell>
          <cell r="SM15">
            <v>0</v>
          </cell>
          <cell r="SN15">
            <v>21</v>
          </cell>
          <cell r="SO15">
            <v>26</v>
          </cell>
          <cell r="SP15">
            <v>0</v>
          </cell>
          <cell r="SQ15">
            <v>18</v>
          </cell>
          <cell r="SR15">
            <v>23</v>
          </cell>
          <cell r="SS15">
            <v>0</v>
          </cell>
          <cell r="ST15">
            <v>1</v>
          </cell>
          <cell r="SU15">
            <v>1</v>
          </cell>
          <cell r="SV15">
            <v>0</v>
          </cell>
          <cell r="SW15">
            <v>50</v>
          </cell>
          <cell r="SX15">
            <v>62</v>
          </cell>
          <cell r="SY15">
            <v>0</v>
          </cell>
          <cell r="SZ15">
            <v>35</v>
          </cell>
          <cell r="TA15">
            <v>44</v>
          </cell>
          <cell r="TB15">
            <v>0</v>
          </cell>
          <cell r="TC15">
            <v>763</v>
          </cell>
          <cell r="TD15">
            <v>951</v>
          </cell>
          <cell r="TE15">
            <v>0</v>
          </cell>
          <cell r="TF15">
            <v>30</v>
          </cell>
          <cell r="TG15">
            <v>36</v>
          </cell>
          <cell r="TH15">
            <v>0</v>
          </cell>
          <cell r="TI15">
            <v>3</v>
          </cell>
          <cell r="TJ15">
            <v>4</v>
          </cell>
          <cell r="TK15">
            <v>0</v>
          </cell>
          <cell r="TL15">
            <v>38</v>
          </cell>
          <cell r="TM15">
            <v>47</v>
          </cell>
          <cell r="TN15">
            <v>0</v>
          </cell>
          <cell r="TO15">
            <v>11</v>
          </cell>
          <cell r="TP15">
            <v>14</v>
          </cell>
          <cell r="TQ15">
            <v>0</v>
          </cell>
          <cell r="TR15">
            <v>7</v>
          </cell>
          <cell r="TS15">
            <v>8</v>
          </cell>
          <cell r="TT15">
            <v>0</v>
          </cell>
          <cell r="TU15">
            <v>23</v>
          </cell>
          <cell r="TV15">
            <v>29</v>
          </cell>
          <cell r="TW15">
            <v>0</v>
          </cell>
          <cell r="TX15">
            <v>4</v>
          </cell>
          <cell r="TY15">
            <v>5</v>
          </cell>
          <cell r="TZ15">
            <v>0</v>
          </cell>
          <cell r="UA15">
            <v>2</v>
          </cell>
          <cell r="UB15">
            <v>2</v>
          </cell>
          <cell r="UC15">
            <v>0</v>
          </cell>
          <cell r="UD15">
            <v>2</v>
          </cell>
          <cell r="UE15">
            <v>3</v>
          </cell>
          <cell r="UF15">
            <v>0</v>
          </cell>
          <cell r="UG15">
            <v>18</v>
          </cell>
          <cell r="UH15">
            <v>22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4</v>
          </cell>
          <cell r="UQ15">
            <v>4</v>
          </cell>
          <cell r="UR15">
            <v>0</v>
          </cell>
          <cell r="US15">
            <v>6</v>
          </cell>
          <cell r="UT15">
            <v>8</v>
          </cell>
          <cell r="UU15">
            <v>0</v>
          </cell>
          <cell r="UV15">
            <v>6</v>
          </cell>
          <cell r="UW15">
            <v>7</v>
          </cell>
          <cell r="UX15">
            <v>0</v>
          </cell>
          <cell r="UY15">
            <v>1</v>
          </cell>
          <cell r="UZ15">
            <v>1</v>
          </cell>
          <cell r="VA15">
            <v>0</v>
          </cell>
          <cell r="VB15">
            <v>6</v>
          </cell>
          <cell r="VC15">
            <v>7</v>
          </cell>
          <cell r="VD15">
            <v>0</v>
          </cell>
          <cell r="VE15">
            <v>12</v>
          </cell>
          <cell r="VF15">
            <v>15</v>
          </cell>
          <cell r="VG15">
            <v>0</v>
          </cell>
          <cell r="VH15">
            <v>16</v>
          </cell>
          <cell r="VI15">
            <v>20</v>
          </cell>
          <cell r="VJ15">
            <v>0</v>
          </cell>
          <cell r="VK15">
            <v>6</v>
          </cell>
          <cell r="VL15">
            <v>7</v>
          </cell>
          <cell r="VM15">
            <v>0</v>
          </cell>
          <cell r="VN15">
            <v>6</v>
          </cell>
          <cell r="VO15">
            <v>7</v>
          </cell>
          <cell r="VP15">
            <v>0</v>
          </cell>
          <cell r="VQ15">
            <v>1261</v>
          </cell>
          <cell r="VR15">
            <v>1565</v>
          </cell>
          <cell r="VS15">
            <v>0</v>
          </cell>
          <cell r="VT15">
            <v>35</v>
          </cell>
          <cell r="VU15">
            <v>44</v>
          </cell>
          <cell r="VV15">
            <v>0</v>
          </cell>
          <cell r="VW15">
            <v>11</v>
          </cell>
          <cell r="VX15">
            <v>14</v>
          </cell>
          <cell r="VY15">
            <v>0</v>
          </cell>
          <cell r="VZ15">
            <v>31</v>
          </cell>
          <cell r="WA15">
            <v>39</v>
          </cell>
          <cell r="WB15">
            <v>0</v>
          </cell>
          <cell r="WC15">
            <v>21</v>
          </cell>
          <cell r="WD15">
            <v>26</v>
          </cell>
          <cell r="WE15">
            <v>0</v>
          </cell>
          <cell r="WF15">
            <v>29</v>
          </cell>
          <cell r="WG15">
            <v>36</v>
          </cell>
          <cell r="WH15">
            <v>0</v>
          </cell>
          <cell r="WI15">
            <v>3</v>
          </cell>
          <cell r="WJ15">
            <v>4</v>
          </cell>
          <cell r="WK15">
            <v>0</v>
          </cell>
          <cell r="WL15">
            <v>4</v>
          </cell>
          <cell r="WM15">
            <v>5</v>
          </cell>
          <cell r="WN15">
            <v>0</v>
          </cell>
          <cell r="WO15">
            <v>3</v>
          </cell>
          <cell r="WP15">
            <v>3</v>
          </cell>
          <cell r="WQ15">
            <v>0</v>
          </cell>
          <cell r="WR15">
            <v>4</v>
          </cell>
          <cell r="WS15">
            <v>4</v>
          </cell>
          <cell r="WT15">
            <v>0</v>
          </cell>
          <cell r="WU15">
            <v>8</v>
          </cell>
          <cell r="WV15">
            <v>10</v>
          </cell>
          <cell r="WW15">
            <v>0</v>
          </cell>
          <cell r="WX15">
            <v>21</v>
          </cell>
          <cell r="WY15">
            <v>26</v>
          </cell>
          <cell r="WZ15">
            <v>0</v>
          </cell>
          <cell r="XA15">
            <v>170</v>
          </cell>
          <cell r="XB15">
            <v>211</v>
          </cell>
          <cell r="XC15">
            <v>0</v>
          </cell>
          <cell r="XD15">
            <v>1431</v>
          </cell>
          <cell r="XE15">
            <v>1776</v>
          </cell>
          <cell r="XG15">
            <v>0</v>
          </cell>
          <cell r="XH15">
            <v>0</v>
          </cell>
          <cell r="XI15">
            <v>21</v>
          </cell>
          <cell r="XJ15">
            <v>26</v>
          </cell>
          <cell r="XK15">
            <v>2</v>
          </cell>
          <cell r="XL15">
            <v>2</v>
          </cell>
          <cell r="XM15">
            <v>10</v>
          </cell>
          <cell r="XN15">
            <v>12</v>
          </cell>
          <cell r="XO15">
            <v>21</v>
          </cell>
          <cell r="XP15">
            <v>27</v>
          </cell>
          <cell r="XQ15">
            <v>26</v>
          </cell>
          <cell r="XR15">
            <v>32</v>
          </cell>
          <cell r="XS15">
            <v>2</v>
          </cell>
          <cell r="XT15">
            <v>2</v>
          </cell>
        </row>
        <row r="16">
          <cell r="B16" t="str">
            <v>รพศ.เจ้าพระยายมราช</v>
          </cell>
          <cell r="C16">
            <v>10678</v>
          </cell>
          <cell r="D16">
            <v>5</v>
          </cell>
          <cell r="E16" t="str">
            <v>สุพรรณบุรี</v>
          </cell>
          <cell r="F16" t="str">
            <v>โรงพยาบาลเจ้าพระยายมราช</v>
          </cell>
          <cell r="G16" t="str">
            <v>a</v>
          </cell>
          <cell r="H16" t="str">
            <v>รพ.ระดับ A เตียง &lt; 700</v>
          </cell>
          <cell r="I16">
            <v>602</v>
          </cell>
          <cell r="J16">
            <v>572</v>
          </cell>
          <cell r="K16">
            <v>2</v>
          </cell>
          <cell r="L16">
            <v>622595</v>
          </cell>
          <cell r="M16">
            <v>201995</v>
          </cell>
          <cell r="N16">
            <v>0</v>
          </cell>
          <cell r="O16">
            <v>69391</v>
          </cell>
          <cell r="P16">
            <v>132604</v>
          </cell>
          <cell r="Q16">
            <v>5</v>
          </cell>
          <cell r="R16">
            <v>6</v>
          </cell>
          <cell r="S16">
            <v>2</v>
          </cell>
          <cell r="T16">
            <v>3</v>
          </cell>
          <cell r="U16">
            <v>19</v>
          </cell>
          <cell r="V16">
            <v>24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2</v>
          </cell>
          <cell r="AB16">
            <v>3</v>
          </cell>
          <cell r="AC16">
            <v>3</v>
          </cell>
          <cell r="AD16">
            <v>4</v>
          </cell>
          <cell r="AE16">
            <v>32</v>
          </cell>
          <cell r="AF16">
            <v>41</v>
          </cell>
          <cell r="AG16">
            <v>0</v>
          </cell>
          <cell r="AH16">
            <v>7</v>
          </cell>
          <cell r="AI16">
            <v>9</v>
          </cell>
          <cell r="AJ16">
            <v>14</v>
          </cell>
          <cell r="AK16">
            <v>17</v>
          </cell>
          <cell r="AL16">
            <v>21</v>
          </cell>
          <cell r="AM16">
            <v>26</v>
          </cell>
          <cell r="AN16">
            <v>0</v>
          </cell>
          <cell r="AO16">
            <v>3</v>
          </cell>
          <cell r="AP16">
            <v>4</v>
          </cell>
          <cell r="AQ16">
            <v>26</v>
          </cell>
          <cell r="AR16">
            <v>32</v>
          </cell>
          <cell r="AS16">
            <v>1</v>
          </cell>
          <cell r="AT16">
            <v>1</v>
          </cell>
          <cell r="AU16">
            <v>30</v>
          </cell>
          <cell r="AV16">
            <v>37</v>
          </cell>
          <cell r="AW16">
            <v>0</v>
          </cell>
          <cell r="AX16">
            <v>7</v>
          </cell>
          <cell r="AY16">
            <v>9</v>
          </cell>
          <cell r="AZ16">
            <v>4</v>
          </cell>
          <cell r="BA16">
            <v>5</v>
          </cell>
          <cell r="BB16">
            <v>11</v>
          </cell>
          <cell r="BC16">
            <v>14</v>
          </cell>
          <cell r="BD16">
            <v>0</v>
          </cell>
          <cell r="BE16">
            <v>5</v>
          </cell>
          <cell r="BF16">
            <v>6</v>
          </cell>
          <cell r="BG16">
            <v>13</v>
          </cell>
          <cell r="BH16">
            <v>16</v>
          </cell>
          <cell r="BI16">
            <v>18</v>
          </cell>
          <cell r="BJ16">
            <v>22</v>
          </cell>
          <cell r="BK16">
            <v>0</v>
          </cell>
          <cell r="BL16">
            <v>4</v>
          </cell>
          <cell r="BM16">
            <v>5</v>
          </cell>
          <cell r="BN16">
            <v>10</v>
          </cell>
          <cell r="BO16">
            <v>12</v>
          </cell>
          <cell r="BP16">
            <v>14</v>
          </cell>
          <cell r="BQ16">
            <v>17</v>
          </cell>
          <cell r="BR16">
            <v>0</v>
          </cell>
          <cell r="BS16">
            <v>126</v>
          </cell>
          <cell r="BT16">
            <v>157</v>
          </cell>
          <cell r="BU16">
            <v>0</v>
          </cell>
          <cell r="BV16">
            <v>3</v>
          </cell>
          <cell r="BW16">
            <v>4</v>
          </cell>
          <cell r="BX16">
            <v>3</v>
          </cell>
          <cell r="BY16">
            <v>4</v>
          </cell>
          <cell r="BZ16">
            <v>0</v>
          </cell>
          <cell r="CA16">
            <v>1</v>
          </cell>
          <cell r="CB16">
            <v>1</v>
          </cell>
          <cell r="CC16">
            <v>1</v>
          </cell>
          <cell r="CD16">
            <v>1</v>
          </cell>
          <cell r="CE16">
            <v>2</v>
          </cell>
          <cell r="CF16">
            <v>2</v>
          </cell>
          <cell r="CG16">
            <v>5</v>
          </cell>
          <cell r="CH16">
            <v>6</v>
          </cell>
          <cell r="CI16">
            <v>9</v>
          </cell>
          <cell r="CJ16">
            <v>10</v>
          </cell>
          <cell r="CK16">
            <v>0</v>
          </cell>
          <cell r="CL16">
            <v>6</v>
          </cell>
          <cell r="CM16">
            <v>8</v>
          </cell>
          <cell r="CN16">
            <v>14</v>
          </cell>
          <cell r="CO16">
            <v>17</v>
          </cell>
          <cell r="CP16">
            <v>3</v>
          </cell>
          <cell r="CQ16">
            <v>4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23</v>
          </cell>
          <cell r="DA16">
            <v>29</v>
          </cell>
          <cell r="DB16">
            <v>0</v>
          </cell>
          <cell r="DC16">
            <v>1</v>
          </cell>
          <cell r="DD16">
            <v>1</v>
          </cell>
          <cell r="DE16">
            <v>3</v>
          </cell>
          <cell r="DF16">
            <v>4</v>
          </cell>
          <cell r="DG16">
            <v>4</v>
          </cell>
          <cell r="DH16">
            <v>5</v>
          </cell>
          <cell r="DI16">
            <v>0</v>
          </cell>
          <cell r="DJ16">
            <v>2</v>
          </cell>
          <cell r="DK16">
            <v>2</v>
          </cell>
          <cell r="DL16">
            <v>1</v>
          </cell>
          <cell r="DM16">
            <v>1</v>
          </cell>
          <cell r="DN16">
            <v>3</v>
          </cell>
          <cell r="DO16">
            <v>3</v>
          </cell>
          <cell r="DP16">
            <v>0</v>
          </cell>
          <cell r="DQ16">
            <v>2</v>
          </cell>
          <cell r="DR16">
            <v>2</v>
          </cell>
          <cell r="DS16">
            <v>6</v>
          </cell>
          <cell r="DT16">
            <v>7</v>
          </cell>
          <cell r="DU16">
            <v>8</v>
          </cell>
          <cell r="DV16">
            <v>9</v>
          </cell>
          <cell r="DW16">
            <v>0</v>
          </cell>
          <cell r="DX16">
            <v>0</v>
          </cell>
          <cell r="DY16">
            <v>0</v>
          </cell>
          <cell r="DZ16">
            <v>2</v>
          </cell>
          <cell r="EA16">
            <v>2</v>
          </cell>
          <cell r="EB16">
            <v>2</v>
          </cell>
          <cell r="EC16">
            <v>2</v>
          </cell>
          <cell r="ED16">
            <v>0</v>
          </cell>
          <cell r="EE16">
            <v>40</v>
          </cell>
          <cell r="EF16">
            <v>48</v>
          </cell>
          <cell r="EG16">
            <v>0</v>
          </cell>
          <cell r="EH16">
            <v>7</v>
          </cell>
          <cell r="EI16">
            <v>9</v>
          </cell>
          <cell r="EJ16">
            <v>7</v>
          </cell>
          <cell r="EK16">
            <v>9</v>
          </cell>
          <cell r="EL16">
            <v>0</v>
          </cell>
          <cell r="EM16">
            <v>1</v>
          </cell>
          <cell r="EN16">
            <v>1</v>
          </cell>
          <cell r="EO16">
            <v>2</v>
          </cell>
          <cell r="EP16">
            <v>3</v>
          </cell>
          <cell r="EQ16">
            <v>3</v>
          </cell>
          <cell r="ER16">
            <v>4</v>
          </cell>
          <cell r="ES16">
            <v>0</v>
          </cell>
          <cell r="ET16">
            <v>2</v>
          </cell>
          <cell r="EU16">
            <v>2</v>
          </cell>
          <cell r="EV16">
            <v>2</v>
          </cell>
          <cell r="EW16">
            <v>2</v>
          </cell>
          <cell r="EX16">
            <v>4</v>
          </cell>
          <cell r="EY16">
            <v>4</v>
          </cell>
          <cell r="EZ16">
            <v>0</v>
          </cell>
          <cell r="FA16">
            <v>1</v>
          </cell>
          <cell r="FB16">
            <v>1</v>
          </cell>
          <cell r="FC16">
            <v>2</v>
          </cell>
          <cell r="FD16">
            <v>2</v>
          </cell>
          <cell r="FE16">
            <v>2</v>
          </cell>
          <cell r="FF16">
            <v>2</v>
          </cell>
          <cell r="FG16">
            <v>5</v>
          </cell>
          <cell r="FH16">
            <v>5</v>
          </cell>
          <cell r="FI16">
            <v>0</v>
          </cell>
          <cell r="FJ16">
            <v>1</v>
          </cell>
          <cell r="FK16">
            <v>1</v>
          </cell>
          <cell r="FL16">
            <v>2</v>
          </cell>
          <cell r="FM16">
            <v>2</v>
          </cell>
          <cell r="FN16">
            <v>3</v>
          </cell>
          <cell r="FO16">
            <v>3</v>
          </cell>
          <cell r="FP16">
            <v>0</v>
          </cell>
          <cell r="FQ16">
            <v>2</v>
          </cell>
          <cell r="FR16">
            <v>2</v>
          </cell>
          <cell r="FS16">
            <v>2</v>
          </cell>
          <cell r="FT16">
            <v>3</v>
          </cell>
          <cell r="FU16">
            <v>4</v>
          </cell>
          <cell r="FV16">
            <v>5</v>
          </cell>
          <cell r="FW16">
            <v>0</v>
          </cell>
          <cell r="FX16">
            <v>1</v>
          </cell>
          <cell r="FY16">
            <v>1</v>
          </cell>
          <cell r="FZ16">
            <v>2</v>
          </cell>
          <cell r="GA16">
            <v>2</v>
          </cell>
          <cell r="GB16">
            <v>0</v>
          </cell>
          <cell r="GC16">
            <v>0</v>
          </cell>
          <cell r="GD16">
            <v>3</v>
          </cell>
          <cell r="GE16">
            <v>3</v>
          </cell>
          <cell r="GF16">
            <v>0</v>
          </cell>
          <cell r="GG16">
            <v>22</v>
          </cell>
          <cell r="GH16">
            <v>24</v>
          </cell>
          <cell r="GI16">
            <v>0</v>
          </cell>
          <cell r="GJ16">
            <v>2</v>
          </cell>
          <cell r="GK16">
            <v>3</v>
          </cell>
          <cell r="GL16">
            <v>2</v>
          </cell>
          <cell r="GM16">
            <v>3</v>
          </cell>
          <cell r="GN16">
            <v>0</v>
          </cell>
          <cell r="GO16">
            <v>2</v>
          </cell>
          <cell r="GP16">
            <v>2</v>
          </cell>
          <cell r="GQ16">
            <v>2</v>
          </cell>
          <cell r="GR16">
            <v>2</v>
          </cell>
          <cell r="GS16">
            <v>0</v>
          </cell>
          <cell r="GT16">
            <v>2</v>
          </cell>
          <cell r="GU16">
            <v>2</v>
          </cell>
          <cell r="GV16">
            <v>2</v>
          </cell>
          <cell r="GW16">
            <v>2</v>
          </cell>
          <cell r="GX16">
            <v>0</v>
          </cell>
          <cell r="GY16">
            <v>2</v>
          </cell>
          <cell r="GZ16">
            <v>2</v>
          </cell>
          <cell r="HA16">
            <v>2</v>
          </cell>
          <cell r="HB16">
            <v>2</v>
          </cell>
          <cell r="HC16">
            <v>0</v>
          </cell>
          <cell r="HD16">
            <v>8</v>
          </cell>
          <cell r="HE16">
            <v>9</v>
          </cell>
          <cell r="HF16">
            <v>89</v>
          </cell>
          <cell r="HG16">
            <v>104</v>
          </cell>
          <cell r="HH16">
            <v>0</v>
          </cell>
          <cell r="HI16">
            <v>8</v>
          </cell>
          <cell r="HJ16">
            <v>10</v>
          </cell>
          <cell r="HK16">
            <v>0</v>
          </cell>
          <cell r="HL16">
            <v>0</v>
          </cell>
          <cell r="HM16">
            <v>12</v>
          </cell>
          <cell r="HN16">
            <v>15</v>
          </cell>
          <cell r="HO16">
            <v>2</v>
          </cell>
          <cell r="HP16">
            <v>2</v>
          </cell>
          <cell r="HQ16">
            <v>22</v>
          </cell>
          <cell r="HR16">
            <v>27</v>
          </cell>
          <cell r="HS16">
            <v>0</v>
          </cell>
          <cell r="HT16">
            <v>1</v>
          </cell>
          <cell r="HU16">
            <v>1</v>
          </cell>
          <cell r="HV16">
            <v>2</v>
          </cell>
          <cell r="HW16">
            <v>2</v>
          </cell>
          <cell r="HX16">
            <v>7</v>
          </cell>
          <cell r="HY16">
            <v>9</v>
          </cell>
          <cell r="HZ16">
            <v>7</v>
          </cell>
          <cell r="IA16">
            <v>9</v>
          </cell>
          <cell r="IB16">
            <v>17</v>
          </cell>
          <cell r="IC16">
            <v>21</v>
          </cell>
          <cell r="ID16">
            <v>0</v>
          </cell>
          <cell r="IE16">
            <v>3</v>
          </cell>
          <cell r="IF16">
            <v>4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3</v>
          </cell>
          <cell r="IL16">
            <v>4</v>
          </cell>
          <cell r="IM16">
            <v>0</v>
          </cell>
          <cell r="IN16">
            <v>2</v>
          </cell>
          <cell r="IO16">
            <v>2</v>
          </cell>
          <cell r="IP16">
            <v>1</v>
          </cell>
          <cell r="IQ16">
            <v>1</v>
          </cell>
          <cell r="IR16">
            <v>6</v>
          </cell>
          <cell r="IS16">
            <v>7</v>
          </cell>
          <cell r="IT16">
            <v>2</v>
          </cell>
          <cell r="IU16">
            <v>3</v>
          </cell>
          <cell r="IV16">
            <v>0</v>
          </cell>
          <cell r="IW16">
            <v>0</v>
          </cell>
          <cell r="IX16">
            <v>1</v>
          </cell>
          <cell r="IY16">
            <v>1</v>
          </cell>
          <cell r="IZ16">
            <v>2</v>
          </cell>
          <cell r="JA16">
            <v>2</v>
          </cell>
          <cell r="JB16">
            <v>14</v>
          </cell>
          <cell r="JC16">
            <v>16</v>
          </cell>
          <cell r="JD16">
            <v>0</v>
          </cell>
          <cell r="JE16">
            <v>2</v>
          </cell>
          <cell r="JF16">
            <v>2</v>
          </cell>
          <cell r="JG16">
            <v>2</v>
          </cell>
          <cell r="JH16">
            <v>2</v>
          </cell>
          <cell r="JI16">
            <v>2</v>
          </cell>
          <cell r="JJ16">
            <v>2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6</v>
          </cell>
          <cell r="JP16">
            <v>6</v>
          </cell>
          <cell r="JQ16">
            <v>0</v>
          </cell>
          <cell r="JR16">
            <v>62</v>
          </cell>
          <cell r="JS16">
            <v>74</v>
          </cell>
          <cell r="JT16">
            <v>0</v>
          </cell>
          <cell r="JU16">
            <v>5</v>
          </cell>
          <cell r="JV16">
            <v>6</v>
          </cell>
          <cell r="JW16">
            <v>16</v>
          </cell>
          <cell r="JX16">
            <v>20</v>
          </cell>
          <cell r="JY16">
            <v>21</v>
          </cell>
          <cell r="JZ16">
            <v>26</v>
          </cell>
          <cell r="KA16">
            <v>0</v>
          </cell>
          <cell r="KB16">
            <v>37</v>
          </cell>
          <cell r="KC16">
            <v>46</v>
          </cell>
          <cell r="KD16">
            <v>0</v>
          </cell>
          <cell r="KE16">
            <v>0</v>
          </cell>
          <cell r="KF16">
            <v>37</v>
          </cell>
          <cell r="KG16">
            <v>46</v>
          </cell>
          <cell r="KH16">
            <v>0</v>
          </cell>
          <cell r="KI16">
            <v>22</v>
          </cell>
          <cell r="KJ16">
            <v>28</v>
          </cell>
          <cell r="KK16">
            <v>0</v>
          </cell>
          <cell r="KL16">
            <v>0</v>
          </cell>
          <cell r="KM16">
            <v>22</v>
          </cell>
          <cell r="KN16">
            <v>28</v>
          </cell>
          <cell r="KO16">
            <v>0</v>
          </cell>
          <cell r="KP16">
            <v>8</v>
          </cell>
          <cell r="KQ16">
            <v>10</v>
          </cell>
          <cell r="KR16">
            <v>8</v>
          </cell>
          <cell r="KS16">
            <v>10</v>
          </cell>
          <cell r="KT16">
            <v>0</v>
          </cell>
          <cell r="KU16">
            <v>16</v>
          </cell>
          <cell r="KV16">
            <v>20</v>
          </cell>
          <cell r="KW16">
            <v>16</v>
          </cell>
          <cell r="KX16">
            <v>20</v>
          </cell>
          <cell r="KY16">
            <v>0</v>
          </cell>
          <cell r="KZ16">
            <v>2</v>
          </cell>
          <cell r="LA16">
            <v>3</v>
          </cell>
          <cell r="LB16">
            <v>1</v>
          </cell>
          <cell r="LC16">
            <v>1</v>
          </cell>
          <cell r="LD16">
            <v>3</v>
          </cell>
          <cell r="LE16">
            <v>4</v>
          </cell>
          <cell r="LF16">
            <v>0</v>
          </cell>
          <cell r="LG16">
            <v>5</v>
          </cell>
          <cell r="LH16">
            <v>6</v>
          </cell>
          <cell r="LI16">
            <v>5</v>
          </cell>
          <cell r="LJ16">
            <v>6</v>
          </cell>
          <cell r="LK16">
            <v>0</v>
          </cell>
          <cell r="LL16">
            <v>3</v>
          </cell>
          <cell r="LM16">
            <v>4</v>
          </cell>
          <cell r="LN16">
            <v>6</v>
          </cell>
          <cell r="LO16">
            <v>7</v>
          </cell>
          <cell r="LP16">
            <v>9</v>
          </cell>
          <cell r="LQ16">
            <v>11</v>
          </cell>
          <cell r="LR16">
            <v>0</v>
          </cell>
          <cell r="LS16">
            <v>6</v>
          </cell>
          <cell r="LT16">
            <v>8</v>
          </cell>
          <cell r="LU16">
            <v>6</v>
          </cell>
          <cell r="LV16">
            <v>8</v>
          </cell>
          <cell r="LW16">
            <v>0</v>
          </cell>
          <cell r="LX16">
            <v>2</v>
          </cell>
          <cell r="LY16">
            <v>2</v>
          </cell>
          <cell r="LZ16">
            <v>6</v>
          </cell>
          <cell r="MA16">
            <v>7</v>
          </cell>
          <cell r="MB16">
            <v>8</v>
          </cell>
          <cell r="MC16">
            <v>9</v>
          </cell>
          <cell r="MD16">
            <v>0</v>
          </cell>
          <cell r="ME16">
            <v>10</v>
          </cell>
          <cell r="MF16">
            <v>13</v>
          </cell>
          <cell r="MG16">
            <v>10</v>
          </cell>
          <cell r="MH16">
            <v>13</v>
          </cell>
          <cell r="MI16">
            <v>0</v>
          </cell>
          <cell r="MJ16">
            <v>6</v>
          </cell>
          <cell r="MK16">
            <v>7</v>
          </cell>
          <cell r="ML16">
            <v>6</v>
          </cell>
          <cell r="MM16">
            <v>7</v>
          </cell>
          <cell r="MN16">
            <v>0</v>
          </cell>
          <cell r="MO16">
            <v>4</v>
          </cell>
          <cell r="MP16">
            <v>5</v>
          </cell>
          <cell r="MQ16">
            <v>6</v>
          </cell>
          <cell r="MR16">
            <v>7</v>
          </cell>
          <cell r="MS16">
            <v>6</v>
          </cell>
          <cell r="MT16">
            <v>8</v>
          </cell>
          <cell r="MU16">
            <v>16</v>
          </cell>
          <cell r="MV16">
            <v>20</v>
          </cell>
          <cell r="MW16">
            <v>0</v>
          </cell>
          <cell r="MX16">
            <v>18</v>
          </cell>
          <cell r="MY16">
            <v>22</v>
          </cell>
          <cell r="MZ16">
            <v>7</v>
          </cell>
          <cell r="NA16">
            <v>9</v>
          </cell>
          <cell r="NB16">
            <v>1</v>
          </cell>
          <cell r="NC16">
            <v>1</v>
          </cell>
          <cell r="ND16">
            <v>26</v>
          </cell>
          <cell r="NE16">
            <v>32</v>
          </cell>
          <cell r="NF16">
            <v>0</v>
          </cell>
          <cell r="NG16">
            <v>6</v>
          </cell>
          <cell r="NH16">
            <v>7</v>
          </cell>
          <cell r="NI16">
            <v>17</v>
          </cell>
          <cell r="NJ16">
            <v>21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23</v>
          </cell>
          <cell r="NP16">
            <v>28</v>
          </cell>
          <cell r="NQ16">
            <v>0</v>
          </cell>
          <cell r="NR16">
            <v>0</v>
          </cell>
          <cell r="NS16">
            <v>0</v>
          </cell>
          <cell r="NT16">
            <v>26</v>
          </cell>
          <cell r="NU16">
            <v>33</v>
          </cell>
          <cell r="NV16">
            <v>14</v>
          </cell>
          <cell r="NW16">
            <v>18</v>
          </cell>
          <cell r="NX16">
            <v>40</v>
          </cell>
          <cell r="NY16">
            <v>51</v>
          </cell>
          <cell r="NZ16">
            <v>0</v>
          </cell>
          <cell r="OA16">
            <v>3</v>
          </cell>
          <cell r="OB16">
            <v>4</v>
          </cell>
          <cell r="OC16">
            <v>14</v>
          </cell>
          <cell r="OD16">
            <v>18</v>
          </cell>
          <cell r="OE16">
            <v>4</v>
          </cell>
          <cell r="OF16">
            <v>5</v>
          </cell>
          <cell r="OG16">
            <v>2</v>
          </cell>
          <cell r="OH16">
            <v>2</v>
          </cell>
          <cell r="OI16">
            <v>2</v>
          </cell>
          <cell r="OJ16">
            <v>3</v>
          </cell>
          <cell r="OK16">
            <v>25</v>
          </cell>
          <cell r="OL16">
            <v>32</v>
          </cell>
          <cell r="OM16">
            <v>0</v>
          </cell>
          <cell r="ON16">
            <v>6</v>
          </cell>
          <cell r="OO16">
            <v>7</v>
          </cell>
          <cell r="OP16">
            <v>6</v>
          </cell>
          <cell r="OQ16">
            <v>7</v>
          </cell>
          <cell r="OR16">
            <v>0</v>
          </cell>
          <cell r="OS16">
            <v>42</v>
          </cell>
          <cell r="OT16">
            <v>53</v>
          </cell>
          <cell r="OU16">
            <v>35</v>
          </cell>
          <cell r="OV16">
            <v>44</v>
          </cell>
          <cell r="OW16">
            <v>77</v>
          </cell>
          <cell r="OX16">
            <v>97</v>
          </cell>
          <cell r="OY16">
            <v>0</v>
          </cell>
          <cell r="OZ16">
            <v>364</v>
          </cell>
          <cell r="PA16">
            <v>455</v>
          </cell>
          <cell r="PB16">
            <v>0</v>
          </cell>
          <cell r="PC16">
            <v>25</v>
          </cell>
          <cell r="PD16">
            <v>31</v>
          </cell>
          <cell r="PE16">
            <v>25</v>
          </cell>
          <cell r="PF16">
            <v>31</v>
          </cell>
          <cell r="PG16">
            <v>0</v>
          </cell>
          <cell r="PH16">
            <v>53</v>
          </cell>
          <cell r="PI16">
            <v>66</v>
          </cell>
          <cell r="PJ16">
            <v>53</v>
          </cell>
          <cell r="PK16">
            <v>66</v>
          </cell>
          <cell r="PL16">
            <v>0</v>
          </cell>
          <cell r="PM16">
            <v>147</v>
          </cell>
          <cell r="PN16">
            <v>184</v>
          </cell>
          <cell r="PO16">
            <v>147</v>
          </cell>
          <cell r="PP16">
            <v>184</v>
          </cell>
          <cell r="PQ16">
            <v>0</v>
          </cell>
          <cell r="PR16">
            <v>19</v>
          </cell>
          <cell r="PS16">
            <v>24</v>
          </cell>
          <cell r="PT16">
            <v>19</v>
          </cell>
          <cell r="PU16">
            <v>24</v>
          </cell>
          <cell r="PV16">
            <v>0</v>
          </cell>
          <cell r="PW16">
            <v>38</v>
          </cell>
          <cell r="PX16">
            <v>48</v>
          </cell>
          <cell r="PY16">
            <v>38</v>
          </cell>
          <cell r="PZ16">
            <v>48</v>
          </cell>
          <cell r="QA16">
            <v>0</v>
          </cell>
          <cell r="QB16">
            <v>30</v>
          </cell>
          <cell r="QC16">
            <v>37</v>
          </cell>
          <cell r="QD16">
            <v>30</v>
          </cell>
          <cell r="QE16">
            <v>37</v>
          </cell>
          <cell r="QF16">
            <v>0</v>
          </cell>
          <cell r="QG16">
            <v>122</v>
          </cell>
          <cell r="QH16">
            <v>152</v>
          </cell>
          <cell r="QI16">
            <v>122</v>
          </cell>
          <cell r="QJ16">
            <v>152</v>
          </cell>
          <cell r="QK16">
            <v>0</v>
          </cell>
          <cell r="QL16">
            <v>94</v>
          </cell>
          <cell r="QM16">
            <v>118</v>
          </cell>
          <cell r="QN16">
            <v>94</v>
          </cell>
          <cell r="QO16">
            <v>118</v>
          </cell>
          <cell r="QP16">
            <v>0</v>
          </cell>
          <cell r="QQ16">
            <v>47</v>
          </cell>
          <cell r="QR16">
            <v>59</v>
          </cell>
          <cell r="QS16">
            <v>47</v>
          </cell>
          <cell r="QT16">
            <v>59</v>
          </cell>
          <cell r="QU16">
            <v>0</v>
          </cell>
          <cell r="QV16">
            <v>8</v>
          </cell>
          <cell r="QW16">
            <v>10</v>
          </cell>
          <cell r="QX16">
            <v>8</v>
          </cell>
          <cell r="QY16">
            <v>10</v>
          </cell>
          <cell r="QZ16">
            <v>0</v>
          </cell>
          <cell r="RA16">
            <v>34</v>
          </cell>
          <cell r="RB16">
            <v>43</v>
          </cell>
          <cell r="RC16">
            <v>34</v>
          </cell>
          <cell r="RD16">
            <v>43</v>
          </cell>
          <cell r="RE16">
            <v>0</v>
          </cell>
          <cell r="RF16">
            <v>38</v>
          </cell>
          <cell r="RG16">
            <v>48</v>
          </cell>
          <cell r="RH16">
            <v>38</v>
          </cell>
          <cell r="RI16">
            <v>48</v>
          </cell>
          <cell r="RJ16">
            <v>0</v>
          </cell>
          <cell r="RK16">
            <v>14</v>
          </cell>
          <cell r="RL16">
            <v>17</v>
          </cell>
          <cell r="RM16">
            <v>14</v>
          </cell>
          <cell r="RN16">
            <v>17</v>
          </cell>
          <cell r="RO16">
            <v>0</v>
          </cell>
          <cell r="RP16">
            <v>4</v>
          </cell>
          <cell r="RQ16">
            <v>5</v>
          </cell>
          <cell r="RR16">
            <v>4</v>
          </cell>
          <cell r="RS16">
            <v>5</v>
          </cell>
          <cell r="RT16">
            <v>0</v>
          </cell>
          <cell r="RU16">
            <v>32</v>
          </cell>
          <cell r="RV16">
            <v>40</v>
          </cell>
          <cell r="RW16">
            <v>32</v>
          </cell>
          <cell r="RX16">
            <v>40</v>
          </cell>
          <cell r="RY16">
            <v>0</v>
          </cell>
          <cell r="RZ16">
            <v>6</v>
          </cell>
          <cell r="SA16">
            <v>8</v>
          </cell>
          <cell r="SB16">
            <v>6</v>
          </cell>
          <cell r="SC16">
            <v>8</v>
          </cell>
          <cell r="SD16">
            <v>0</v>
          </cell>
          <cell r="SE16">
            <v>711</v>
          </cell>
          <cell r="SF16">
            <v>890</v>
          </cell>
          <cell r="SG16">
            <v>0</v>
          </cell>
          <cell r="SH16">
            <v>1352</v>
          </cell>
          <cell r="SI16">
            <v>1680</v>
          </cell>
          <cell r="SJ16">
            <v>0</v>
          </cell>
          <cell r="SK16">
            <v>142</v>
          </cell>
          <cell r="SL16">
            <v>177</v>
          </cell>
          <cell r="SM16">
            <v>0</v>
          </cell>
          <cell r="SN16">
            <v>18</v>
          </cell>
          <cell r="SO16">
            <v>22</v>
          </cell>
          <cell r="SP16">
            <v>0</v>
          </cell>
          <cell r="SQ16">
            <v>7</v>
          </cell>
          <cell r="SR16">
            <v>9</v>
          </cell>
          <cell r="SS16">
            <v>0</v>
          </cell>
          <cell r="ST16">
            <v>1</v>
          </cell>
          <cell r="SU16">
            <v>1</v>
          </cell>
          <cell r="SV16">
            <v>0</v>
          </cell>
          <cell r="SW16">
            <v>43</v>
          </cell>
          <cell r="SX16">
            <v>54</v>
          </cell>
          <cell r="SY16">
            <v>0</v>
          </cell>
          <cell r="SZ16">
            <v>35</v>
          </cell>
          <cell r="TA16">
            <v>44</v>
          </cell>
          <cell r="TB16">
            <v>0</v>
          </cell>
          <cell r="TC16">
            <v>759</v>
          </cell>
          <cell r="TD16">
            <v>944</v>
          </cell>
          <cell r="TE16">
            <v>0</v>
          </cell>
          <cell r="TF16">
            <v>30</v>
          </cell>
          <cell r="TG16">
            <v>36</v>
          </cell>
          <cell r="TH16">
            <v>0</v>
          </cell>
          <cell r="TI16">
            <v>5</v>
          </cell>
          <cell r="TJ16">
            <v>6</v>
          </cell>
          <cell r="TK16">
            <v>0</v>
          </cell>
          <cell r="TL16">
            <v>26</v>
          </cell>
          <cell r="TM16">
            <v>33</v>
          </cell>
          <cell r="TN16">
            <v>0</v>
          </cell>
          <cell r="TO16">
            <v>14</v>
          </cell>
          <cell r="TP16">
            <v>18</v>
          </cell>
          <cell r="TQ16">
            <v>0</v>
          </cell>
          <cell r="TR16">
            <v>7</v>
          </cell>
          <cell r="TS16">
            <v>8</v>
          </cell>
          <cell r="TT16">
            <v>0</v>
          </cell>
          <cell r="TU16">
            <v>14</v>
          </cell>
          <cell r="TV16">
            <v>18</v>
          </cell>
          <cell r="TW16">
            <v>0</v>
          </cell>
          <cell r="TX16">
            <v>4</v>
          </cell>
          <cell r="TY16">
            <v>5</v>
          </cell>
          <cell r="TZ16">
            <v>0</v>
          </cell>
          <cell r="UA16">
            <v>2</v>
          </cell>
          <cell r="UB16">
            <v>2</v>
          </cell>
          <cell r="UC16">
            <v>0</v>
          </cell>
          <cell r="UD16">
            <v>2</v>
          </cell>
          <cell r="UE16">
            <v>3</v>
          </cell>
          <cell r="UF16">
            <v>0</v>
          </cell>
          <cell r="UG16">
            <v>17</v>
          </cell>
          <cell r="UH16">
            <v>21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0</v>
          </cell>
          <cell r="US16">
            <v>6</v>
          </cell>
          <cell r="UT16">
            <v>8</v>
          </cell>
          <cell r="UU16">
            <v>0</v>
          </cell>
          <cell r="UV16">
            <v>6</v>
          </cell>
          <cell r="UW16">
            <v>7</v>
          </cell>
          <cell r="UX16">
            <v>0</v>
          </cell>
          <cell r="UY16">
            <v>1</v>
          </cell>
          <cell r="UZ16">
            <v>1</v>
          </cell>
          <cell r="VA16">
            <v>0</v>
          </cell>
          <cell r="VB16">
            <v>6</v>
          </cell>
          <cell r="VC16">
            <v>7</v>
          </cell>
          <cell r="VD16">
            <v>0</v>
          </cell>
          <cell r="VE16">
            <v>12</v>
          </cell>
          <cell r="VF16">
            <v>15</v>
          </cell>
          <cell r="VG16">
            <v>0</v>
          </cell>
          <cell r="VH16">
            <v>16</v>
          </cell>
          <cell r="VI16">
            <v>20</v>
          </cell>
          <cell r="VJ16">
            <v>0</v>
          </cell>
          <cell r="VK16">
            <v>6</v>
          </cell>
          <cell r="VL16">
            <v>8</v>
          </cell>
          <cell r="VM16">
            <v>0</v>
          </cell>
          <cell r="VN16">
            <v>6</v>
          </cell>
          <cell r="VO16">
            <v>7</v>
          </cell>
          <cell r="VP16">
            <v>0</v>
          </cell>
          <cell r="VQ16">
            <v>1185</v>
          </cell>
          <cell r="VR16">
            <v>1474</v>
          </cell>
          <cell r="VS16">
            <v>0</v>
          </cell>
          <cell r="VT16">
            <v>35</v>
          </cell>
          <cell r="VU16">
            <v>44</v>
          </cell>
          <cell r="VV16">
            <v>0</v>
          </cell>
          <cell r="VW16">
            <v>11</v>
          </cell>
          <cell r="VX16">
            <v>14</v>
          </cell>
          <cell r="VY16">
            <v>0</v>
          </cell>
          <cell r="VZ16">
            <v>32</v>
          </cell>
          <cell r="WA16">
            <v>39</v>
          </cell>
          <cell r="WB16">
            <v>0</v>
          </cell>
          <cell r="WC16">
            <v>21</v>
          </cell>
          <cell r="WD16">
            <v>26</v>
          </cell>
          <cell r="WE16">
            <v>0</v>
          </cell>
          <cell r="WF16">
            <v>29</v>
          </cell>
          <cell r="WG16">
            <v>36</v>
          </cell>
          <cell r="WH16">
            <v>0</v>
          </cell>
          <cell r="WI16">
            <v>4</v>
          </cell>
          <cell r="WJ16">
            <v>4</v>
          </cell>
          <cell r="WK16">
            <v>0</v>
          </cell>
          <cell r="WL16">
            <v>4</v>
          </cell>
          <cell r="WM16">
            <v>5</v>
          </cell>
          <cell r="WN16">
            <v>0</v>
          </cell>
          <cell r="WO16">
            <v>3</v>
          </cell>
          <cell r="WP16">
            <v>3</v>
          </cell>
          <cell r="WQ16">
            <v>0</v>
          </cell>
          <cell r="WR16">
            <v>3</v>
          </cell>
          <cell r="WS16">
            <v>4</v>
          </cell>
          <cell r="WT16">
            <v>0</v>
          </cell>
          <cell r="WU16">
            <v>8</v>
          </cell>
          <cell r="WV16">
            <v>10</v>
          </cell>
          <cell r="WW16">
            <v>0</v>
          </cell>
          <cell r="WX16">
            <v>17</v>
          </cell>
          <cell r="WY16">
            <v>21</v>
          </cell>
          <cell r="WZ16">
            <v>0</v>
          </cell>
          <cell r="XA16">
            <v>167</v>
          </cell>
          <cell r="XB16">
            <v>206</v>
          </cell>
          <cell r="XC16">
            <v>0</v>
          </cell>
          <cell r="XD16">
            <v>1352</v>
          </cell>
          <cell r="XE16">
            <v>1680</v>
          </cell>
          <cell r="XG16">
            <v>0</v>
          </cell>
          <cell r="XH16">
            <v>0</v>
          </cell>
          <cell r="XI16">
            <v>22</v>
          </cell>
          <cell r="XJ16">
            <v>27</v>
          </cell>
          <cell r="XK16">
            <v>1</v>
          </cell>
          <cell r="XL16">
            <v>1</v>
          </cell>
          <cell r="XM16">
            <v>9</v>
          </cell>
          <cell r="XN16">
            <v>11</v>
          </cell>
          <cell r="XO16">
            <v>23</v>
          </cell>
          <cell r="XP16">
            <v>28</v>
          </cell>
          <cell r="XQ16">
            <v>26</v>
          </cell>
          <cell r="XR16">
            <v>32</v>
          </cell>
          <cell r="XS16">
            <v>0</v>
          </cell>
          <cell r="XT16">
            <v>0</v>
          </cell>
        </row>
        <row r="17">
          <cell r="B17" t="str">
            <v>รพศ.นครปฐม</v>
          </cell>
          <cell r="C17">
            <v>10679</v>
          </cell>
          <cell r="D17">
            <v>5</v>
          </cell>
          <cell r="E17" t="str">
            <v>นครปฐม</v>
          </cell>
          <cell r="F17" t="str">
            <v>โรงพยาบาลนครปฐม</v>
          </cell>
          <cell r="G17" t="str">
            <v>A ใหญ่</v>
          </cell>
          <cell r="H17" t="str">
            <v>รพ.ระดับ A เตียง 700-1,000</v>
          </cell>
          <cell r="I17">
            <v>722</v>
          </cell>
          <cell r="J17">
            <v>667</v>
          </cell>
          <cell r="K17">
            <v>3</v>
          </cell>
          <cell r="L17">
            <v>782727</v>
          </cell>
          <cell r="M17">
            <v>328628</v>
          </cell>
          <cell r="N17">
            <v>0</v>
          </cell>
          <cell r="O17">
            <v>162178</v>
          </cell>
          <cell r="P17">
            <v>166450</v>
          </cell>
          <cell r="Q17">
            <v>6</v>
          </cell>
          <cell r="R17">
            <v>7</v>
          </cell>
          <cell r="S17">
            <v>2</v>
          </cell>
          <cell r="T17">
            <v>3</v>
          </cell>
          <cell r="U17">
            <v>24</v>
          </cell>
          <cell r="V17">
            <v>30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3</v>
          </cell>
          <cell r="AD17">
            <v>4</v>
          </cell>
          <cell r="AE17">
            <v>38</v>
          </cell>
          <cell r="AF17">
            <v>48</v>
          </cell>
          <cell r="AG17">
            <v>0</v>
          </cell>
          <cell r="AH17">
            <v>8</v>
          </cell>
          <cell r="AI17">
            <v>10</v>
          </cell>
          <cell r="AJ17">
            <v>17</v>
          </cell>
          <cell r="AK17">
            <v>21</v>
          </cell>
          <cell r="AL17">
            <v>25</v>
          </cell>
          <cell r="AM17">
            <v>31</v>
          </cell>
          <cell r="AN17">
            <v>0</v>
          </cell>
          <cell r="AO17">
            <v>3</v>
          </cell>
          <cell r="AP17">
            <v>4</v>
          </cell>
          <cell r="AQ17">
            <v>30</v>
          </cell>
          <cell r="AR17">
            <v>37</v>
          </cell>
          <cell r="AS17">
            <v>1</v>
          </cell>
          <cell r="AT17">
            <v>1</v>
          </cell>
          <cell r="AU17">
            <v>34</v>
          </cell>
          <cell r="AV17">
            <v>42</v>
          </cell>
          <cell r="AW17">
            <v>0</v>
          </cell>
          <cell r="AX17">
            <v>8</v>
          </cell>
          <cell r="AY17">
            <v>10</v>
          </cell>
          <cell r="AZ17">
            <v>4</v>
          </cell>
          <cell r="BA17">
            <v>5</v>
          </cell>
          <cell r="BB17">
            <v>12</v>
          </cell>
          <cell r="BC17">
            <v>15</v>
          </cell>
          <cell r="BD17">
            <v>0</v>
          </cell>
          <cell r="BE17">
            <v>6</v>
          </cell>
          <cell r="BF17">
            <v>8</v>
          </cell>
          <cell r="BG17">
            <v>20</v>
          </cell>
          <cell r="BH17">
            <v>25</v>
          </cell>
          <cell r="BI17">
            <v>26</v>
          </cell>
          <cell r="BJ17">
            <v>33</v>
          </cell>
          <cell r="BK17">
            <v>0</v>
          </cell>
          <cell r="BL17">
            <v>5</v>
          </cell>
          <cell r="BM17">
            <v>6</v>
          </cell>
          <cell r="BN17">
            <v>11</v>
          </cell>
          <cell r="BO17">
            <v>14</v>
          </cell>
          <cell r="BP17">
            <v>16</v>
          </cell>
          <cell r="BQ17">
            <v>20</v>
          </cell>
          <cell r="BR17">
            <v>0</v>
          </cell>
          <cell r="BS17">
            <v>151</v>
          </cell>
          <cell r="BT17">
            <v>189</v>
          </cell>
          <cell r="BU17">
            <v>0</v>
          </cell>
          <cell r="BV17">
            <v>4</v>
          </cell>
          <cell r="BW17">
            <v>5</v>
          </cell>
          <cell r="BX17">
            <v>4</v>
          </cell>
          <cell r="BY17">
            <v>5</v>
          </cell>
          <cell r="BZ17">
            <v>0</v>
          </cell>
          <cell r="CA17">
            <v>0</v>
          </cell>
          <cell r="CB17">
            <v>0</v>
          </cell>
          <cell r="CC17">
            <v>2</v>
          </cell>
          <cell r="CD17">
            <v>2</v>
          </cell>
          <cell r="CE17">
            <v>1</v>
          </cell>
          <cell r="CF17">
            <v>1</v>
          </cell>
          <cell r="CG17">
            <v>4</v>
          </cell>
          <cell r="CH17">
            <v>5</v>
          </cell>
          <cell r="CI17">
            <v>7</v>
          </cell>
          <cell r="CJ17">
            <v>8</v>
          </cell>
          <cell r="CK17">
            <v>0</v>
          </cell>
          <cell r="CL17">
            <v>27</v>
          </cell>
          <cell r="CM17">
            <v>34</v>
          </cell>
          <cell r="CN17">
            <v>40</v>
          </cell>
          <cell r="CO17">
            <v>50</v>
          </cell>
          <cell r="CP17">
            <v>4</v>
          </cell>
          <cell r="CQ17">
            <v>5</v>
          </cell>
          <cell r="CR17">
            <v>0</v>
          </cell>
          <cell r="CS17">
            <v>0</v>
          </cell>
          <cell r="CT17">
            <v>2</v>
          </cell>
          <cell r="CU17">
            <v>2</v>
          </cell>
          <cell r="CV17">
            <v>1</v>
          </cell>
          <cell r="CW17">
            <v>1</v>
          </cell>
          <cell r="CX17">
            <v>1</v>
          </cell>
          <cell r="CY17">
            <v>1</v>
          </cell>
          <cell r="CZ17">
            <v>75</v>
          </cell>
          <cell r="DA17">
            <v>93</v>
          </cell>
          <cell r="DB17">
            <v>0</v>
          </cell>
          <cell r="DC17">
            <v>0</v>
          </cell>
          <cell r="DD17">
            <v>0</v>
          </cell>
          <cell r="DE17">
            <v>5</v>
          </cell>
          <cell r="DF17">
            <v>6</v>
          </cell>
          <cell r="DG17">
            <v>5</v>
          </cell>
          <cell r="DH17">
            <v>6</v>
          </cell>
          <cell r="DI17">
            <v>0</v>
          </cell>
          <cell r="DJ17">
            <v>5</v>
          </cell>
          <cell r="DK17">
            <v>6</v>
          </cell>
          <cell r="DL17">
            <v>3</v>
          </cell>
          <cell r="DM17">
            <v>4</v>
          </cell>
          <cell r="DN17">
            <v>8</v>
          </cell>
          <cell r="DO17">
            <v>10</v>
          </cell>
          <cell r="DP17">
            <v>0</v>
          </cell>
          <cell r="DQ17">
            <v>4</v>
          </cell>
          <cell r="DR17">
            <v>5</v>
          </cell>
          <cell r="DS17">
            <v>2</v>
          </cell>
          <cell r="DT17">
            <v>2</v>
          </cell>
          <cell r="DU17">
            <v>6</v>
          </cell>
          <cell r="DV17">
            <v>7</v>
          </cell>
          <cell r="DW17">
            <v>0</v>
          </cell>
          <cell r="DX17">
            <v>2</v>
          </cell>
          <cell r="DY17">
            <v>2</v>
          </cell>
          <cell r="DZ17">
            <v>2</v>
          </cell>
          <cell r="EA17">
            <v>3</v>
          </cell>
          <cell r="EB17">
            <v>4</v>
          </cell>
          <cell r="EC17">
            <v>5</v>
          </cell>
          <cell r="ED17">
            <v>0</v>
          </cell>
          <cell r="EE17">
            <v>98</v>
          </cell>
          <cell r="EF17">
            <v>121</v>
          </cell>
          <cell r="EG17">
            <v>0</v>
          </cell>
          <cell r="EH17">
            <v>6</v>
          </cell>
          <cell r="EI17">
            <v>7</v>
          </cell>
          <cell r="EJ17">
            <v>6</v>
          </cell>
          <cell r="EK17">
            <v>7</v>
          </cell>
          <cell r="EL17">
            <v>0</v>
          </cell>
          <cell r="EM17">
            <v>1</v>
          </cell>
          <cell r="EN17">
            <v>1</v>
          </cell>
          <cell r="EO17">
            <v>4</v>
          </cell>
          <cell r="EP17">
            <v>5</v>
          </cell>
          <cell r="EQ17">
            <v>5</v>
          </cell>
          <cell r="ER17">
            <v>6</v>
          </cell>
          <cell r="ES17">
            <v>0</v>
          </cell>
          <cell r="ET17">
            <v>3</v>
          </cell>
          <cell r="EU17">
            <v>4</v>
          </cell>
          <cell r="EV17">
            <v>0</v>
          </cell>
          <cell r="EW17">
            <v>0</v>
          </cell>
          <cell r="EX17">
            <v>3</v>
          </cell>
          <cell r="EY17">
            <v>4</v>
          </cell>
          <cell r="EZ17">
            <v>0</v>
          </cell>
          <cell r="FA17">
            <v>1</v>
          </cell>
          <cell r="FB17">
            <v>1</v>
          </cell>
          <cell r="FC17">
            <v>1</v>
          </cell>
          <cell r="FD17">
            <v>1</v>
          </cell>
          <cell r="FE17">
            <v>2</v>
          </cell>
          <cell r="FF17">
            <v>2</v>
          </cell>
          <cell r="FG17">
            <v>4</v>
          </cell>
          <cell r="FH17">
            <v>4</v>
          </cell>
          <cell r="FI17">
            <v>0</v>
          </cell>
          <cell r="FJ17">
            <v>1</v>
          </cell>
          <cell r="FK17">
            <v>1</v>
          </cell>
          <cell r="FL17">
            <v>2</v>
          </cell>
          <cell r="FM17">
            <v>2</v>
          </cell>
          <cell r="FN17">
            <v>3</v>
          </cell>
          <cell r="FO17">
            <v>3</v>
          </cell>
          <cell r="FP17">
            <v>0</v>
          </cell>
          <cell r="FQ17">
            <v>1</v>
          </cell>
          <cell r="FR17">
            <v>1</v>
          </cell>
          <cell r="FS17">
            <v>2</v>
          </cell>
          <cell r="FT17">
            <v>2</v>
          </cell>
          <cell r="FU17">
            <v>3</v>
          </cell>
          <cell r="FV17">
            <v>3</v>
          </cell>
          <cell r="FW17">
            <v>0</v>
          </cell>
          <cell r="FX17">
            <v>1</v>
          </cell>
          <cell r="FY17">
            <v>1</v>
          </cell>
          <cell r="FZ17">
            <v>2</v>
          </cell>
          <cell r="GA17">
            <v>3</v>
          </cell>
          <cell r="GB17">
            <v>2</v>
          </cell>
          <cell r="GC17">
            <v>3</v>
          </cell>
          <cell r="GD17">
            <v>5</v>
          </cell>
          <cell r="GE17">
            <v>7</v>
          </cell>
          <cell r="GF17">
            <v>0</v>
          </cell>
          <cell r="GG17">
            <v>23</v>
          </cell>
          <cell r="GH17">
            <v>27</v>
          </cell>
          <cell r="GI17">
            <v>0</v>
          </cell>
          <cell r="GJ17">
            <v>7</v>
          </cell>
          <cell r="GK17">
            <v>9</v>
          </cell>
          <cell r="GL17">
            <v>7</v>
          </cell>
          <cell r="GM17">
            <v>9</v>
          </cell>
          <cell r="GN17">
            <v>0</v>
          </cell>
          <cell r="GO17">
            <v>3</v>
          </cell>
          <cell r="GP17">
            <v>4</v>
          </cell>
          <cell r="GQ17">
            <v>3</v>
          </cell>
          <cell r="GR17">
            <v>4</v>
          </cell>
          <cell r="GS17">
            <v>0</v>
          </cell>
          <cell r="GT17">
            <v>1</v>
          </cell>
          <cell r="GU17">
            <v>1</v>
          </cell>
          <cell r="GV17">
            <v>1</v>
          </cell>
          <cell r="GW17">
            <v>1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11</v>
          </cell>
          <cell r="HE17">
            <v>14</v>
          </cell>
          <cell r="HF17">
            <v>149</v>
          </cell>
          <cell r="HG17">
            <v>182</v>
          </cell>
          <cell r="HH17">
            <v>0</v>
          </cell>
          <cell r="HI17">
            <v>9</v>
          </cell>
          <cell r="HJ17">
            <v>11</v>
          </cell>
          <cell r="HK17">
            <v>0</v>
          </cell>
          <cell r="HL17">
            <v>0</v>
          </cell>
          <cell r="HM17">
            <v>10</v>
          </cell>
          <cell r="HN17">
            <v>13</v>
          </cell>
          <cell r="HO17">
            <v>1</v>
          </cell>
          <cell r="HP17">
            <v>1</v>
          </cell>
          <cell r="HQ17">
            <v>20</v>
          </cell>
          <cell r="HR17">
            <v>25</v>
          </cell>
          <cell r="HS17">
            <v>0</v>
          </cell>
          <cell r="HT17">
            <v>2</v>
          </cell>
          <cell r="HU17">
            <v>2</v>
          </cell>
          <cell r="HV17">
            <v>2</v>
          </cell>
          <cell r="HW17">
            <v>2</v>
          </cell>
          <cell r="HX17">
            <v>2</v>
          </cell>
          <cell r="HY17">
            <v>3</v>
          </cell>
          <cell r="HZ17">
            <v>15</v>
          </cell>
          <cell r="IA17">
            <v>19</v>
          </cell>
          <cell r="IB17">
            <v>21</v>
          </cell>
          <cell r="IC17">
            <v>26</v>
          </cell>
          <cell r="ID17">
            <v>0</v>
          </cell>
          <cell r="IE17">
            <v>2</v>
          </cell>
          <cell r="IF17">
            <v>3</v>
          </cell>
          <cell r="IG17">
            <v>1</v>
          </cell>
          <cell r="IH17">
            <v>1</v>
          </cell>
          <cell r="II17">
            <v>2</v>
          </cell>
          <cell r="IJ17">
            <v>2</v>
          </cell>
          <cell r="IK17">
            <v>5</v>
          </cell>
          <cell r="IL17">
            <v>6</v>
          </cell>
          <cell r="IM17">
            <v>0</v>
          </cell>
          <cell r="IN17">
            <v>2</v>
          </cell>
          <cell r="IO17">
            <v>2</v>
          </cell>
          <cell r="IP17">
            <v>1</v>
          </cell>
          <cell r="IQ17">
            <v>1</v>
          </cell>
          <cell r="IR17">
            <v>6</v>
          </cell>
          <cell r="IS17">
            <v>7</v>
          </cell>
          <cell r="IT17">
            <v>2</v>
          </cell>
          <cell r="IU17">
            <v>3</v>
          </cell>
          <cell r="IV17">
            <v>1</v>
          </cell>
          <cell r="IW17">
            <v>1</v>
          </cell>
          <cell r="IX17">
            <v>2</v>
          </cell>
          <cell r="IY17">
            <v>2</v>
          </cell>
          <cell r="IZ17">
            <v>2</v>
          </cell>
          <cell r="JA17">
            <v>2</v>
          </cell>
          <cell r="JB17">
            <v>16</v>
          </cell>
          <cell r="JC17">
            <v>18</v>
          </cell>
          <cell r="JD17">
            <v>0</v>
          </cell>
          <cell r="JE17">
            <v>1</v>
          </cell>
          <cell r="JF17">
            <v>1</v>
          </cell>
          <cell r="JG17">
            <v>2</v>
          </cell>
          <cell r="JH17">
            <v>2</v>
          </cell>
          <cell r="JI17">
            <v>2</v>
          </cell>
          <cell r="JJ17">
            <v>2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5</v>
          </cell>
          <cell r="JP17">
            <v>5</v>
          </cell>
          <cell r="JQ17">
            <v>0</v>
          </cell>
          <cell r="JR17">
            <v>67</v>
          </cell>
          <cell r="JS17">
            <v>80</v>
          </cell>
          <cell r="JT17">
            <v>0</v>
          </cell>
          <cell r="JU17">
            <v>7</v>
          </cell>
          <cell r="JV17">
            <v>9</v>
          </cell>
          <cell r="JW17">
            <v>16</v>
          </cell>
          <cell r="JX17">
            <v>20</v>
          </cell>
          <cell r="JY17">
            <v>23</v>
          </cell>
          <cell r="JZ17">
            <v>29</v>
          </cell>
          <cell r="KA17">
            <v>0</v>
          </cell>
          <cell r="KB17">
            <v>34</v>
          </cell>
          <cell r="KC17">
            <v>42</v>
          </cell>
          <cell r="KD17">
            <v>5</v>
          </cell>
          <cell r="KE17">
            <v>6</v>
          </cell>
          <cell r="KF17">
            <v>39</v>
          </cell>
          <cell r="KG17">
            <v>48</v>
          </cell>
          <cell r="KH17">
            <v>0</v>
          </cell>
          <cell r="KI17">
            <v>27</v>
          </cell>
          <cell r="KJ17">
            <v>34</v>
          </cell>
          <cell r="KK17">
            <v>2</v>
          </cell>
          <cell r="KL17">
            <v>3</v>
          </cell>
          <cell r="KM17">
            <v>29</v>
          </cell>
          <cell r="KN17">
            <v>37</v>
          </cell>
          <cell r="KO17">
            <v>0</v>
          </cell>
          <cell r="KP17">
            <v>10</v>
          </cell>
          <cell r="KQ17">
            <v>12</v>
          </cell>
          <cell r="KR17">
            <v>10</v>
          </cell>
          <cell r="KS17">
            <v>12</v>
          </cell>
          <cell r="KT17">
            <v>0</v>
          </cell>
          <cell r="KU17">
            <v>21</v>
          </cell>
          <cell r="KV17">
            <v>26</v>
          </cell>
          <cell r="KW17">
            <v>21</v>
          </cell>
          <cell r="KX17">
            <v>26</v>
          </cell>
          <cell r="KY17">
            <v>0</v>
          </cell>
          <cell r="KZ17">
            <v>2</v>
          </cell>
          <cell r="LA17">
            <v>3</v>
          </cell>
          <cell r="LB17">
            <v>1</v>
          </cell>
          <cell r="LC17">
            <v>1</v>
          </cell>
          <cell r="LD17">
            <v>3</v>
          </cell>
          <cell r="LE17">
            <v>4</v>
          </cell>
          <cell r="LF17">
            <v>0</v>
          </cell>
          <cell r="LG17">
            <v>6</v>
          </cell>
          <cell r="LH17">
            <v>7</v>
          </cell>
          <cell r="LI17">
            <v>6</v>
          </cell>
          <cell r="LJ17">
            <v>7</v>
          </cell>
          <cell r="LK17">
            <v>0</v>
          </cell>
          <cell r="LL17">
            <v>4</v>
          </cell>
          <cell r="LM17">
            <v>5</v>
          </cell>
          <cell r="LN17">
            <v>6</v>
          </cell>
          <cell r="LO17">
            <v>7</v>
          </cell>
          <cell r="LP17">
            <v>10</v>
          </cell>
          <cell r="LQ17">
            <v>12</v>
          </cell>
          <cell r="LR17">
            <v>0</v>
          </cell>
          <cell r="LS17">
            <v>7</v>
          </cell>
          <cell r="LT17">
            <v>9</v>
          </cell>
          <cell r="LU17">
            <v>7</v>
          </cell>
          <cell r="LV17">
            <v>9</v>
          </cell>
          <cell r="LW17">
            <v>0</v>
          </cell>
          <cell r="LX17">
            <v>2</v>
          </cell>
          <cell r="LY17">
            <v>3</v>
          </cell>
          <cell r="LZ17">
            <v>6</v>
          </cell>
          <cell r="MA17">
            <v>7</v>
          </cell>
          <cell r="MB17">
            <v>8</v>
          </cell>
          <cell r="MC17">
            <v>10</v>
          </cell>
          <cell r="MD17">
            <v>0</v>
          </cell>
          <cell r="ME17">
            <v>10</v>
          </cell>
          <cell r="MF17">
            <v>13</v>
          </cell>
          <cell r="MG17">
            <v>10</v>
          </cell>
          <cell r="MH17">
            <v>13</v>
          </cell>
          <cell r="MI17">
            <v>0</v>
          </cell>
          <cell r="MJ17">
            <v>5</v>
          </cell>
          <cell r="MK17">
            <v>6</v>
          </cell>
          <cell r="ML17">
            <v>5</v>
          </cell>
          <cell r="MM17">
            <v>6</v>
          </cell>
          <cell r="MN17">
            <v>0</v>
          </cell>
          <cell r="MO17">
            <v>5</v>
          </cell>
          <cell r="MP17">
            <v>6</v>
          </cell>
          <cell r="MQ17">
            <v>6</v>
          </cell>
          <cell r="MR17">
            <v>8</v>
          </cell>
          <cell r="MS17">
            <v>6</v>
          </cell>
          <cell r="MT17">
            <v>8</v>
          </cell>
          <cell r="MU17">
            <v>17</v>
          </cell>
          <cell r="MV17">
            <v>22</v>
          </cell>
          <cell r="MW17">
            <v>0</v>
          </cell>
          <cell r="MX17">
            <v>22</v>
          </cell>
          <cell r="MY17">
            <v>28</v>
          </cell>
          <cell r="MZ17">
            <v>14</v>
          </cell>
          <cell r="NA17">
            <v>18</v>
          </cell>
          <cell r="NB17">
            <v>1</v>
          </cell>
          <cell r="NC17">
            <v>1</v>
          </cell>
          <cell r="ND17">
            <v>37</v>
          </cell>
          <cell r="NE17">
            <v>47</v>
          </cell>
          <cell r="NF17">
            <v>0</v>
          </cell>
          <cell r="NG17">
            <v>8</v>
          </cell>
          <cell r="NH17">
            <v>10</v>
          </cell>
          <cell r="NI17">
            <v>18</v>
          </cell>
          <cell r="NJ17">
            <v>22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26</v>
          </cell>
          <cell r="NP17">
            <v>32</v>
          </cell>
          <cell r="NQ17">
            <v>0</v>
          </cell>
          <cell r="NR17">
            <v>0</v>
          </cell>
          <cell r="NS17">
            <v>0</v>
          </cell>
          <cell r="NT17">
            <v>54</v>
          </cell>
          <cell r="NU17">
            <v>68</v>
          </cell>
          <cell r="NV17">
            <v>1</v>
          </cell>
          <cell r="NW17">
            <v>1</v>
          </cell>
          <cell r="NX17">
            <v>55</v>
          </cell>
          <cell r="NY17">
            <v>69</v>
          </cell>
          <cell r="NZ17">
            <v>0</v>
          </cell>
          <cell r="OA17">
            <v>3</v>
          </cell>
          <cell r="OB17">
            <v>4</v>
          </cell>
          <cell r="OC17">
            <v>22</v>
          </cell>
          <cell r="OD17">
            <v>27</v>
          </cell>
          <cell r="OE17">
            <v>4</v>
          </cell>
          <cell r="OF17">
            <v>5</v>
          </cell>
          <cell r="OG17">
            <v>2</v>
          </cell>
          <cell r="OH17">
            <v>2</v>
          </cell>
          <cell r="OI17">
            <v>2</v>
          </cell>
          <cell r="OJ17">
            <v>3</v>
          </cell>
          <cell r="OK17">
            <v>33</v>
          </cell>
          <cell r="OL17">
            <v>41</v>
          </cell>
          <cell r="OM17">
            <v>0</v>
          </cell>
          <cell r="ON17">
            <v>6</v>
          </cell>
          <cell r="OO17">
            <v>7</v>
          </cell>
          <cell r="OP17">
            <v>6</v>
          </cell>
          <cell r="OQ17">
            <v>7</v>
          </cell>
          <cell r="OR17">
            <v>0</v>
          </cell>
          <cell r="OS17">
            <v>53</v>
          </cell>
          <cell r="OT17">
            <v>66</v>
          </cell>
          <cell r="OU17">
            <v>43</v>
          </cell>
          <cell r="OV17">
            <v>54</v>
          </cell>
          <cell r="OW17">
            <v>96</v>
          </cell>
          <cell r="OX17">
            <v>120</v>
          </cell>
          <cell r="OY17">
            <v>0</v>
          </cell>
          <cell r="OZ17">
            <v>441</v>
          </cell>
          <cell r="PA17">
            <v>551</v>
          </cell>
          <cell r="PB17">
            <v>0</v>
          </cell>
          <cell r="PC17">
            <v>56</v>
          </cell>
          <cell r="PD17">
            <v>70</v>
          </cell>
          <cell r="PE17">
            <v>56</v>
          </cell>
          <cell r="PF17">
            <v>70</v>
          </cell>
          <cell r="PG17">
            <v>0</v>
          </cell>
          <cell r="PH17">
            <v>45</v>
          </cell>
          <cell r="PI17">
            <v>56</v>
          </cell>
          <cell r="PJ17">
            <v>45</v>
          </cell>
          <cell r="PK17">
            <v>56</v>
          </cell>
          <cell r="PL17">
            <v>0</v>
          </cell>
          <cell r="PM17">
            <v>136</v>
          </cell>
          <cell r="PN17">
            <v>170</v>
          </cell>
          <cell r="PO17">
            <v>136</v>
          </cell>
          <cell r="PP17">
            <v>170</v>
          </cell>
          <cell r="PQ17">
            <v>0</v>
          </cell>
          <cell r="PR17">
            <v>24</v>
          </cell>
          <cell r="PS17">
            <v>30</v>
          </cell>
          <cell r="PT17">
            <v>24</v>
          </cell>
          <cell r="PU17">
            <v>30</v>
          </cell>
          <cell r="PV17">
            <v>0</v>
          </cell>
          <cell r="PW17">
            <v>55</v>
          </cell>
          <cell r="PX17">
            <v>69</v>
          </cell>
          <cell r="PY17">
            <v>55</v>
          </cell>
          <cell r="PZ17">
            <v>69</v>
          </cell>
          <cell r="QA17">
            <v>0</v>
          </cell>
          <cell r="QB17">
            <v>32</v>
          </cell>
          <cell r="QC17">
            <v>40</v>
          </cell>
          <cell r="QD17">
            <v>32</v>
          </cell>
          <cell r="QE17">
            <v>40</v>
          </cell>
          <cell r="QF17">
            <v>0</v>
          </cell>
          <cell r="QG17">
            <v>200</v>
          </cell>
          <cell r="QH17">
            <v>250</v>
          </cell>
          <cell r="QI17">
            <v>200</v>
          </cell>
          <cell r="QJ17">
            <v>250</v>
          </cell>
          <cell r="QK17">
            <v>0</v>
          </cell>
          <cell r="QL17">
            <v>100</v>
          </cell>
          <cell r="QM17">
            <v>125</v>
          </cell>
          <cell r="QN17">
            <v>100</v>
          </cell>
          <cell r="QO17">
            <v>125</v>
          </cell>
          <cell r="QP17">
            <v>0</v>
          </cell>
          <cell r="QQ17">
            <v>52</v>
          </cell>
          <cell r="QR17">
            <v>65</v>
          </cell>
          <cell r="QS17">
            <v>52</v>
          </cell>
          <cell r="QT17">
            <v>65</v>
          </cell>
          <cell r="QU17">
            <v>0</v>
          </cell>
          <cell r="QV17">
            <v>12</v>
          </cell>
          <cell r="QW17">
            <v>15</v>
          </cell>
          <cell r="QX17">
            <v>12</v>
          </cell>
          <cell r="QY17">
            <v>15</v>
          </cell>
          <cell r="QZ17">
            <v>0</v>
          </cell>
          <cell r="RA17">
            <v>60</v>
          </cell>
          <cell r="RB17">
            <v>75</v>
          </cell>
          <cell r="RC17">
            <v>60</v>
          </cell>
          <cell r="RD17">
            <v>75</v>
          </cell>
          <cell r="RE17">
            <v>0</v>
          </cell>
          <cell r="RF17">
            <v>45</v>
          </cell>
          <cell r="RG17">
            <v>56</v>
          </cell>
          <cell r="RH17">
            <v>45</v>
          </cell>
          <cell r="RI17">
            <v>56</v>
          </cell>
          <cell r="RJ17">
            <v>0</v>
          </cell>
          <cell r="RK17">
            <v>29</v>
          </cell>
          <cell r="RL17">
            <v>36</v>
          </cell>
          <cell r="RM17">
            <v>29</v>
          </cell>
          <cell r="RN17">
            <v>36</v>
          </cell>
          <cell r="RO17">
            <v>0</v>
          </cell>
          <cell r="RP17">
            <v>6</v>
          </cell>
          <cell r="RQ17">
            <v>7</v>
          </cell>
          <cell r="RR17">
            <v>6</v>
          </cell>
          <cell r="RS17">
            <v>7</v>
          </cell>
          <cell r="RT17">
            <v>0</v>
          </cell>
          <cell r="RU17">
            <v>24</v>
          </cell>
          <cell r="RV17">
            <v>30</v>
          </cell>
          <cell r="RW17">
            <v>24</v>
          </cell>
          <cell r="RX17">
            <v>30</v>
          </cell>
          <cell r="RY17">
            <v>0</v>
          </cell>
          <cell r="RZ17">
            <v>5</v>
          </cell>
          <cell r="SA17">
            <v>6</v>
          </cell>
          <cell r="SB17">
            <v>5</v>
          </cell>
          <cell r="SC17">
            <v>6</v>
          </cell>
          <cell r="SD17">
            <v>0</v>
          </cell>
          <cell r="SE17">
            <v>881</v>
          </cell>
          <cell r="SF17">
            <v>1100</v>
          </cell>
          <cell r="SG17">
            <v>0</v>
          </cell>
          <cell r="SH17">
            <v>1689</v>
          </cell>
          <cell r="SI17">
            <v>2102</v>
          </cell>
          <cell r="SJ17">
            <v>0</v>
          </cell>
          <cell r="SK17">
            <v>178</v>
          </cell>
          <cell r="SL17">
            <v>222</v>
          </cell>
          <cell r="SM17">
            <v>0</v>
          </cell>
          <cell r="SN17">
            <v>22</v>
          </cell>
          <cell r="SO17">
            <v>28</v>
          </cell>
          <cell r="SP17">
            <v>0</v>
          </cell>
          <cell r="SQ17">
            <v>16</v>
          </cell>
          <cell r="SR17">
            <v>20</v>
          </cell>
          <cell r="SS17">
            <v>0</v>
          </cell>
          <cell r="ST17">
            <v>1</v>
          </cell>
          <cell r="SU17">
            <v>1</v>
          </cell>
          <cell r="SV17">
            <v>0</v>
          </cell>
          <cell r="SW17">
            <v>57</v>
          </cell>
          <cell r="SX17">
            <v>70</v>
          </cell>
          <cell r="SY17">
            <v>0</v>
          </cell>
          <cell r="SZ17">
            <v>43</v>
          </cell>
          <cell r="TA17">
            <v>54</v>
          </cell>
          <cell r="TB17">
            <v>0</v>
          </cell>
          <cell r="TC17">
            <v>961</v>
          </cell>
          <cell r="TD17">
            <v>1200</v>
          </cell>
          <cell r="TE17">
            <v>0</v>
          </cell>
          <cell r="TF17">
            <v>30</v>
          </cell>
          <cell r="TG17">
            <v>36</v>
          </cell>
          <cell r="TH17">
            <v>0</v>
          </cell>
          <cell r="TI17">
            <v>5</v>
          </cell>
          <cell r="TJ17">
            <v>6</v>
          </cell>
          <cell r="TK17">
            <v>0</v>
          </cell>
          <cell r="TL17">
            <v>54</v>
          </cell>
          <cell r="TM17">
            <v>68</v>
          </cell>
          <cell r="TN17">
            <v>0</v>
          </cell>
          <cell r="TO17">
            <v>1</v>
          </cell>
          <cell r="TP17">
            <v>1</v>
          </cell>
          <cell r="TQ17">
            <v>0</v>
          </cell>
          <cell r="TR17">
            <v>7</v>
          </cell>
          <cell r="TS17">
            <v>8</v>
          </cell>
          <cell r="TT17">
            <v>0</v>
          </cell>
          <cell r="TU17">
            <v>23</v>
          </cell>
          <cell r="TV17">
            <v>28</v>
          </cell>
          <cell r="TW17">
            <v>0</v>
          </cell>
          <cell r="TX17">
            <v>4</v>
          </cell>
          <cell r="TY17">
            <v>5</v>
          </cell>
          <cell r="TZ17">
            <v>0</v>
          </cell>
          <cell r="UA17">
            <v>2</v>
          </cell>
          <cell r="UB17">
            <v>2</v>
          </cell>
          <cell r="UC17">
            <v>0</v>
          </cell>
          <cell r="UD17">
            <v>2</v>
          </cell>
          <cell r="UE17">
            <v>3</v>
          </cell>
          <cell r="UF17">
            <v>0</v>
          </cell>
          <cell r="UG17">
            <v>18</v>
          </cell>
          <cell r="UH17">
            <v>22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0</v>
          </cell>
          <cell r="UO17">
            <v>0</v>
          </cell>
          <cell r="UP17">
            <v>7</v>
          </cell>
          <cell r="UQ17">
            <v>9</v>
          </cell>
          <cell r="UR17">
            <v>0</v>
          </cell>
          <cell r="US17">
            <v>6</v>
          </cell>
          <cell r="UT17">
            <v>8</v>
          </cell>
          <cell r="UU17">
            <v>0</v>
          </cell>
          <cell r="UV17">
            <v>6</v>
          </cell>
          <cell r="UW17">
            <v>7</v>
          </cell>
          <cell r="UX17">
            <v>0</v>
          </cell>
          <cell r="UY17">
            <v>1</v>
          </cell>
          <cell r="UZ17">
            <v>1</v>
          </cell>
          <cell r="VA17">
            <v>0</v>
          </cell>
          <cell r="VB17">
            <v>6</v>
          </cell>
          <cell r="VC17">
            <v>7</v>
          </cell>
          <cell r="VD17">
            <v>0</v>
          </cell>
          <cell r="VE17">
            <v>12</v>
          </cell>
          <cell r="VF17">
            <v>15</v>
          </cell>
          <cell r="VG17">
            <v>0</v>
          </cell>
          <cell r="VH17">
            <v>16</v>
          </cell>
          <cell r="VI17">
            <v>20</v>
          </cell>
          <cell r="VJ17">
            <v>0</v>
          </cell>
          <cell r="VK17">
            <v>7</v>
          </cell>
          <cell r="VL17">
            <v>9</v>
          </cell>
          <cell r="VM17">
            <v>0</v>
          </cell>
          <cell r="VN17">
            <v>6</v>
          </cell>
          <cell r="VO17">
            <v>7</v>
          </cell>
          <cell r="VP17">
            <v>0</v>
          </cell>
          <cell r="VQ17">
            <v>1491</v>
          </cell>
          <cell r="VR17">
            <v>1857</v>
          </cell>
          <cell r="VS17">
            <v>0</v>
          </cell>
          <cell r="VT17">
            <v>41</v>
          </cell>
          <cell r="VU17">
            <v>51</v>
          </cell>
          <cell r="VV17">
            <v>0</v>
          </cell>
          <cell r="VW17">
            <v>12</v>
          </cell>
          <cell r="VX17">
            <v>15</v>
          </cell>
          <cell r="VY17">
            <v>0</v>
          </cell>
          <cell r="VZ17">
            <v>42</v>
          </cell>
          <cell r="WA17">
            <v>53</v>
          </cell>
          <cell r="WB17">
            <v>0</v>
          </cell>
          <cell r="WC17">
            <v>25</v>
          </cell>
          <cell r="WD17">
            <v>31</v>
          </cell>
          <cell r="WE17">
            <v>0</v>
          </cell>
          <cell r="WF17">
            <v>33</v>
          </cell>
          <cell r="WG17">
            <v>41</v>
          </cell>
          <cell r="WH17">
            <v>0</v>
          </cell>
          <cell r="WI17">
            <v>4</v>
          </cell>
          <cell r="WJ17">
            <v>4</v>
          </cell>
          <cell r="WK17">
            <v>0</v>
          </cell>
          <cell r="WL17">
            <v>4</v>
          </cell>
          <cell r="WM17">
            <v>5</v>
          </cell>
          <cell r="WN17">
            <v>0</v>
          </cell>
          <cell r="WO17">
            <v>4</v>
          </cell>
          <cell r="WP17">
            <v>4</v>
          </cell>
          <cell r="WQ17">
            <v>0</v>
          </cell>
          <cell r="WR17">
            <v>3</v>
          </cell>
          <cell r="WS17">
            <v>4</v>
          </cell>
          <cell r="WT17">
            <v>0</v>
          </cell>
          <cell r="WU17">
            <v>9</v>
          </cell>
          <cell r="WV17">
            <v>11</v>
          </cell>
          <cell r="WW17">
            <v>0</v>
          </cell>
          <cell r="WX17">
            <v>21</v>
          </cell>
          <cell r="WY17">
            <v>26</v>
          </cell>
          <cell r="WZ17">
            <v>0</v>
          </cell>
          <cell r="XA17">
            <v>198</v>
          </cell>
          <cell r="XB17">
            <v>245</v>
          </cell>
          <cell r="XC17">
            <v>0</v>
          </cell>
          <cell r="XD17">
            <v>1689</v>
          </cell>
          <cell r="XE17">
            <v>2102</v>
          </cell>
          <cell r="XG17">
            <v>0</v>
          </cell>
          <cell r="XH17">
            <v>0</v>
          </cell>
          <cell r="XI17">
            <v>26</v>
          </cell>
          <cell r="XJ17">
            <v>32</v>
          </cell>
          <cell r="XK17">
            <v>2</v>
          </cell>
          <cell r="XL17">
            <v>2</v>
          </cell>
          <cell r="XM17">
            <v>11</v>
          </cell>
          <cell r="XN17">
            <v>14</v>
          </cell>
          <cell r="XO17">
            <v>31</v>
          </cell>
          <cell r="XP17">
            <v>39</v>
          </cell>
          <cell r="XQ17">
            <v>30</v>
          </cell>
          <cell r="XR17">
            <v>37</v>
          </cell>
          <cell r="XS17">
            <v>1</v>
          </cell>
          <cell r="XT17">
            <v>1</v>
          </cell>
        </row>
        <row r="18">
          <cell r="B18" t="str">
            <v>รพศ.ราชบุรี</v>
          </cell>
          <cell r="C18">
            <v>10677</v>
          </cell>
          <cell r="D18">
            <v>5</v>
          </cell>
          <cell r="E18" t="str">
            <v>ราชบุรี</v>
          </cell>
          <cell r="F18" t="str">
            <v>โรงพยาบาลราชบุรี</v>
          </cell>
          <cell r="G18" t="str">
            <v>A ใหญ่</v>
          </cell>
          <cell r="H18" t="str">
            <v>รพ.ระดับ A เตียง 700-1,000</v>
          </cell>
          <cell r="I18">
            <v>855</v>
          </cell>
          <cell r="J18">
            <v>701</v>
          </cell>
          <cell r="K18">
            <v>5</v>
          </cell>
          <cell r="L18">
            <v>769408</v>
          </cell>
          <cell r="M18">
            <v>240189</v>
          </cell>
          <cell r="N18">
            <v>44594</v>
          </cell>
          <cell r="O18">
            <v>44130</v>
          </cell>
          <cell r="P18">
            <v>151465</v>
          </cell>
          <cell r="Q18">
            <v>7</v>
          </cell>
          <cell r="R18">
            <v>9</v>
          </cell>
          <cell r="S18">
            <v>2</v>
          </cell>
          <cell r="T18">
            <v>3</v>
          </cell>
          <cell r="U18">
            <v>26</v>
          </cell>
          <cell r="V18">
            <v>32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3</v>
          </cell>
          <cell r="AB18">
            <v>4</v>
          </cell>
          <cell r="AC18">
            <v>5</v>
          </cell>
          <cell r="AD18">
            <v>6</v>
          </cell>
          <cell r="AE18">
            <v>45</v>
          </cell>
          <cell r="AF18">
            <v>56</v>
          </cell>
          <cell r="AG18">
            <v>0</v>
          </cell>
          <cell r="AH18">
            <v>12</v>
          </cell>
          <cell r="AI18">
            <v>15</v>
          </cell>
          <cell r="AJ18">
            <v>24</v>
          </cell>
          <cell r="AK18">
            <v>30</v>
          </cell>
          <cell r="AL18">
            <v>36</v>
          </cell>
          <cell r="AM18">
            <v>45</v>
          </cell>
          <cell r="AN18">
            <v>0</v>
          </cell>
          <cell r="AO18">
            <v>4</v>
          </cell>
          <cell r="AP18">
            <v>5</v>
          </cell>
          <cell r="AQ18">
            <v>39</v>
          </cell>
          <cell r="AR18">
            <v>49</v>
          </cell>
          <cell r="AS18">
            <v>1</v>
          </cell>
          <cell r="AT18">
            <v>1</v>
          </cell>
          <cell r="AU18">
            <v>44</v>
          </cell>
          <cell r="AV18">
            <v>55</v>
          </cell>
          <cell r="AW18">
            <v>0</v>
          </cell>
          <cell r="AX18">
            <v>10</v>
          </cell>
          <cell r="AY18">
            <v>12</v>
          </cell>
          <cell r="AZ18">
            <v>5</v>
          </cell>
          <cell r="BA18">
            <v>6</v>
          </cell>
          <cell r="BB18">
            <v>15</v>
          </cell>
          <cell r="BC18">
            <v>18</v>
          </cell>
          <cell r="BD18">
            <v>0</v>
          </cell>
          <cell r="BE18">
            <v>6</v>
          </cell>
          <cell r="BF18">
            <v>8</v>
          </cell>
          <cell r="BG18">
            <v>21</v>
          </cell>
          <cell r="BH18">
            <v>26</v>
          </cell>
          <cell r="BI18">
            <v>27</v>
          </cell>
          <cell r="BJ18">
            <v>34</v>
          </cell>
          <cell r="BK18">
            <v>0</v>
          </cell>
          <cell r="BL18">
            <v>7</v>
          </cell>
          <cell r="BM18">
            <v>9</v>
          </cell>
          <cell r="BN18">
            <v>15</v>
          </cell>
          <cell r="BO18">
            <v>19</v>
          </cell>
          <cell r="BP18">
            <v>22</v>
          </cell>
          <cell r="BQ18">
            <v>28</v>
          </cell>
          <cell r="BR18">
            <v>0</v>
          </cell>
          <cell r="BS18">
            <v>189</v>
          </cell>
          <cell r="BT18">
            <v>236</v>
          </cell>
          <cell r="BU18">
            <v>0</v>
          </cell>
          <cell r="BV18">
            <v>5</v>
          </cell>
          <cell r="BW18">
            <v>6</v>
          </cell>
          <cell r="BX18">
            <v>5</v>
          </cell>
          <cell r="BY18">
            <v>6</v>
          </cell>
          <cell r="BZ18">
            <v>0</v>
          </cell>
          <cell r="CA18">
            <v>1</v>
          </cell>
          <cell r="CB18">
            <v>1</v>
          </cell>
          <cell r="CC18">
            <v>0</v>
          </cell>
          <cell r="CD18">
            <v>0</v>
          </cell>
          <cell r="CE18">
            <v>3</v>
          </cell>
          <cell r="CF18">
            <v>4</v>
          </cell>
          <cell r="CG18">
            <v>6</v>
          </cell>
          <cell r="CH18">
            <v>8</v>
          </cell>
          <cell r="CI18">
            <v>10</v>
          </cell>
          <cell r="CJ18">
            <v>13</v>
          </cell>
          <cell r="CK18">
            <v>0</v>
          </cell>
          <cell r="CL18">
            <v>2</v>
          </cell>
          <cell r="CM18">
            <v>3</v>
          </cell>
          <cell r="CN18">
            <v>10</v>
          </cell>
          <cell r="CO18">
            <v>12</v>
          </cell>
          <cell r="CP18">
            <v>3</v>
          </cell>
          <cell r="CQ18">
            <v>4</v>
          </cell>
          <cell r="CR18">
            <v>2</v>
          </cell>
          <cell r="CS18">
            <v>3</v>
          </cell>
          <cell r="CT18">
            <v>2</v>
          </cell>
          <cell r="CU18">
            <v>2</v>
          </cell>
          <cell r="CV18">
            <v>0</v>
          </cell>
          <cell r="CW18">
            <v>0</v>
          </cell>
          <cell r="CX18">
            <v>2</v>
          </cell>
          <cell r="CY18">
            <v>2</v>
          </cell>
          <cell r="CZ18">
            <v>21</v>
          </cell>
          <cell r="DA18">
            <v>26</v>
          </cell>
          <cell r="DB18">
            <v>0</v>
          </cell>
          <cell r="DC18">
            <v>2</v>
          </cell>
          <cell r="DD18">
            <v>2</v>
          </cell>
          <cell r="DE18">
            <v>3</v>
          </cell>
          <cell r="DF18">
            <v>4</v>
          </cell>
          <cell r="DG18">
            <v>5</v>
          </cell>
          <cell r="DH18">
            <v>6</v>
          </cell>
          <cell r="DI18">
            <v>0</v>
          </cell>
          <cell r="DJ18">
            <v>2</v>
          </cell>
          <cell r="DK18">
            <v>2</v>
          </cell>
          <cell r="DL18">
            <v>2</v>
          </cell>
          <cell r="DM18">
            <v>2</v>
          </cell>
          <cell r="DN18">
            <v>4</v>
          </cell>
          <cell r="DO18">
            <v>4</v>
          </cell>
          <cell r="DP18">
            <v>0</v>
          </cell>
          <cell r="DQ18">
            <v>2</v>
          </cell>
          <cell r="DR18">
            <v>3</v>
          </cell>
          <cell r="DS18">
            <v>5</v>
          </cell>
          <cell r="DT18">
            <v>6</v>
          </cell>
          <cell r="DU18">
            <v>7</v>
          </cell>
          <cell r="DV18">
            <v>9</v>
          </cell>
          <cell r="DW18">
            <v>0</v>
          </cell>
          <cell r="DX18">
            <v>1</v>
          </cell>
          <cell r="DY18">
            <v>1</v>
          </cell>
          <cell r="DZ18">
            <v>2</v>
          </cell>
          <cell r="EA18">
            <v>2</v>
          </cell>
          <cell r="EB18">
            <v>3</v>
          </cell>
          <cell r="EC18">
            <v>3</v>
          </cell>
          <cell r="ED18">
            <v>0</v>
          </cell>
          <cell r="EE18">
            <v>40</v>
          </cell>
          <cell r="EF18">
            <v>48</v>
          </cell>
          <cell r="EG18">
            <v>0</v>
          </cell>
          <cell r="EH18">
            <v>6</v>
          </cell>
          <cell r="EI18">
            <v>8</v>
          </cell>
          <cell r="EJ18">
            <v>6</v>
          </cell>
          <cell r="EK18">
            <v>8</v>
          </cell>
          <cell r="EL18">
            <v>0</v>
          </cell>
          <cell r="EM18">
            <v>2</v>
          </cell>
          <cell r="EN18">
            <v>2</v>
          </cell>
          <cell r="EO18">
            <v>1</v>
          </cell>
          <cell r="EP18">
            <v>1</v>
          </cell>
          <cell r="EQ18">
            <v>3</v>
          </cell>
          <cell r="ER18">
            <v>3</v>
          </cell>
          <cell r="ES18">
            <v>0</v>
          </cell>
          <cell r="ET18">
            <v>1</v>
          </cell>
          <cell r="EU18">
            <v>1</v>
          </cell>
          <cell r="EV18">
            <v>2</v>
          </cell>
          <cell r="EW18">
            <v>2</v>
          </cell>
          <cell r="EX18">
            <v>3</v>
          </cell>
          <cell r="EY18">
            <v>3</v>
          </cell>
          <cell r="EZ18">
            <v>0</v>
          </cell>
          <cell r="FA18">
            <v>1</v>
          </cell>
          <cell r="FB18">
            <v>1</v>
          </cell>
          <cell r="FC18">
            <v>1</v>
          </cell>
          <cell r="FD18">
            <v>1</v>
          </cell>
          <cell r="FE18">
            <v>2</v>
          </cell>
          <cell r="FF18">
            <v>2</v>
          </cell>
          <cell r="FG18">
            <v>4</v>
          </cell>
          <cell r="FH18">
            <v>4</v>
          </cell>
          <cell r="FI18">
            <v>0</v>
          </cell>
          <cell r="FJ18">
            <v>1</v>
          </cell>
          <cell r="FK18">
            <v>1</v>
          </cell>
          <cell r="FL18">
            <v>2</v>
          </cell>
          <cell r="FM18">
            <v>2</v>
          </cell>
          <cell r="FN18">
            <v>3</v>
          </cell>
          <cell r="FO18">
            <v>3</v>
          </cell>
          <cell r="FP18">
            <v>0</v>
          </cell>
          <cell r="FQ18">
            <v>1</v>
          </cell>
          <cell r="FR18">
            <v>1</v>
          </cell>
          <cell r="FS18">
            <v>2</v>
          </cell>
          <cell r="FT18">
            <v>2</v>
          </cell>
          <cell r="FU18">
            <v>3</v>
          </cell>
          <cell r="FV18">
            <v>3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16</v>
          </cell>
          <cell r="GH18">
            <v>16</v>
          </cell>
          <cell r="GI18">
            <v>0</v>
          </cell>
          <cell r="GJ18">
            <v>5</v>
          </cell>
          <cell r="GK18">
            <v>6</v>
          </cell>
          <cell r="GL18">
            <v>5</v>
          </cell>
          <cell r="GM18">
            <v>6</v>
          </cell>
          <cell r="GN18">
            <v>0</v>
          </cell>
          <cell r="GO18">
            <v>4</v>
          </cell>
          <cell r="GP18">
            <v>5</v>
          </cell>
          <cell r="GQ18">
            <v>4</v>
          </cell>
          <cell r="GR18">
            <v>5</v>
          </cell>
          <cell r="GS18">
            <v>0</v>
          </cell>
          <cell r="GT18">
            <v>2</v>
          </cell>
          <cell r="GU18">
            <v>2</v>
          </cell>
          <cell r="GV18">
            <v>2</v>
          </cell>
          <cell r="GW18">
            <v>2</v>
          </cell>
          <cell r="GX18">
            <v>0</v>
          </cell>
          <cell r="GY18">
            <v>2</v>
          </cell>
          <cell r="GZ18">
            <v>3</v>
          </cell>
          <cell r="HA18">
            <v>2</v>
          </cell>
          <cell r="HB18">
            <v>3</v>
          </cell>
          <cell r="HC18">
            <v>0</v>
          </cell>
          <cell r="HD18">
            <v>13</v>
          </cell>
          <cell r="HE18">
            <v>16</v>
          </cell>
          <cell r="HF18">
            <v>90</v>
          </cell>
          <cell r="HG18">
            <v>107</v>
          </cell>
          <cell r="HH18">
            <v>0</v>
          </cell>
          <cell r="HI18">
            <v>11</v>
          </cell>
          <cell r="HJ18">
            <v>14</v>
          </cell>
          <cell r="HK18">
            <v>2</v>
          </cell>
          <cell r="HL18">
            <v>2</v>
          </cell>
          <cell r="HM18">
            <v>9</v>
          </cell>
          <cell r="HN18">
            <v>11</v>
          </cell>
          <cell r="HO18">
            <v>1</v>
          </cell>
          <cell r="HP18">
            <v>1</v>
          </cell>
          <cell r="HQ18">
            <v>23</v>
          </cell>
          <cell r="HR18">
            <v>28</v>
          </cell>
          <cell r="HS18">
            <v>0</v>
          </cell>
          <cell r="HT18">
            <v>5</v>
          </cell>
          <cell r="HU18">
            <v>6</v>
          </cell>
          <cell r="HV18">
            <v>3</v>
          </cell>
          <cell r="HW18">
            <v>4</v>
          </cell>
          <cell r="HX18">
            <v>3</v>
          </cell>
          <cell r="HY18">
            <v>4</v>
          </cell>
          <cell r="HZ18">
            <v>10</v>
          </cell>
          <cell r="IA18">
            <v>12</v>
          </cell>
          <cell r="IB18">
            <v>21</v>
          </cell>
          <cell r="IC18">
            <v>26</v>
          </cell>
          <cell r="ID18">
            <v>0</v>
          </cell>
          <cell r="IE18">
            <v>2</v>
          </cell>
          <cell r="IF18">
            <v>3</v>
          </cell>
          <cell r="IG18">
            <v>0</v>
          </cell>
          <cell r="IH18">
            <v>0</v>
          </cell>
          <cell r="II18">
            <v>1</v>
          </cell>
          <cell r="IJ18">
            <v>1</v>
          </cell>
          <cell r="IK18">
            <v>3</v>
          </cell>
          <cell r="IL18">
            <v>4</v>
          </cell>
          <cell r="IM18">
            <v>0</v>
          </cell>
          <cell r="IN18">
            <v>2</v>
          </cell>
          <cell r="IO18">
            <v>2</v>
          </cell>
          <cell r="IP18">
            <v>1</v>
          </cell>
          <cell r="IQ18">
            <v>1</v>
          </cell>
          <cell r="IR18">
            <v>6</v>
          </cell>
          <cell r="IS18">
            <v>7</v>
          </cell>
          <cell r="IT18">
            <v>2</v>
          </cell>
          <cell r="IU18">
            <v>3</v>
          </cell>
          <cell r="IV18">
            <v>0</v>
          </cell>
          <cell r="IW18">
            <v>0</v>
          </cell>
          <cell r="IX18">
            <v>2</v>
          </cell>
          <cell r="IY18">
            <v>2</v>
          </cell>
          <cell r="IZ18">
            <v>2</v>
          </cell>
          <cell r="JA18">
            <v>3</v>
          </cell>
          <cell r="JB18">
            <v>15</v>
          </cell>
          <cell r="JC18">
            <v>18</v>
          </cell>
          <cell r="JD18">
            <v>0</v>
          </cell>
          <cell r="JE18">
            <v>1</v>
          </cell>
          <cell r="JF18">
            <v>1</v>
          </cell>
          <cell r="JG18">
            <v>2</v>
          </cell>
          <cell r="JH18">
            <v>2</v>
          </cell>
          <cell r="JI18">
            <v>2</v>
          </cell>
          <cell r="JJ18">
            <v>3</v>
          </cell>
          <cell r="JK18">
            <v>2</v>
          </cell>
          <cell r="JL18">
            <v>2</v>
          </cell>
          <cell r="JM18">
            <v>2</v>
          </cell>
          <cell r="JN18">
            <v>2</v>
          </cell>
          <cell r="JO18">
            <v>7</v>
          </cell>
          <cell r="JP18">
            <v>8</v>
          </cell>
          <cell r="JQ18">
            <v>0</v>
          </cell>
          <cell r="JR18">
            <v>69</v>
          </cell>
          <cell r="JS18">
            <v>84</v>
          </cell>
          <cell r="JT18">
            <v>0</v>
          </cell>
          <cell r="JU18">
            <v>8</v>
          </cell>
          <cell r="JV18">
            <v>10</v>
          </cell>
          <cell r="JW18">
            <v>16</v>
          </cell>
          <cell r="JX18">
            <v>20</v>
          </cell>
          <cell r="JY18">
            <v>24</v>
          </cell>
          <cell r="JZ18">
            <v>30</v>
          </cell>
          <cell r="KA18">
            <v>0</v>
          </cell>
          <cell r="KB18">
            <v>35</v>
          </cell>
          <cell r="KC18">
            <v>44</v>
          </cell>
          <cell r="KD18">
            <v>2</v>
          </cell>
          <cell r="KE18">
            <v>3</v>
          </cell>
          <cell r="KF18">
            <v>37</v>
          </cell>
          <cell r="KG18">
            <v>47</v>
          </cell>
          <cell r="KH18">
            <v>0</v>
          </cell>
          <cell r="KI18">
            <v>34</v>
          </cell>
          <cell r="KJ18">
            <v>43</v>
          </cell>
          <cell r="KK18">
            <v>2</v>
          </cell>
          <cell r="KL18">
            <v>3</v>
          </cell>
          <cell r="KM18">
            <v>36</v>
          </cell>
          <cell r="KN18">
            <v>46</v>
          </cell>
          <cell r="KO18">
            <v>0</v>
          </cell>
          <cell r="KP18">
            <v>10</v>
          </cell>
          <cell r="KQ18">
            <v>12</v>
          </cell>
          <cell r="KR18">
            <v>10</v>
          </cell>
          <cell r="KS18">
            <v>12</v>
          </cell>
          <cell r="KT18">
            <v>0</v>
          </cell>
          <cell r="KU18">
            <v>21</v>
          </cell>
          <cell r="KV18">
            <v>26</v>
          </cell>
          <cell r="KW18">
            <v>21</v>
          </cell>
          <cell r="KX18">
            <v>26</v>
          </cell>
          <cell r="KY18">
            <v>0</v>
          </cell>
          <cell r="KZ18">
            <v>2</v>
          </cell>
          <cell r="LA18">
            <v>3</v>
          </cell>
          <cell r="LB18">
            <v>1</v>
          </cell>
          <cell r="LC18">
            <v>1</v>
          </cell>
          <cell r="LD18">
            <v>3</v>
          </cell>
          <cell r="LE18">
            <v>4</v>
          </cell>
          <cell r="LF18">
            <v>0</v>
          </cell>
          <cell r="LG18">
            <v>6</v>
          </cell>
          <cell r="LH18">
            <v>8</v>
          </cell>
          <cell r="LI18">
            <v>6</v>
          </cell>
          <cell r="LJ18">
            <v>8</v>
          </cell>
          <cell r="LK18">
            <v>0</v>
          </cell>
          <cell r="LL18">
            <v>5</v>
          </cell>
          <cell r="LM18">
            <v>6</v>
          </cell>
          <cell r="LN18">
            <v>6</v>
          </cell>
          <cell r="LO18">
            <v>7</v>
          </cell>
          <cell r="LP18">
            <v>11</v>
          </cell>
          <cell r="LQ18">
            <v>13</v>
          </cell>
          <cell r="LR18">
            <v>0</v>
          </cell>
          <cell r="LS18">
            <v>7</v>
          </cell>
          <cell r="LT18">
            <v>9</v>
          </cell>
          <cell r="LU18">
            <v>7</v>
          </cell>
          <cell r="LV18">
            <v>9</v>
          </cell>
          <cell r="LW18">
            <v>0</v>
          </cell>
          <cell r="LX18">
            <v>3</v>
          </cell>
          <cell r="LY18">
            <v>4</v>
          </cell>
          <cell r="LZ18">
            <v>6</v>
          </cell>
          <cell r="MA18">
            <v>7</v>
          </cell>
          <cell r="MB18">
            <v>9</v>
          </cell>
          <cell r="MC18">
            <v>11</v>
          </cell>
          <cell r="MD18">
            <v>0</v>
          </cell>
          <cell r="ME18">
            <v>12</v>
          </cell>
          <cell r="MF18">
            <v>15</v>
          </cell>
          <cell r="MG18">
            <v>12</v>
          </cell>
          <cell r="MH18">
            <v>15</v>
          </cell>
          <cell r="MI18">
            <v>0</v>
          </cell>
          <cell r="MJ18">
            <v>5</v>
          </cell>
          <cell r="MK18">
            <v>6</v>
          </cell>
          <cell r="ML18">
            <v>5</v>
          </cell>
          <cell r="MM18">
            <v>6</v>
          </cell>
          <cell r="MN18">
            <v>0</v>
          </cell>
          <cell r="MO18">
            <v>5</v>
          </cell>
          <cell r="MP18">
            <v>6</v>
          </cell>
          <cell r="MQ18">
            <v>9</v>
          </cell>
          <cell r="MR18">
            <v>11</v>
          </cell>
          <cell r="MS18">
            <v>6</v>
          </cell>
          <cell r="MT18">
            <v>8</v>
          </cell>
          <cell r="MU18">
            <v>20</v>
          </cell>
          <cell r="MV18">
            <v>25</v>
          </cell>
          <cell r="MW18">
            <v>0</v>
          </cell>
          <cell r="MX18">
            <v>17</v>
          </cell>
          <cell r="MY18">
            <v>21</v>
          </cell>
          <cell r="MZ18">
            <v>3</v>
          </cell>
          <cell r="NA18">
            <v>4</v>
          </cell>
          <cell r="NB18">
            <v>1</v>
          </cell>
          <cell r="NC18">
            <v>1</v>
          </cell>
          <cell r="ND18">
            <v>21</v>
          </cell>
          <cell r="NE18">
            <v>26</v>
          </cell>
          <cell r="NF18">
            <v>0</v>
          </cell>
          <cell r="NG18">
            <v>10</v>
          </cell>
          <cell r="NH18">
            <v>12</v>
          </cell>
          <cell r="NI18">
            <v>18</v>
          </cell>
          <cell r="NJ18">
            <v>23</v>
          </cell>
          <cell r="NK18">
            <v>6</v>
          </cell>
          <cell r="NL18">
            <v>8</v>
          </cell>
          <cell r="NM18">
            <v>0</v>
          </cell>
          <cell r="NN18">
            <v>0</v>
          </cell>
          <cell r="NO18">
            <v>34</v>
          </cell>
          <cell r="NP18">
            <v>43</v>
          </cell>
          <cell r="NQ18">
            <v>0</v>
          </cell>
          <cell r="NR18">
            <v>0</v>
          </cell>
          <cell r="NS18">
            <v>0</v>
          </cell>
          <cell r="NT18">
            <v>32</v>
          </cell>
          <cell r="NU18">
            <v>40</v>
          </cell>
          <cell r="NV18">
            <v>25</v>
          </cell>
          <cell r="NW18">
            <v>31</v>
          </cell>
          <cell r="NX18">
            <v>57</v>
          </cell>
          <cell r="NY18">
            <v>71</v>
          </cell>
          <cell r="NZ18">
            <v>0</v>
          </cell>
          <cell r="OA18">
            <v>3</v>
          </cell>
          <cell r="OB18">
            <v>4</v>
          </cell>
          <cell r="OC18">
            <v>18</v>
          </cell>
          <cell r="OD18">
            <v>22</v>
          </cell>
          <cell r="OE18">
            <v>4</v>
          </cell>
          <cell r="OF18">
            <v>5</v>
          </cell>
          <cell r="OG18">
            <v>2</v>
          </cell>
          <cell r="OH18">
            <v>2</v>
          </cell>
          <cell r="OI18">
            <v>2</v>
          </cell>
          <cell r="OJ18">
            <v>3</v>
          </cell>
          <cell r="OK18">
            <v>29</v>
          </cell>
          <cell r="OL18">
            <v>36</v>
          </cell>
          <cell r="OM18">
            <v>0</v>
          </cell>
          <cell r="ON18">
            <v>6</v>
          </cell>
          <cell r="OO18">
            <v>7</v>
          </cell>
          <cell r="OP18">
            <v>6</v>
          </cell>
          <cell r="OQ18">
            <v>7</v>
          </cell>
          <cell r="OR18">
            <v>0</v>
          </cell>
          <cell r="OS18">
            <v>54</v>
          </cell>
          <cell r="OT18">
            <v>68</v>
          </cell>
          <cell r="OU18">
            <v>46</v>
          </cell>
          <cell r="OV18">
            <v>57</v>
          </cell>
          <cell r="OW18">
            <v>100</v>
          </cell>
          <cell r="OX18">
            <v>125</v>
          </cell>
          <cell r="OY18">
            <v>0</v>
          </cell>
          <cell r="OZ18">
            <v>448</v>
          </cell>
          <cell r="PA18">
            <v>560</v>
          </cell>
          <cell r="PB18">
            <v>0</v>
          </cell>
          <cell r="PC18">
            <v>54</v>
          </cell>
          <cell r="PD18">
            <v>68</v>
          </cell>
          <cell r="PE18">
            <v>54</v>
          </cell>
          <cell r="PF18">
            <v>68</v>
          </cell>
          <cell r="PG18">
            <v>0</v>
          </cell>
          <cell r="PH18">
            <v>46</v>
          </cell>
          <cell r="PI18">
            <v>58</v>
          </cell>
          <cell r="PJ18">
            <v>46</v>
          </cell>
          <cell r="PK18">
            <v>58</v>
          </cell>
          <cell r="PL18">
            <v>0</v>
          </cell>
          <cell r="PM18">
            <v>179</v>
          </cell>
          <cell r="PN18">
            <v>224</v>
          </cell>
          <cell r="PO18">
            <v>179</v>
          </cell>
          <cell r="PP18">
            <v>224</v>
          </cell>
          <cell r="PQ18">
            <v>0</v>
          </cell>
          <cell r="PR18">
            <v>16</v>
          </cell>
          <cell r="PS18">
            <v>20</v>
          </cell>
          <cell r="PT18">
            <v>16</v>
          </cell>
          <cell r="PU18">
            <v>20</v>
          </cell>
          <cell r="PV18">
            <v>0</v>
          </cell>
          <cell r="PW18">
            <v>56</v>
          </cell>
          <cell r="PX18">
            <v>70</v>
          </cell>
          <cell r="PY18">
            <v>56</v>
          </cell>
          <cell r="PZ18">
            <v>70</v>
          </cell>
          <cell r="QA18">
            <v>0</v>
          </cell>
          <cell r="QB18">
            <v>40</v>
          </cell>
          <cell r="QC18">
            <v>50</v>
          </cell>
          <cell r="QD18">
            <v>40</v>
          </cell>
          <cell r="QE18">
            <v>50</v>
          </cell>
          <cell r="QF18">
            <v>0</v>
          </cell>
          <cell r="QG18">
            <v>163</v>
          </cell>
          <cell r="QH18">
            <v>204</v>
          </cell>
          <cell r="QI18">
            <v>163</v>
          </cell>
          <cell r="QJ18">
            <v>204</v>
          </cell>
          <cell r="QK18">
            <v>0</v>
          </cell>
          <cell r="QL18">
            <v>144</v>
          </cell>
          <cell r="QM18">
            <v>180</v>
          </cell>
          <cell r="QN18">
            <v>144</v>
          </cell>
          <cell r="QO18">
            <v>180</v>
          </cell>
          <cell r="QP18">
            <v>0</v>
          </cell>
          <cell r="QQ18">
            <v>31</v>
          </cell>
          <cell r="QR18">
            <v>39</v>
          </cell>
          <cell r="QS18">
            <v>31</v>
          </cell>
          <cell r="QT18">
            <v>39</v>
          </cell>
          <cell r="QU18">
            <v>0</v>
          </cell>
          <cell r="QV18">
            <v>10</v>
          </cell>
          <cell r="QW18">
            <v>13</v>
          </cell>
          <cell r="QX18">
            <v>10</v>
          </cell>
          <cell r="QY18">
            <v>13</v>
          </cell>
          <cell r="QZ18">
            <v>0</v>
          </cell>
          <cell r="RA18">
            <v>52</v>
          </cell>
          <cell r="RB18">
            <v>65</v>
          </cell>
          <cell r="RC18">
            <v>52</v>
          </cell>
          <cell r="RD18">
            <v>65</v>
          </cell>
          <cell r="RE18">
            <v>0</v>
          </cell>
          <cell r="RF18">
            <v>54</v>
          </cell>
          <cell r="RG18">
            <v>68</v>
          </cell>
          <cell r="RH18">
            <v>54</v>
          </cell>
          <cell r="RI18">
            <v>68</v>
          </cell>
          <cell r="RJ18">
            <v>0</v>
          </cell>
          <cell r="RK18">
            <v>18</v>
          </cell>
          <cell r="RL18">
            <v>23</v>
          </cell>
          <cell r="RM18">
            <v>18</v>
          </cell>
          <cell r="RN18">
            <v>23</v>
          </cell>
          <cell r="RO18">
            <v>0</v>
          </cell>
          <cell r="RP18">
            <v>5</v>
          </cell>
          <cell r="RQ18">
            <v>6</v>
          </cell>
          <cell r="RR18">
            <v>5</v>
          </cell>
          <cell r="RS18">
            <v>6</v>
          </cell>
          <cell r="RT18">
            <v>0</v>
          </cell>
          <cell r="RU18">
            <v>38</v>
          </cell>
          <cell r="RV18">
            <v>47</v>
          </cell>
          <cell r="RW18">
            <v>38</v>
          </cell>
          <cell r="RX18">
            <v>47</v>
          </cell>
          <cell r="RY18">
            <v>0</v>
          </cell>
          <cell r="RZ18">
            <v>11</v>
          </cell>
          <cell r="SA18">
            <v>14</v>
          </cell>
          <cell r="SB18">
            <v>11</v>
          </cell>
          <cell r="SC18">
            <v>14</v>
          </cell>
          <cell r="SD18">
            <v>0</v>
          </cell>
          <cell r="SE18">
            <v>917</v>
          </cell>
          <cell r="SF18">
            <v>1149</v>
          </cell>
          <cell r="SG18">
            <v>0</v>
          </cell>
          <cell r="SH18">
            <v>1713</v>
          </cell>
          <cell r="SI18">
            <v>2136</v>
          </cell>
          <cell r="SJ18">
            <v>0</v>
          </cell>
          <cell r="SK18">
            <v>170</v>
          </cell>
          <cell r="SL18">
            <v>212</v>
          </cell>
          <cell r="SM18">
            <v>0</v>
          </cell>
          <cell r="SN18">
            <v>17</v>
          </cell>
          <cell r="SO18">
            <v>21</v>
          </cell>
          <cell r="SP18">
            <v>0</v>
          </cell>
          <cell r="SQ18">
            <v>5</v>
          </cell>
          <cell r="SR18">
            <v>6</v>
          </cell>
          <cell r="SS18">
            <v>0</v>
          </cell>
          <cell r="ST18">
            <v>1</v>
          </cell>
          <cell r="SU18">
            <v>1</v>
          </cell>
          <cell r="SV18">
            <v>0</v>
          </cell>
          <cell r="SW18">
            <v>55</v>
          </cell>
          <cell r="SX18">
            <v>69</v>
          </cell>
          <cell r="SY18">
            <v>0</v>
          </cell>
          <cell r="SZ18">
            <v>46</v>
          </cell>
          <cell r="TA18">
            <v>57</v>
          </cell>
          <cell r="TB18">
            <v>0</v>
          </cell>
          <cell r="TC18">
            <v>964</v>
          </cell>
          <cell r="TD18">
            <v>1205</v>
          </cell>
          <cell r="TE18">
            <v>0</v>
          </cell>
          <cell r="TF18">
            <v>31</v>
          </cell>
          <cell r="TG18">
            <v>36</v>
          </cell>
          <cell r="TH18">
            <v>0</v>
          </cell>
          <cell r="TI18">
            <v>6</v>
          </cell>
          <cell r="TJ18">
            <v>8</v>
          </cell>
          <cell r="TK18">
            <v>0</v>
          </cell>
          <cell r="TL18">
            <v>32</v>
          </cell>
          <cell r="TM18">
            <v>40</v>
          </cell>
          <cell r="TN18">
            <v>0</v>
          </cell>
          <cell r="TO18">
            <v>25</v>
          </cell>
          <cell r="TP18">
            <v>31</v>
          </cell>
          <cell r="TQ18">
            <v>0</v>
          </cell>
          <cell r="TR18">
            <v>7</v>
          </cell>
          <cell r="TS18">
            <v>8</v>
          </cell>
          <cell r="TT18">
            <v>0</v>
          </cell>
          <cell r="TU18">
            <v>20</v>
          </cell>
          <cell r="TV18">
            <v>24</v>
          </cell>
          <cell r="TW18">
            <v>0</v>
          </cell>
          <cell r="TX18">
            <v>4</v>
          </cell>
          <cell r="TY18">
            <v>5</v>
          </cell>
          <cell r="TZ18">
            <v>0</v>
          </cell>
          <cell r="UA18">
            <v>2</v>
          </cell>
          <cell r="UB18">
            <v>2</v>
          </cell>
          <cell r="UC18">
            <v>0</v>
          </cell>
          <cell r="UD18">
            <v>2</v>
          </cell>
          <cell r="UE18">
            <v>3</v>
          </cell>
          <cell r="UF18">
            <v>0</v>
          </cell>
          <cell r="UG18">
            <v>18</v>
          </cell>
          <cell r="UH18">
            <v>23</v>
          </cell>
          <cell r="UI18">
            <v>0</v>
          </cell>
          <cell r="UJ18">
            <v>6</v>
          </cell>
          <cell r="UK18">
            <v>8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4</v>
          </cell>
          <cell r="UQ18">
            <v>6</v>
          </cell>
          <cell r="UR18">
            <v>0</v>
          </cell>
          <cell r="US18">
            <v>6</v>
          </cell>
          <cell r="UT18">
            <v>8</v>
          </cell>
          <cell r="UU18">
            <v>0</v>
          </cell>
          <cell r="UV18">
            <v>6</v>
          </cell>
          <cell r="UW18">
            <v>7</v>
          </cell>
          <cell r="UX18">
            <v>0</v>
          </cell>
          <cell r="UY18">
            <v>1</v>
          </cell>
          <cell r="UZ18">
            <v>1</v>
          </cell>
          <cell r="VA18">
            <v>0</v>
          </cell>
          <cell r="VB18">
            <v>6</v>
          </cell>
          <cell r="VC18">
            <v>7</v>
          </cell>
          <cell r="VD18">
            <v>0</v>
          </cell>
          <cell r="VE18">
            <v>12</v>
          </cell>
          <cell r="VF18">
            <v>15</v>
          </cell>
          <cell r="VG18">
            <v>0</v>
          </cell>
          <cell r="VH18">
            <v>16</v>
          </cell>
          <cell r="VI18">
            <v>20</v>
          </cell>
          <cell r="VJ18">
            <v>0</v>
          </cell>
          <cell r="VK18">
            <v>7</v>
          </cell>
          <cell r="VL18">
            <v>9</v>
          </cell>
          <cell r="VM18">
            <v>0</v>
          </cell>
          <cell r="VN18">
            <v>6</v>
          </cell>
          <cell r="VO18">
            <v>7</v>
          </cell>
          <cell r="VP18">
            <v>0</v>
          </cell>
          <cell r="VQ18">
            <v>1475</v>
          </cell>
          <cell r="VR18">
            <v>1839</v>
          </cell>
          <cell r="VS18">
            <v>0</v>
          </cell>
          <cell r="VT18">
            <v>46</v>
          </cell>
          <cell r="VU18">
            <v>57</v>
          </cell>
          <cell r="VV18">
            <v>0</v>
          </cell>
          <cell r="VW18">
            <v>15</v>
          </cell>
          <cell r="VX18">
            <v>18</v>
          </cell>
          <cell r="VY18">
            <v>0</v>
          </cell>
          <cell r="VZ18">
            <v>49</v>
          </cell>
          <cell r="WA18">
            <v>62</v>
          </cell>
          <cell r="WB18">
            <v>0</v>
          </cell>
          <cell r="WC18">
            <v>36</v>
          </cell>
          <cell r="WD18">
            <v>45</v>
          </cell>
          <cell r="WE18">
            <v>0</v>
          </cell>
          <cell r="WF18">
            <v>44</v>
          </cell>
          <cell r="WG18">
            <v>55</v>
          </cell>
          <cell r="WH18">
            <v>0</v>
          </cell>
          <cell r="WI18">
            <v>4</v>
          </cell>
          <cell r="WJ18">
            <v>5</v>
          </cell>
          <cell r="WK18">
            <v>0</v>
          </cell>
          <cell r="WL18">
            <v>4</v>
          </cell>
          <cell r="WM18">
            <v>5</v>
          </cell>
          <cell r="WN18">
            <v>0</v>
          </cell>
          <cell r="WO18">
            <v>4</v>
          </cell>
          <cell r="WP18">
            <v>5</v>
          </cell>
          <cell r="WQ18">
            <v>0</v>
          </cell>
          <cell r="WR18">
            <v>4</v>
          </cell>
          <cell r="WS18">
            <v>5</v>
          </cell>
          <cell r="WT18">
            <v>0</v>
          </cell>
          <cell r="WU18">
            <v>11</v>
          </cell>
          <cell r="WV18">
            <v>14</v>
          </cell>
          <cell r="WW18">
            <v>0</v>
          </cell>
          <cell r="WX18">
            <v>21</v>
          </cell>
          <cell r="WY18">
            <v>26</v>
          </cell>
          <cell r="WZ18">
            <v>0</v>
          </cell>
          <cell r="XA18">
            <v>238</v>
          </cell>
          <cell r="XB18">
            <v>297</v>
          </cell>
          <cell r="XC18">
            <v>0</v>
          </cell>
          <cell r="XD18">
            <v>1713</v>
          </cell>
          <cell r="XE18">
            <v>2136</v>
          </cell>
          <cell r="XG18">
            <v>0</v>
          </cell>
          <cell r="XH18">
            <v>0</v>
          </cell>
          <cell r="XI18">
            <v>28</v>
          </cell>
          <cell r="XJ18">
            <v>34</v>
          </cell>
          <cell r="XK18">
            <v>1</v>
          </cell>
          <cell r="XL18">
            <v>1</v>
          </cell>
          <cell r="XM18">
            <v>13</v>
          </cell>
          <cell r="XN18">
            <v>17</v>
          </cell>
          <cell r="XO18">
            <v>36</v>
          </cell>
          <cell r="XP18">
            <v>45</v>
          </cell>
          <cell r="XQ18">
            <v>40</v>
          </cell>
          <cell r="XR18">
            <v>50</v>
          </cell>
          <cell r="XS18">
            <v>2</v>
          </cell>
          <cell r="XT18">
            <v>2</v>
          </cell>
        </row>
        <row r="19">
          <cell r="B19" t="str">
            <v>รพศ.พุทธโสธร</v>
          </cell>
          <cell r="C19">
            <v>10697</v>
          </cell>
          <cell r="D19">
            <v>6</v>
          </cell>
          <cell r="E19" t="str">
            <v>ฉะเชิงเทรา</v>
          </cell>
          <cell r="F19" t="str">
            <v>โรงพยาบาลพุทธโสธร</v>
          </cell>
          <cell r="G19" t="str">
            <v>A ใหญ่</v>
          </cell>
          <cell r="H19" t="str">
            <v>รพ.ระดับ A เตียง &lt; 700</v>
          </cell>
          <cell r="I19">
            <v>503</v>
          </cell>
          <cell r="J19">
            <v>563</v>
          </cell>
          <cell r="K19">
            <v>2</v>
          </cell>
          <cell r="L19">
            <v>405381</v>
          </cell>
          <cell r="M19">
            <v>162590</v>
          </cell>
          <cell r="N19">
            <v>0</v>
          </cell>
          <cell r="O19">
            <v>39502</v>
          </cell>
          <cell r="P19">
            <v>123088</v>
          </cell>
          <cell r="Q19">
            <v>5</v>
          </cell>
          <cell r="R19">
            <v>6</v>
          </cell>
          <cell r="S19">
            <v>2</v>
          </cell>
          <cell r="T19">
            <v>3</v>
          </cell>
          <cell r="U19">
            <v>21</v>
          </cell>
          <cell r="V19">
            <v>26</v>
          </cell>
          <cell r="W19">
            <v>0</v>
          </cell>
          <cell r="X19">
            <v>0</v>
          </cell>
          <cell r="Y19">
            <v>1</v>
          </cell>
          <cell r="Z19">
            <v>1</v>
          </cell>
          <cell r="AA19">
            <v>2</v>
          </cell>
          <cell r="AB19">
            <v>3</v>
          </cell>
          <cell r="AC19">
            <v>3</v>
          </cell>
          <cell r="AD19">
            <v>4</v>
          </cell>
          <cell r="AE19">
            <v>34</v>
          </cell>
          <cell r="AF19">
            <v>43</v>
          </cell>
          <cell r="AG19">
            <v>0</v>
          </cell>
          <cell r="AH19">
            <v>7</v>
          </cell>
          <cell r="AI19">
            <v>9</v>
          </cell>
          <cell r="AJ19">
            <v>14</v>
          </cell>
          <cell r="AK19">
            <v>17</v>
          </cell>
          <cell r="AL19">
            <v>21</v>
          </cell>
          <cell r="AM19">
            <v>26</v>
          </cell>
          <cell r="AN19">
            <v>0</v>
          </cell>
          <cell r="AO19">
            <v>3</v>
          </cell>
          <cell r="AP19">
            <v>4</v>
          </cell>
          <cell r="AQ19">
            <v>26</v>
          </cell>
          <cell r="AR19">
            <v>32</v>
          </cell>
          <cell r="AS19">
            <v>1</v>
          </cell>
          <cell r="AT19">
            <v>1</v>
          </cell>
          <cell r="AU19">
            <v>30</v>
          </cell>
          <cell r="AV19">
            <v>37</v>
          </cell>
          <cell r="AW19">
            <v>0</v>
          </cell>
          <cell r="AX19">
            <v>7</v>
          </cell>
          <cell r="AY19">
            <v>9</v>
          </cell>
          <cell r="AZ19">
            <v>4</v>
          </cell>
          <cell r="BA19">
            <v>5</v>
          </cell>
          <cell r="BB19">
            <v>11</v>
          </cell>
          <cell r="BC19">
            <v>14</v>
          </cell>
          <cell r="BD19">
            <v>0</v>
          </cell>
          <cell r="BE19">
            <v>5</v>
          </cell>
          <cell r="BF19">
            <v>6</v>
          </cell>
          <cell r="BG19">
            <v>14</v>
          </cell>
          <cell r="BH19">
            <v>18</v>
          </cell>
          <cell r="BI19">
            <v>19</v>
          </cell>
          <cell r="BJ19">
            <v>24</v>
          </cell>
          <cell r="BK19">
            <v>0</v>
          </cell>
          <cell r="BL19">
            <v>4</v>
          </cell>
          <cell r="BM19">
            <v>5</v>
          </cell>
          <cell r="BN19">
            <v>8</v>
          </cell>
          <cell r="BO19">
            <v>10</v>
          </cell>
          <cell r="BP19">
            <v>12</v>
          </cell>
          <cell r="BQ19">
            <v>15</v>
          </cell>
          <cell r="BR19">
            <v>0</v>
          </cell>
          <cell r="BS19">
            <v>127</v>
          </cell>
          <cell r="BT19">
            <v>159</v>
          </cell>
          <cell r="BU19">
            <v>0</v>
          </cell>
          <cell r="BV19">
            <v>33</v>
          </cell>
          <cell r="BW19">
            <v>41</v>
          </cell>
          <cell r="BX19">
            <v>33</v>
          </cell>
          <cell r="BY19">
            <v>41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3</v>
          </cell>
          <cell r="CH19">
            <v>4</v>
          </cell>
          <cell r="CI19">
            <v>3</v>
          </cell>
          <cell r="CJ19">
            <v>4</v>
          </cell>
          <cell r="CK19">
            <v>0</v>
          </cell>
          <cell r="CL19">
            <v>3</v>
          </cell>
          <cell r="CM19">
            <v>4</v>
          </cell>
          <cell r="CN19">
            <v>10</v>
          </cell>
          <cell r="CO19">
            <v>12</v>
          </cell>
          <cell r="CP19">
            <v>8</v>
          </cell>
          <cell r="CQ19">
            <v>10</v>
          </cell>
          <cell r="CR19">
            <v>0</v>
          </cell>
          <cell r="CS19">
            <v>0</v>
          </cell>
          <cell r="CT19">
            <v>3</v>
          </cell>
          <cell r="CU19">
            <v>4</v>
          </cell>
          <cell r="CV19">
            <v>0</v>
          </cell>
          <cell r="CW19">
            <v>0</v>
          </cell>
          <cell r="CX19">
            <v>2</v>
          </cell>
          <cell r="CY19">
            <v>2</v>
          </cell>
          <cell r="CZ19">
            <v>26</v>
          </cell>
          <cell r="DA19">
            <v>32</v>
          </cell>
          <cell r="DB19">
            <v>0</v>
          </cell>
          <cell r="DC19">
            <v>0</v>
          </cell>
          <cell r="DD19">
            <v>0</v>
          </cell>
          <cell r="DE19">
            <v>5</v>
          </cell>
          <cell r="DF19">
            <v>6</v>
          </cell>
          <cell r="DG19">
            <v>5</v>
          </cell>
          <cell r="DH19">
            <v>6</v>
          </cell>
          <cell r="DI19">
            <v>0</v>
          </cell>
          <cell r="DJ19">
            <v>0</v>
          </cell>
          <cell r="DK19">
            <v>0</v>
          </cell>
          <cell r="DL19">
            <v>3</v>
          </cell>
          <cell r="DM19">
            <v>4</v>
          </cell>
          <cell r="DN19">
            <v>3</v>
          </cell>
          <cell r="DO19">
            <v>4</v>
          </cell>
          <cell r="DP19">
            <v>0</v>
          </cell>
          <cell r="DQ19">
            <v>4</v>
          </cell>
          <cell r="DR19">
            <v>5</v>
          </cell>
          <cell r="DS19">
            <v>3</v>
          </cell>
          <cell r="DT19">
            <v>4</v>
          </cell>
          <cell r="DU19">
            <v>7</v>
          </cell>
          <cell r="DV19">
            <v>9</v>
          </cell>
          <cell r="DW19">
            <v>0</v>
          </cell>
          <cell r="DX19">
            <v>4</v>
          </cell>
          <cell r="DY19">
            <v>5</v>
          </cell>
          <cell r="DZ19">
            <v>2</v>
          </cell>
          <cell r="EA19">
            <v>2</v>
          </cell>
          <cell r="EB19">
            <v>6</v>
          </cell>
          <cell r="EC19">
            <v>7</v>
          </cell>
          <cell r="ED19">
            <v>0</v>
          </cell>
          <cell r="EE19">
            <v>47</v>
          </cell>
          <cell r="EF19">
            <v>58</v>
          </cell>
          <cell r="EG19">
            <v>0</v>
          </cell>
          <cell r="EH19">
            <v>4</v>
          </cell>
          <cell r="EI19">
            <v>5</v>
          </cell>
          <cell r="EJ19">
            <v>4</v>
          </cell>
          <cell r="EK19">
            <v>5</v>
          </cell>
          <cell r="EL19">
            <v>0</v>
          </cell>
          <cell r="EM19">
            <v>1</v>
          </cell>
          <cell r="EN19">
            <v>1</v>
          </cell>
          <cell r="EO19">
            <v>2</v>
          </cell>
          <cell r="EP19">
            <v>2</v>
          </cell>
          <cell r="EQ19">
            <v>3</v>
          </cell>
          <cell r="ER19">
            <v>3</v>
          </cell>
          <cell r="ES19">
            <v>0</v>
          </cell>
          <cell r="ET19">
            <v>0</v>
          </cell>
          <cell r="EU19">
            <v>0</v>
          </cell>
          <cell r="EV19">
            <v>1</v>
          </cell>
          <cell r="EW19">
            <v>1</v>
          </cell>
          <cell r="EX19">
            <v>1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1</v>
          </cell>
          <cell r="FF19">
            <v>1</v>
          </cell>
          <cell r="FG19">
            <v>1</v>
          </cell>
          <cell r="FH19">
            <v>1</v>
          </cell>
          <cell r="FI19">
            <v>0</v>
          </cell>
          <cell r="FJ19">
            <v>0</v>
          </cell>
          <cell r="FK19">
            <v>0</v>
          </cell>
          <cell r="FL19">
            <v>1</v>
          </cell>
          <cell r="FM19">
            <v>1</v>
          </cell>
          <cell r="FN19">
            <v>1</v>
          </cell>
          <cell r="FO19">
            <v>1</v>
          </cell>
          <cell r="FP19">
            <v>0</v>
          </cell>
          <cell r="FQ19">
            <v>0</v>
          </cell>
          <cell r="FR19">
            <v>0</v>
          </cell>
          <cell r="FS19">
            <v>1</v>
          </cell>
          <cell r="FT19">
            <v>1</v>
          </cell>
          <cell r="FU19">
            <v>1</v>
          </cell>
          <cell r="FV19">
            <v>1</v>
          </cell>
          <cell r="FW19">
            <v>0</v>
          </cell>
          <cell r="FX19">
            <v>0</v>
          </cell>
          <cell r="FY19">
            <v>0</v>
          </cell>
          <cell r="FZ19">
            <v>2</v>
          </cell>
          <cell r="GA19">
            <v>2</v>
          </cell>
          <cell r="GB19">
            <v>1</v>
          </cell>
          <cell r="GC19">
            <v>1</v>
          </cell>
          <cell r="GD19">
            <v>3</v>
          </cell>
          <cell r="GE19">
            <v>3</v>
          </cell>
          <cell r="GF19">
            <v>0</v>
          </cell>
          <cell r="GG19">
            <v>10</v>
          </cell>
          <cell r="GH19">
            <v>10</v>
          </cell>
          <cell r="GI19">
            <v>0</v>
          </cell>
          <cell r="GJ19">
            <v>5</v>
          </cell>
          <cell r="GK19">
            <v>6</v>
          </cell>
          <cell r="GL19">
            <v>5</v>
          </cell>
          <cell r="GM19">
            <v>6</v>
          </cell>
          <cell r="GN19">
            <v>0</v>
          </cell>
          <cell r="GO19">
            <v>4</v>
          </cell>
          <cell r="GP19">
            <v>5</v>
          </cell>
          <cell r="GQ19">
            <v>4</v>
          </cell>
          <cell r="GR19">
            <v>5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9</v>
          </cell>
          <cell r="HE19">
            <v>11</v>
          </cell>
          <cell r="HF19">
            <v>106</v>
          </cell>
          <cell r="HG19">
            <v>129</v>
          </cell>
          <cell r="HH19">
            <v>0</v>
          </cell>
          <cell r="HI19">
            <v>8</v>
          </cell>
          <cell r="HJ19">
            <v>10</v>
          </cell>
          <cell r="HK19">
            <v>0</v>
          </cell>
          <cell r="HL19">
            <v>0</v>
          </cell>
          <cell r="HM19">
            <v>12</v>
          </cell>
          <cell r="HN19">
            <v>15</v>
          </cell>
          <cell r="HO19">
            <v>0</v>
          </cell>
          <cell r="HP19">
            <v>0</v>
          </cell>
          <cell r="HQ19">
            <v>20</v>
          </cell>
          <cell r="HR19">
            <v>25</v>
          </cell>
          <cell r="HS19">
            <v>0</v>
          </cell>
          <cell r="HT19">
            <v>2</v>
          </cell>
          <cell r="HU19">
            <v>3</v>
          </cell>
          <cell r="HV19">
            <v>1</v>
          </cell>
          <cell r="HW19">
            <v>1</v>
          </cell>
          <cell r="HX19">
            <v>6</v>
          </cell>
          <cell r="HY19">
            <v>7</v>
          </cell>
          <cell r="HZ19">
            <v>2</v>
          </cell>
          <cell r="IA19">
            <v>3</v>
          </cell>
          <cell r="IB19">
            <v>11</v>
          </cell>
          <cell r="IC19">
            <v>14</v>
          </cell>
          <cell r="ID19">
            <v>0</v>
          </cell>
          <cell r="IE19">
            <v>3</v>
          </cell>
          <cell r="IF19">
            <v>4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3</v>
          </cell>
          <cell r="IL19">
            <v>4</v>
          </cell>
          <cell r="IM19">
            <v>0</v>
          </cell>
          <cell r="IN19">
            <v>2</v>
          </cell>
          <cell r="IO19">
            <v>3</v>
          </cell>
          <cell r="IP19">
            <v>1</v>
          </cell>
          <cell r="IQ19">
            <v>1</v>
          </cell>
          <cell r="IR19">
            <v>6</v>
          </cell>
          <cell r="IS19">
            <v>7</v>
          </cell>
          <cell r="IT19">
            <v>2</v>
          </cell>
          <cell r="IU19">
            <v>2</v>
          </cell>
          <cell r="IV19">
            <v>0</v>
          </cell>
          <cell r="IW19">
            <v>0</v>
          </cell>
          <cell r="IX19">
            <v>2</v>
          </cell>
          <cell r="IY19">
            <v>2</v>
          </cell>
          <cell r="IZ19">
            <v>1</v>
          </cell>
          <cell r="JA19">
            <v>1</v>
          </cell>
          <cell r="JB19">
            <v>14</v>
          </cell>
          <cell r="JC19">
            <v>16</v>
          </cell>
          <cell r="JD19">
            <v>0</v>
          </cell>
          <cell r="JE19">
            <v>0</v>
          </cell>
          <cell r="JF19">
            <v>0</v>
          </cell>
          <cell r="JG19">
            <v>2</v>
          </cell>
          <cell r="JH19">
            <v>2</v>
          </cell>
          <cell r="JI19">
            <v>2</v>
          </cell>
          <cell r="JJ19">
            <v>2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4</v>
          </cell>
          <cell r="JP19">
            <v>4</v>
          </cell>
          <cell r="JQ19">
            <v>0</v>
          </cell>
          <cell r="JR19">
            <v>52</v>
          </cell>
          <cell r="JS19">
            <v>63</v>
          </cell>
          <cell r="JT19">
            <v>0</v>
          </cell>
          <cell r="JU19">
            <v>2</v>
          </cell>
          <cell r="JV19">
            <v>3</v>
          </cell>
          <cell r="JW19">
            <v>16</v>
          </cell>
          <cell r="JX19">
            <v>20</v>
          </cell>
          <cell r="JY19">
            <v>18</v>
          </cell>
          <cell r="JZ19">
            <v>23</v>
          </cell>
          <cell r="KA19">
            <v>0</v>
          </cell>
          <cell r="KB19">
            <v>15</v>
          </cell>
          <cell r="KC19">
            <v>19</v>
          </cell>
          <cell r="KD19">
            <v>0</v>
          </cell>
          <cell r="KE19">
            <v>0</v>
          </cell>
          <cell r="KF19">
            <v>15</v>
          </cell>
          <cell r="KG19">
            <v>19</v>
          </cell>
          <cell r="KH19">
            <v>0</v>
          </cell>
          <cell r="KI19">
            <v>12</v>
          </cell>
          <cell r="KJ19">
            <v>15</v>
          </cell>
          <cell r="KK19">
            <v>0</v>
          </cell>
          <cell r="KL19">
            <v>0</v>
          </cell>
          <cell r="KM19">
            <v>12</v>
          </cell>
          <cell r="KN19">
            <v>15</v>
          </cell>
          <cell r="KO19">
            <v>0</v>
          </cell>
          <cell r="KP19">
            <v>8</v>
          </cell>
          <cell r="KQ19">
            <v>10</v>
          </cell>
          <cell r="KR19">
            <v>8</v>
          </cell>
          <cell r="KS19">
            <v>10</v>
          </cell>
          <cell r="KT19">
            <v>0</v>
          </cell>
          <cell r="KU19">
            <v>10</v>
          </cell>
          <cell r="KV19">
            <v>13</v>
          </cell>
          <cell r="KW19">
            <v>10</v>
          </cell>
          <cell r="KX19">
            <v>13</v>
          </cell>
          <cell r="KY19">
            <v>0</v>
          </cell>
          <cell r="KZ19">
            <v>1</v>
          </cell>
          <cell r="LA19">
            <v>1</v>
          </cell>
          <cell r="LB19">
            <v>1</v>
          </cell>
          <cell r="LC19">
            <v>1</v>
          </cell>
          <cell r="LD19">
            <v>2</v>
          </cell>
          <cell r="LE19">
            <v>2</v>
          </cell>
          <cell r="LF19">
            <v>0</v>
          </cell>
          <cell r="LG19">
            <v>4</v>
          </cell>
          <cell r="LH19">
            <v>5</v>
          </cell>
          <cell r="LI19">
            <v>4</v>
          </cell>
          <cell r="LJ19">
            <v>5</v>
          </cell>
          <cell r="LK19">
            <v>0</v>
          </cell>
          <cell r="LL19">
            <v>3</v>
          </cell>
          <cell r="LM19">
            <v>4</v>
          </cell>
          <cell r="LN19">
            <v>6</v>
          </cell>
          <cell r="LO19">
            <v>7</v>
          </cell>
          <cell r="LP19">
            <v>9</v>
          </cell>
          <cell r="LQ19">
            <v>11</v>
          </cell>
          <cell r="LR19">
            <v>0</v>
          </cell>
          <cell r="LS19">
            <v>6</v>
          </cell>
          <cell r="LT19">
            <v>8</v>
          </cell>
          <cell r="LU19">
            <v>6</v>
          </cell>
          <cell r="LV19">
            <v>8</v>
          </cell>
          <cell r="LW19">
            <v>0</v>
          </cell>
          <cell r="LX19">
            <v>1</v>
          </cell>
          <cell r="LY19">
            <v>1</v>
          </cell>
          <cell r="LZ19">
            <v>6</v>
          </cell>
          <cell r="MA19">
            <v>7</v>
          </cell>
          <cell r="MB19">
            <v>7</v>
          </cell>
          <cell r="MC19">
            <v>8</v>
          </cell>
          <cell r="MD19">
            <v>0</v>
          </cell>
          <cell r="ME19">
            <v>6</v>
          </cell>
          <cell r="MF19">
            <v>8</v>
          </cell>
          <cell r="MG19">
            <v>6</v>
          </cell>
          <cell r="MH19">
            <v>8</v>
          </cell>
          <cell r="MI19">
            <v>0</v>
          </cell>
          <cell r="MJ19">
            <v>2</v>
          </cell>
          <cell r="MK19">
            <v>3</v>
          </cell>
          <cell r="ML19">
            <v>2</v>
          </cell>
          <cell r="MM19">
            <v>3</v>
          </cell>
          <cell r="MN19">
            <v>0</v>
          </cell>
          <cell r="MO19">
            <v>3</v>
          </cell>
          <cell r="MP19">
            <v>4</v>
          </cell>
          <cell r="MQ19">
            <v>4</v>
          </cell>
          <cell r="MR19">
            <v>5</v>
          </cell>
          <cell r="MS19">
            <v>6</v>
          </cell>
          <cell r="MT19">
            <v>8</v>
          </cell>
          <cell r="MU19">
            <v>13</v>
          </cell>
          <cell r="MV19">
            <v>17</v>
          </cell>
          <cell r="MW19">
            <v>0</v>
          </cell>
          <cell r="MX19">
            <v>17</v>
          </cell>
          <cell r="MY19">
            <v>21</v>
          </cell>
          <cell r="MZ19">
            <v>1</v>
          </cell>
          <cell r="NA19">
            <v>1</v>
          </cell>
          <cell r="NB19">
            <v>1</v>
          </cell>
          <cell r="NC19">
            <v>1</v>
          </cell>
          <cell r="ND19">
            <v>19</v>
          </cell>
          <cell r="NE19">
            <v>23</v>
          </cell>
          <cell r="NF19">
            <v>0</v>
          </cell>
          <cell r="NG19">
            <v>4</v>
          </cell>
          <cell r="NH19">
            <v>5</v>
          </cell>
          <cell r="NI19">
            <v>12</v>
          </cell>
          <cell r="NJ19">
            <v>15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16</v>
          </cell>
          <cell r="NP19">
            <v>20</v>
          </cell>
          <cell r="NQ19">
            <v>0</v>
          </cell>
          <cell r="NR19">
            <v>0</v>
          </cell>
          <cell r="NS19">
            <v>0</v>
          </cell>
          <cell r="NT19">
            <v>26</v>
          </cell>
          <cell r="NU19">
            <v>33</v>
          </cell>
          <cell r="NV19">
            <v>14</v>
          </cell>
          <cell r="NW19">
            <v>17</v>
          </cell>
          <cell r="NX19">
            <v>40</v>
          </cell>
          <cell r="NY19">
            <v>50</v>
          </cell>
          <cell r="NZ19">
            <v>0</v>
          </cell>
          <cell r="OA19">
            <v>2</v>
          </cell>
          <cell r="OB19">
            <v>2</v>
          </cell>
          <cell r="OC19">
            <v>7</v>
          </cell>
          <cell r="OD19">
            <v>9</v>
          </cell>
          <cell r="OE19">
            <v>4</v>
          </cell>
          <cell r="OF19">
            <v>5</v>
          </cell>
          <cell r="OG19">
            <v>2</v>
          </cell>
          <cell r="OH19">
            <v>2</v>
          </cell>
          <cell r="OI19">
            <v>2</v>
          </cell>
          <cell r="OJ19">
            <v>3</v>
          </cell>
          <cell r="OK19">
            <v>17</v>
          </cell>
          <cell r="OL19">
            <v>21</v>
          </cell>
          <cell r="OM19">
            <v>0</v>
          </cell>
          <cell r="ON19">
            <v>6</v>
          </cell>
          <cell r="OO19">
            <v>7</v>
          </cell>
          <cell r="OP19">
            <v>6</v>
          </cell>
          <cell r="OQ19">
            <v>7</v>
          </cell>
          <cell r="OR19">
            <v>0</v>
          </cell>
          <cell r="OS19">
            <v>36</v>
          </cell>
          <cell r="OT19">
            <v>45</v>
          </cell>
          <cell r="OU19">
            <v>31</v>
          </cell>
          <cell r="OV19">
            <v>39</v>
          </cell>
          <cell r="OW19">
            <v>67</v>
          </cell>
          <cell r="OX19">
            <v>84</v>
          </cell>
          <cell r="OY19">
            <v>0</v>
          </cell>
          <cell r="OZ19">
            <v>277</v>
          </cell>
          <cell r="PA19">
            <v>347</v>
          </cell>
          <cell r="PB19">
            <v>0</v>
          </cell>
          <cell r="PC19">
            <v>25</v>
          </cell>
          <cell r="PD19">
            <v>31</v>
          </cell>
          <cell r="PE19">
            <v>25</v>
          </cell>
          <cell r="PF19">
            <v>31</v>
          </cell>
          <cell r="PG19">
            <v>0</v>
          </cell>
          <cell r="PH19">
            <v>45</v>
          </cell>
          <cell r="PI19">
            <v>56</v>
          </cell>
          <cell r="PJ19">
            <v>45</v>
          </cell>
          <cell r="PK19">
            <v>56</v>
          </cell>
          <cell r="PL19">
            <v>0</v>
          </cell>
          <cell r="PM19">
            <v>82</v>
          </cell>
          <cell r="PN19">
            <v>103</v>
          </cell>
          <cell r="PO19">
            <v>82</v>
          </cell>
          <cell r="PP19">
            <v>103</v>
          </cell>
          <cell r="PQ19">
            <v>0</v>
          </cell>
          <cell r="PR19">
            <v>16</v>
          </cell>
          <cell r="PS19">
            <v>20</v>
          </cell>
          <cell r="PT19">
            <v>16</v>
          </cell>
          <cell r="PU19">
            <v>20</v>
          </cell>
          <cell r="PV19">
            <v>0</v>
          </cell>
          <cell r="PW19">
            <v>27</v>
          </cell>
          <cell r="PX19">
            <v>34</v>
          </cell>
          <cell r="PY19">
            <v>27</v>
          </cell>
          <cell r="PZ19">
            <v>34</v>
          </cell>
          <cell r="QA19">
            <v>0</v>
          </cell>
          <cell r="QB19">
            <v>24</v>
          </cell>
          <cell r="QC19">
            <v>30</v>
          </cell>
          <cell r="QD19">
            <v>24</v>
          </cell>
          <cell r="QE19">
            <v>30</v>
          </cell>
          <cell r="QF19">
            <v>0</v>
          </cell>
          <cell r="QG19">
            <v>174</v>
          </cell>
          <cell r="QH19">
            <v>218</v>
          </cell>
          <cell r="QI19">
            <v>174</v>
          </cell>
          <cell r="QJ19">
            <v>218</v>
          </cell>
          <cell r="QK19">
            <v>0</v>
          </cell>
          <cell r="QL19">
            <v>116</v>
          </cell>
          <cell r="QM19">
            <v>145</v>
          </cell>
          <cell r="QN19">
            <v>116</v>
          </cell>
          <cell r="QO19">
            <v>145</v>
          </cell>
          <cell r="QP19">
            <v>0</v>
          </cell>
          <cell r="QQ19">
            <v>30</v>
          </cell>
          <cell r="QR19">
            <v>37</v>
          </cell>
          <cell r="QS19">
            <v>30</v>
          </cell>
          <cell r="QT19">
            <v>37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66</v>
          </cell>
          <cell r="RB19">
            <v>82</v>
          </cell>
          <cell r="RC19">
            <v>66</v>
          </cell>
          <cell r="RD19">
            <v>82</v>
          </cell>
          <cell r="RE19">
            <v>0</v>
          </cell>
          <cell r="RF19">
            <v>42</v>
          </cell>
          <cell r="RG19">
            <v>52</v>
          </cell>
          <cell r="RH19">
            <v>42</v>
          </cell>
          <cell r="RI19">
            <v>52</v>
          </cell>
          <cell r="RJ19">
            <v>0</v>
          </cell>
          <cell r="RK19">
            <v>10</v>
          </cell>
          <cell r="RL19">
            <v>12</v>
          </cell>
          <cell r="RM19">
            <v>10</v>
          </cell>
          <cell r="RN19">
            <v>12</v>
          </cell>
          <cell r="RO19">
            <v>0</v>
          </cell>
          <cell r="RP19">
            <v>2</v>
          </cell>
          <cell r="RQ19">
            <v>3</v>
          </cell>
          <cell r="RR19">
            <v>2</v>
          </cell>
          <cell r="RS19">
            <v>3</v>
          </cell>
          <cell r="RT19">
            <v>0</v>
          </cell>
          <cell r="RU19">
            <v>13</v>
          </cell>
          <cell r="RV19">
            <v>16</v>
          </cell>
          <cell r="RW19">
            <v>13</v>
          </cell>
          <cell r="RX19">
            <v>16</v>
          </cell>
          <cell r="RY19">
            <v>0</v>
          </cell>
          <cell r="RZ19">
            <v>3</v>
          </cell>
          <cell r="SA19">
            <v>4</v>
          </cell>
          <cell r="SB19">
            <v>3</v>
          </cell>
          <cell r="SC19">
            <v>4</v>
          </cell>
          <cell r="SD19">
            <v>0</v>
          </cell>
          <cell r="SE19">
            <v>675</v>
          </cell>
          <cell r="SF19">
            <v>843</v>
          </cell>
          <cell r="SG19">
            <v>0</v>
          </cell>
          <cell r="SH19">
            <v>1237</v>
          </cell>
          <cell r="SI19">
            <v>1541</v>
          </cell>
          <cell r="SJ19">
            <v>0</v>
          </cell>
          <cell r="SK19">
            <v>110</v>
          </cell>
          <cell r="SL19">
            <v>139</v>
          </cell>
          <cell r="SM19">
            <v>0</v>
          </cell>
          <cell r="SN19">
            <v>17</v>
          </cell>
          <cell r="SO19">
            <v>21</v>
          </cell>
          <cell r="SP19">
            <v>0</v>
          </cell>
          <cell r="SQ19">
            <v>4</v>
          </cell>
          <cell r="SR19">
            <v>5</v>
          </cell>
          <cell r="SS19">
            <v>0</v>
          </cell>
          <cell r="ST19">
            <v>1</v>
          </cell>
          <cell r="SU19">
            <v>1</v>
          </cell>
          <cell r="SV19">
            <v>0</v>
          </cell>
          <cell r="SW19">
            <v>40</v>
          </cell>
          <cell r="SX19">
            <v>50</v>
          </cell>
          <cell r="SY19">
            <v>0</v>
          </cell>
          <cell r="SZ19">
            <v>31</v>
          </cell>
          <cell r="TA19">
            <v>39</v>
          </cell>
          <cell r="TB19">
            <v>0</v>
          </cell>
          <cell r="TC19">
            <v>706</v>
          </cell>
          <cell r="TD19">
            <v>880</v>
          </cell>
          <cell r="TE19">
            <v>0</v>
          </cell>
          <cell r="TF19">
            <v>30</v>
          </cell>
          <cell r="TG19">
            <v>36</v>
          </cell>
          <cell r="TH19">
            <v>0</v>
          </cell>
          <cell r="TI19">
            <v>3</v>
          </cell>
          <cell r="TJ19">
            <v>4</v>
          </cell>
          <cell r="TK19">
            <v>0</v>
          </cell>
          <cell r="TL19">
            <v>26</v>
          </cell>
          <cell r="TM19">
            <v>33</v>
          </cell>
          <cell r="TN19">
            <v>0</v>
          </cell>
          <cell r="TO19">
            <v>14</v>
          </cell>
          <cell r="TP19">
            <v>17</v>
          </cell>
          <cell r="TQ19">
            <v>0</v>
          </cell>
          <cell r="TR19">
            <v>7</v>
          </cell>
          <cell r="TS19">
            <v>8</v>
          </cell>
          <cell r="TT19">
            <v>0</v>
          </cell>
          <cell r="TU19">
            <v>9</v>
          </cell>
          <cell r="TV19">
            <v>11</v>
          </cell>
          <cell r="TW19">
            <v>0</v>
          </cell>
          <cell r="TX19">
            <v>4</v>
          </cell>
          <cell r="TY19">
            <v>5</v>
          </cell>
          <cell r="TZ19">
            <v>0</v>
          </cell>
          <cell r="UA19">
            <v>2</v>
          </cell>
          <cell r="UB19">
            <v>2</v>
          </cell>
          <cell r="UC19">
            <v>0</v>
          </cell>
          <cell r="UD19">
            <v>2</v>
          </cell>
          <cell r="UE19">
            <v>3</v>
          </cell>
          <cell r="UF19">
            <v>0</v>
          </cell>
          <cell r="UG19">
            <v>12</v>
          </cell>
          <cell r="UH19">
            <v>15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0</v>
          </cell>
          <cell r="UO19">
            <v>0</v>
          </cell>
          <cell r="UP19">
            <v>0</v>
          </cell>
          <cell r="UQ19">
            <v>0</v>
          </cell>
          <cell r="UR19">
            <v>0</v>
          </cell>
          <cell r="US19">
            <v>6</v>
          </cell>
          <cell r="UT19">
            <v>8</v>
          </cell>
          <cell r="UU19">
            <v>0</v>
          </cell>
          <cell r="UV19">
            <v>6</v>
          </cell>
          <cell r="UW19">
            <v>7</v>
          </cell>
          <cell r="UX19">
            <v>0</v>
          </cell>
          <cell r="UY19">
            <v>1</v>
          </cell>
          <cell r="UZ19">
            <v>1</v>
          </cell>
          <cell r="VA19">
            <v>0</v>
          </cell>
          <cell r="VB19">
            <v>6</v>
          </cell>
          <cell r="VC19">
            <v>7</v>
          </cell>
          <cell r="VD19">
            <v>0</v>
          </cell>
          <cell r="VE19">
            <v>12</v>
          </cell>
          <cell r="VF19">
            <v>15</v>
          </cell>
          <cell r="VG19">
            <v>0</v>
          </cell>
          <cell r="VH19">
            <v>16</v>
          </cell>
          <cell r="VI19">
            <v>20</v>
          </cell>
          <cell r="VJ19">
            <v>0</v>
          </cell>
          <cell r="VK19">
            <v>6</v>
          </cell>
          <cell r="VL19">
            <v>8</v>
          </cell>
          <cell r="VM19">
            <v>0</v>
          </cell>
          <cell r="VN19">
            <v>6</v>
          </cell>
          <cell r="VO19">
            <v>7</v>
          </cell>
          <cell r="VP19">
            <v>0</v>
          </cell>
          <cell r="VQ19">
            <v>1077</v>
          </cell>
          <cell r="VR19">
            <v>1342</v>
          </cell>
          <cell r="VS19">
            <v>0</v>
          </cell>
          <cell r="VT19">
            <v>35</v>
          </cell>
          <cell r="VU19">
            <v>44</v>
          </cell>
          <cell r="VV19">
            <v>0</v>
          </cell>
          <cell r="VW19">
            <v>11</v>
          </cell>
          <cell r="VX19">
            <v>14</v>
          </cell>
          <cell r="VY19">
            <v>0</v>
          </cell>
          <cell r="VZ19">
            <v>31</v>
          </cell>
          <cell r="WA19">
            <v>39</v>
          </cell>
          <cell r="WB19">
            <v>0</v>
          </cell>
          <cell r="WC19">
            <v>21</v>
          </cell>
          <cell r="WD19">
            <v>26</v>
          </cell>
          <cell r="WE19">
            <v>0</v>
          </cell>
          <cell r="WF19">
            <v>29</v>
          </cell>
          <cell r="WG19">
            <v>36</v>
          </cell>
          <cell r="WH19">
            <v>0</v>
          </cell>
          <cell r="WI19">
            <v>4</v>
          </cell>
          <cell r="WJ19">
            <v>4</v>
          </cell>
          <cell r="WK19">
            <v>0</v>
          </cell>
          <cell r="WL19">
            <v>4</v>
          </cell>
          <cell r="WM19">
            <v>5</v>
          </cell>
          <cell r="WN19">
            <v>0</v>
          </cell>
          <cell r="WO19">
            <v>3</v>
          </cell>
          <cell r="WP19">
            <v>3</v>
          </cell>
          <cell r="WQ19">
            <v>0</v>
          </cell>
          <cell r="WR19">
            <v>3</v>
          </cell>
          <cell r="WS19">
            <v>4</v>
          </cell>
          <cell r="WT19">
            <v>0</v>
          </cell>
          <cell r="WU19">
            <v>8</v>
          </cell>
          <cell r="WV19">
            <v>10</v>
          </cell>
          <cell r="WW19">
            <v>0</v>
          </cell>
          <cell r="WX19">
            <v>11</v>
          </cell>
          <cell r="WY19">
            <v>14</v>
          </cell>
          <cell r="WZ19">
            <v>0</v>
          </cell>
          <cell r="XA19">
            <v>160</v>
          </cell>
          <cell r="XB19">
            <v>199</v>
          </cell>
          <cell r="XC19">
            <v>0</v>
          </cell>
          <cell r="XD19">
            <v>1237</v>
          </cell>
          <cell r="XE19">
            <v>1541</v>
          </cell>
          <cell r="XG19">
            <v>0</v>
          </cell>
          <cell r="XH19">
            <v>0</v>
          </cell>
          <cell r="XI19">
            <v>22</v>
          </cell>
          <cell r="XJ19">
            <v>27</v>
          </cell>
          <cell r="XK19">
            <v>1</v>
          </cell>
          <cell r="XL19">
            <v>1</v>
          </cell>
          <cell r="XM19">
            <v>9</v>
          </cell>
          <cell r="XN19">
            <v>11</v>
          </cell>
          <cell r="XO19">
            <v>22</v>
          </cell>
          <cell r="XP19">
            <v>28</v>
          </cell>
          <cell r="XQ19">
            <v>26</v>
          </cell>
          <cell r="XR19">
            <v>32</v>
          </cell>
          <cell r="XS19">
            <v>0</v>
          </cell>
          <cell r="XT19">
            <v>0</v>
          </cell>
        </row>
        <row r="20">
          <cell r="B20" t="str">
            <v>รพศ.เจ้าพระยาอภัยภูเบศร</v>
          </cell>
          <cell r="C20">
            <v>10665</v>
          </cell>
          <cell r="D20">
            <v>6</v>
          </cell>
          <cell r="E20" t="str">
            <v>ปราจีนบุรี</v>
          </cell>
          <cell r="F20" t="str">
            <v>โรงพยาบาลเจ้าพระยาอภัยภูเบศร</v>
          </cell>
          <cell r="G20" t="str">
            <v>a</v>
          </cell>
          <cell r="H20" t="str">
            <v>รพ.ระดับ A เตียง &lt; 700</v>
          </cell>
          <cell r="I20">
            <v>505</v>
          </cell>
          <cell r="J20">
            <v>409</v>
          </cell>
          <cell r="K20">
            <v>1</v>
          </cell>
          <cell r="L20">
            <v>329473</v>
          </cell>
          <cell r="M20">
            <v>116872</v>
          </cell>
          <cell r="N20">
            <v>0</v>
          </cell>
          <cell r="O20">
            <v>10938</v>
          </cell>
          <cell r="P20">
            <v>105934</v>
          </cell>
          <cell r="Q20">
            <v>4</v>
          </cell>
          <cell r="R20">
            <v>5</v>
          </cell>
          <cell r="S20">
            <v>2</v>
          </cell>
          <cell r="T20">
            <v>3</v>
          </cell>
          <cell r="U20">
            <v>14</v>
          </cell>
          <cell r="V20">
            <v>17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2</v>
          </cell>
          <cell r="AB20">
            <v>2</v>
          </cell>
          <cell r="AC20">
            <v>3</v>
          </cell>
          <cell r="AD20">
            <v>4</v>
          </cell>
          <cell r="AE20">
            <v>26.2</v>
          </cell>
          <cell r="AF20">
            <v>32</v>
          </cell>
          <cell r="AG20">
            <v>0</v>
          </cell>
          <cell r="AH20">
            <v>6</v>
          </cell>
          <cell r="AI20">
            <v>7</v>
          </cell>
          <cell r="AJ20">
            <v>10</v>
          </cell>
          <cell r="AK20">
            <v>13</v>
          </cell>
          <cell r="AL20">
            <v>16</v>
          </cell>
          <cell r="AM20">
            <v>20</v>
          </cell>
          <cell r="AN20">
            <v>0</v>
          </cell>
          <cell r="AO20">
            <v>2</v>
          </cell>
          <cell r="AP20">
            <v>3</v>
          </cell>
          <cell r="AQ20">
            <v>23</v>
          </cell>
          <cell r="AR20">
            <v>29</v>
          </cell>
          <cell r="AS20">
            <v>1</v>
          </cell>
          <cell r="AT20">
            <v>1</v>
          </cell>
          <cell r="AU20">
            <v>26</v>
          </cell>
          <cell r="AV20">
            <v>33</v>
          </cell>
          <cell r="AW20">
            <v>0</v>
          </cell>
          <cell r="AX20">
            <v>6</v>
          </cell>
          <cell r="AY20">
            <v>7</v>
          </cell>
          <cell r="AZ20">
            <v>3</v>
          </cell>
          <cell r="BA20">
            <v>4</v>
          </cell>
          <cell r="BB20">
            <v>9</v>
          </cell>
          <cell r="BC20">
            <v>11</v>
          </cell>
          <cell r="BD20">
            <v>0</v>
          </cell>
          <cell r="BE20">
            <v>5</v>
          </cell>
          <cell r="BF20">
            <v>6</v>
          </cell>
          <cell r="BG20">
            <v>14</v>
          </cell>
          <cell r="BH20">
            <v>18</v>
          </cell>
          <cell r="BI20">
            <v>19</v>
          </cell>
          <cell r="BJ20">
            <v>24</v>
          </cell>
          <cell r="BK20">
            <v>0</v>
          </cell>
          <cell r="BL20">
            <v>3</v>
          </cell>
          <cell r="BM20">
            <v>4</v>
          </cell>
          <cell r="BN20">
            <v>8</v>
          </cell>
          <cell r="BO20">
            <v>10</v>
          </cell>
          <cell r="BP20">
            <v>11</v>
          </cell>
          <cell r="BQ20">
            <v>14</v>
          </cell>
          <cell r="BR20">
            <v>0</v>
          </cell>
          <cell r="BS20">
            <v>107.2</v>
          </cell>
          <cell r="BT20">
            <v>134</v>
          </cell>
          <cell r="BU20">
            <v>0</v>
          </cell>
          <cell r="BV20">
            <v>2</v>
          </cell>
          <cell r="BW20">
            <v>2</v>
          </cell>
          <cell r="BX20">
            <v>2</v>
          </cell>
          <cell r="BY20">
            <v>2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18</v>
          </cell>
          <cell r="CH20">
            <v>22</v>
          </cell>
          <cell r="CI20">
            <v>18</v>
          </cell>
          <cell r="CJ20">
            <v>22</v>
          </cell>
          <cell r="CK20">
            <v>0</v>
          </cell>
          <cell r="CL20">
            <v>5</v>
          </cell>
          <cell r="CM20">
            <v>6</v>
          </cell>
          <cell r="CN20">
            <v>8</v>
          </cell>
          <cell r="CO20">
            <v>10</v>
          </cell>
          <cell r="CP20">
            <v>11</v>
          </cell>
          <cell r="CQ20">
            <v>14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5</v>
          </cell>
          <cell r="CW20">
            <v>6</v>
          </cell>
          <cell r="CX20">
            <v>0</v>
          </cell>
          <cell r="CY20">
            <v>0</v>
          </cell>
          <cell r="CZ20">
            <v>29</v>
          </cell>
          <cell r="DA20">
            <v>36</v>
          </cell>
          <cell r="DB20">
            <v>0</v>
          </cell>
          <cell r="DC20">
            <v>1</v>
          </cell>
          <cell r="DD20">
            <v>1</v>
          </cell>
          <cell r="DE20">
            <v>2</v>
          </cell>
          <cell r="DF20">
            <v>2</v>
          </cell>
          <cell r="DG20">
            <v>3</v>
          </cell>
          <cell r="DH20">
            <v>3</v>
          </cell>
          <cell r="DI20">
            <v>0</v>
          </cell>
          <cell r="DJ20">
            <v>0</v>
          </cell>
          <cell r="DK20">
            <v>0</v>
          </cell>
          <cell r="DL20">
            <v>0.8</v>
          </cell>
          <cell r="DM20">
            <v>1</v>
          </cell>
          <cell r="DN20">
            <v>0.8</v>
          </cell>
          <cell r="DO20">
            <v>1</v>
          </cell>
          <cell r="DP20">
            <v>0</v>
          </cell>
          <cell r="DQ20">
            <v>3</v>
          </cell>
          <cell r="DR20">
            <v>4</v>
          </cell>
          <cell r="DS20">
            <v>2</v>
          </cell>
          <cell r="DT20">
            <v>2</v>
          </cell>
          <cell r="DU20">
            <v>5</v>
          </cell>
          <cell r="DV20">
            <v>6</v>
          </cell>
          <cell r="DW20">
            <v>0</v>
          </cell>
          <cell r="DX20">
            <v>1</v>
          </cell>
          <cell r="DY20">
            <v>1</v>
          </cell>
          <cell r="DZ20">
            <v>1</v>
          </cell>
          <cell r="EA20">
            <v>1</v>
          </cell>
          <cell r="EB20">
            <v>2</v>
          </cell>
          <cell r="EC20">
            <v>2</v>
          </cell>
          <cell r="ED20">
            <v>0</v>
          </cell>
          <cell r="EE20">
            <v>39.799999999999997</v>
          </cell>
          <cell r="EF20">
            <v>48</v>
          </cell>
          <cell r="EG20">
            <v>0</v>
          </cell>
          <cell r="EH20">
            <v>4</v>
          </cell>
          <cell r="EI20">
            <v>5</v>
          </cell>
          <cell r="EJ20">
            <v>4</v>
          </cell>
          <cell r="EK20">
            <v>5</v>
          </cell>
          <cell r="EL20">
            <v>0</v>
          </cell>
          <cell r="EM20">
            <v>1</v>
          </cell>
          <cell r="EN20">
            <v>1</v>
          </cell>
          <cell r="EO20">
            <v>1</v>
          </cell>
          <cell r="EP20">
            <v>1</v>
          </cell>
          <cell r="EQ20">
            <v>2</v>
          </cell>
          <cell r="ER20">
            <v>2</v>
          </cell>
          <cell r="ES20">
            <v>0</v>
          </cell>
          <cell r="ET20">
            <v>1</v>
          </cell>
          <cell r="EU20">
            <v>1</v>
          </cell>
          <cell r="EV20">
            <v>1</v>
          </cell>
          <cell r="EW20">
            <v>1</v>
          </cell>
          <cell r="EX20">
            <v>2</v>
          </cell>
          <cell r="EY20">
            <v>2</v>
          </cell>
          <cell r="EZ20">
            <v>0</v>
          </cell>
          <cell r="FA20">
            <v>0</v>
          </cell>
          <cell r="FB20">
            <v>0</v>
          </cell>
          <cell r="FC20">
            <v>1</v>
          </cell>
          <cell r="FD20">
            <v>1</v>
          </cell>
          <cell r="FE20">
            <v>2</v>
          </cell>
          <cell r="FF20">
            <v>2</v>
          </cell>
          <cell r="FG20">
            <v>3</v>
          </cell>
          <cell r="FH20">
            <v>3</v>
          </cell>
          <cell r="FI20">
            <v>0</v>
          </cell>
          <cell r="FJ20">
            <v>1</v>
          </cell>
          <cell r="FK20">
            <v>1</v>
          </cell>
          <cell r="FL20">
            <v>2</v>
          </cell>
          <cell r="FM20">
            <v>2</v>
          </cell>
          <cell r="FN20">
            <v>3</v>
          </cell>
          <cell r="FO20">
            <v>3</v>
          </cell>
          <cell r="FP20">
            <v>0</v>
          </cell>
          <cell r="FQ20">
            <v>1</v>
          </cell>
          <cell r="FR20">
            <v>1</v>
          </cell>
          <cell r="FS20">
            <v>2</v>
          </cell>
          <cell r="FT20">
            <v>3</v>
          </cell>
          <cell r="FU20">
            <v>3</v>
          </cell>
          <cell r="FV20">
            <v>4</v>
          </cell>
          <cell r="FW20">
            <v>0</v>
          </cell>
          <cell r="FX20">
            <v>0</v>
          </cell>
          <cell r="FY20">
            <v>0</v>
          </cell>
          <cell r="FZ20">
            <v>1</v>
          </cell>
          <cell r="GA20">
            <v>1</v>
          </cell>
          <cell r="GB20">
            <v>2</v>
          </cell>
          <cell r="GC20">
            <v>2</v>
          </cell>
          <cell r="GD20">
            <v>3</v>
          </cell>
          <cell r="GE20">
            <v>3</v>
          </cell>
          <cell r="GF20">
            <v>0</v>
          </cell>
          <cell r="GG20">
            <v>16</v>
          </cell>
          <cell r="GH20">
            <v>17</v>
          </cell>
          <cell r="GI20">
            <v>0</v>
          </cell>
          <cell r="GJ20">
            <v>3</v>
          </cell>
          <cell r="GK20">
            <v>4</v>
          </cell>
          <cell r="GL20">
            <v>3</v>
          </cell>
          <cell r="GM20">
            <v>4</v>
          </cell>
          <cell r="GN20">
            <v>0</v>
          </cell>
          <cell r="GO20">
            <v>1</v>
          </cell>
          <cell r="GP20">
            <v>1</v>
          </cell>
          <cell r="GQ20">
            <v>1</v>
          </cell>
          <cell r="GR20">
            <v>1</v>
          </cell>
          <cell r="GS20">
            <v>0</v>
          </cell>
          <cell r="GT20">
            <v>1</v>
          </cell>
          <cell r="GU20">
            <v>1</v>
          </cell>
          <cell r="GV20">
            <v>1</v>
          </cell>
          <cell r="GW20">
            <v>1</v>
          </cell>
          <cell r="GX20">
            <v>0</v>
          </cell>
          <cell r="GY20">
            <v>1</v>
          </cell>
          <cell r="GZ20">
            <v>1</v>
          </cell>
          <cell r="HA20">
            <v>1</v>
          </cell>
          <cell r="HB20">
            <v>1</v>
          </cell>
          <cell r="HC20">
            <v>0</v>
          </cell>
          <cell r="HD20">
            <v>6</v>
          </cell>
          <cell r="HE20">
            <v>7</v>
          </cell>
          <cell r="HF20">
            <v>85.8</v>
          </cell>
          <cell r="HG20">
            <v>101</v>
          </cell>
          <cell r="HH20">
            <v>0</v>
          </cell>
          <cell r="HI20">
            <v>8</v>
          </cell>
          <cell r="HJ20">
            <v>10</v>
          </cell>
          <cell r="HK20">
            <v>0</v>
          </cell>
          <cell r="HL20">
            <v>0</v>
          </cell>
          <cell r="HM20">
            <v>12</v>
          </cell>
          <cell r="HN20">
            <v>15</v>
          </cell>
          <cell r="HO20">
            <v>3</v>
          </cell>
          <cell r="HP20">
            <v>4</v>
          </cell>
          <cell r="HQ20">
            <v>23</v>
          </cell>
          <cell r="HR20">
            <v>29</v>
          </cell>
          <cell r="HS20">
            <v>0</v>
          </cell>
          <cell r="HT20">
            <v>0</v>
          </cell>
          <cell r="HU20">
            <v>0</v>
          </cell>
          <cell r="HV20">
            <v>1</v>
          </cell>
          <cell r="HW20">
            <v>1</v>
          </cell>
          <cell r="HX20">
            <v>1</v>
          </cell>
          <cell r="HY20">
            <v>1</v>
          </cell>
          <cell r="HZ20">
            <v>7</v>
          </cell>
          <cell r="IA20">
            <v>9</v>
          </cell>
          <cell r="IB20">
            <v>9</v>
          </cell>
          <cell r="IC20">
            <v>11</v>
          </cell>
          <cell r="ID20">
            <v>0</v>
          </cell>
          <cell r="IE20">
            <v>2</v>
          </cell>
          <cell r="IF20">
            <v>2</v>
          </cell>
          <cell r="IG20">
            <v>1</v>
          </cell>
          <cell r="IH20">
            <v>1</v>
          </cell>
          <cell r="II20">
            <v>0</v>
          </cell>
          <cell r="IJ20">
            <v>0</v>
          </cell>
          <cell r="IK20">
            <v>3</v>
          </cell>
          <cell r="IL20">
            <v>3</v>
          </cell>
          <cell r="IM20">
            <v>0</v>
          </cell>
          <cell r="IN20">
            <v>2</v>
          </cell>
          <cell r="IO20">
            <v>3</v>
          </cell>
          <cell r="IP20">
            <v>1</v>
          </cell>
          <cell r="IQ20">
            <v>1</v>
          </cell>
          <cell r="IR20">
            <v>6</v>
          </cell>
          <cell r="IS20">
            <v>7</v>
          </cell>
          <cell r="IT20">
            <v>1</v>
          </cell>
          <cell r="IU20">
            <v>1</v>
          </cell>
          <cell r="IV20">
            <v>1</v>
          </cell>
          <cell r="IW20">
            <v>1</v>
          </cell>
          <cell r="IX20">
            <v>1</v>
          </cell>
          <cell r="IY20">
            <v>1</v>
          </cell>
          <cell r="IZ20">
            <v>2</v>
          </cell>
          <cell r="JA20">
            <v>2</v>
          </cell>
          <cell r="JB20">
            <v>14</v>
          </cell>
          <cell r="JC20">
            <v>16</v>
          </cell>
          <cell r="JD20">
            <v>0</v>
          </cell>
          <cell r="JE20">
            <v>1</v>
          </cell>
          <cell r="JF20">
            <v>1</v>
          </cell>
          <cell r="JG20">
            <v>2</v>
          </cell>
          <cell r="JH20">
            <v>2</v>
          </cell>
          <cell r="JI20">
            <v>2</v>
          </cell>
          <cell r="JJ20">
            <v>2</v>
          </cell>
          <cell r="JK20">
            <v>1</v>
          </cell>
          <cell r="JL20">
            <v>1</v>
          </cell>
          <cell r="JM20">
            <v>1</v>
          </cell>
          <cell r="JN20">
            <v>1</v>
          </cell>
          <cell r="JO20">
            <v>6</v>
          </cell>
          <cell r="JP20">
            <v>6</v>
          </cell>
          <cell r="JQ20">
            <v>0</v>
          </cell>
          <cell r="JR20">
            <v>55</v>
          </cell>
          <cell r="JS20">
            <v>65</v>
          </cell>
          <cell r="JT20">
            <v>0</v>
          </cell>
          <cell r="JU20">
            <v>5</v>
          </cell>
          <cell r="JV20">
            <v>6</v>
          </cell>
          <cell r="JW20">
            <v>16</v>
          </cell>
          <cell r="JX20">
            <v>20</v>
          </cell>
          <cell r="JY20">
            <v>21</v>
          </cell>
          <cell r="JZ20">
            <v>26</v>
          </cell>
          <cell r="KA20">
            <v>0</v>
          </cell>
          <cell r="KB20">
            <v>19</v>
          </cell>
          <cell r="KC20">
            <v>24</v>
          </cell>
          <cell r="KD20">
            <v>0</v>
          </cell>
          <cell r="KE20">
            <v>0</v>
          </cell>
          <cell r="KF20">
            <v>19</v>
          </cell>
          <cell r="KG20">
            <v>24</v>
          </cell>
          <cell r="KH20">
            <v>0</v>
          </cell>
          <cell r="KI20">
            <v>12</v>
          </cell>
          <cell r="KJ20">
            <v>15</v>
          </cell>
          <cell r="KK20">
            <v>0</v>
          </cell>
          <cell r="KL20">
            <v>0</v>
          </cell>
          <cell r="KM20">
            <v>12</v>
          </cell>
          <cell r="KN20">
            <v>15</v>
          </cell>
          <cell r="KO20">
            <v>0</v>
          </cell>
          <cell r="KP20">
            <v>6</v>
          </cell>
          <cell r="KQ20">
            <v>8</v>
          </cell>
          <cell r="KR20">
            <v>6</v>
          </cell>
          <cell r="KS20">
            <v>8</v>
          </cell>
          <cell r="KT20">
            <v>0</v>
          </cell>
          <cell r="KU20">
            <v>8</v>
          </cell>
          <cell r="KV20">
            <v>10</v>
          </cell>
          <cell r="KW20">
            <v>8</v>
          </cell>
          <cell r="KX20">
            <v>10</v>
          </cell>
          <cell r="KY20">
            <v>0</v>
          </cell>
          <cell r="KZ20">
            <v>1</v>
          </cell>
          <cell r="LA20">
            <v>1</v>
          </cell>
          <cell r="LB20">
            <v>1</v>
          </cell>
          <cell r="LC20">
            <v>1</v>
          </cell>
          <cell r="LD20">
            <v>2</v>
          </cell>
          <cell r="LE20">
            <v>2</v>
          </cell>
          <cell r="LF20">
            <v>0</v>
          </cell>
          <cell r="LG20">
            <v>3</v>
          </cell>
          <cell r="LH20">
            <v>4</v>
          </cell>
          <cell r="LI20">
            <v>3</v>
          </cell>
          <cell r="LJ20">
            <v>4</v>
          </cell>
          <cell r="LK20">
            <v>0</v>
          </cell>
          <cell r="LL20">
            <v>3</v>
          </cell>
          <cell r="LM20">
            <v>4</v>
          </cell>
          <cell r="LN20">
            <v>6</v>
          </cell>
          <cell r="LO20">
            <v>7</v>
          </cell>
          <cell r="LP20">
            <v>9</v>
          </cell>
          <cell r="LQ20">
            <v>11</v>
          </cell>
          <cell r="LR20">
            <v>0</v>
          </cell>
          <cell r="LS20">
            <v>4</v>
          </cell>
          <cell r="LT20">
            <v>5</v>
          </cell>
          <cell r="LU20">
            <v>4</v>
          </cell>
          <cell r="LV20">
            <v>5</v>
          </cell>
          <cell r="LW20">
            <v>0</v>
          </cell>
          <cell r="LX20">
            <v>1</v>
          </cell>
          <cell r="LY20">
            <v>1</v>
          </cell>
          <cell r="LZ20">
            <v>6</v>
          </cell>
          <cell r="MA20">
            <v>7</v>
          </cell>
          <cell r="MB20">
            <v>7</v>
          </cell>
          <cell r="MC20">
            <v>8</v>
          </cell>
          <cell r="MD20">
            <v>0</v>
          </cell>
          <cell r="ME20">
            <v>7</v>
          </cell>
          <cell r="MF20">
            <v>9</v>
          </cell>
          <cell r="MG20">
            <v>7</v>
          </cell>
          <cell r="MH20">
            <v>9</v>
          </cell>
          <cell r="MI20">
            <v>0</v>
          </cell>
          <cell r="MJ20">
            <v>4</v>
          </cell>
          <cell r="MK20">
            <v>5</v>
          </cell>
          <cell r="ML20">
            <v>4</v>
          </cell>
          <cell r="MM20">
            <v>5</v>
          </cell>
          <cell r="MN20">
            <v>0</v>
          </cell>
          <cell r="MO20">
            <v>3</v>
          </cell>
          <cell r="MP20">
            <v>4</v>
          </cell>
          <cell r="MQ20">
            <v>0</v>
          </cell>
          <cell r="MR20">
            <v>0</v>
          </cell>
          <cell r="MS20">
            <v>6</v>
          </cell>
          <cell r="MT20">
            <v>8</v>
          </cell>
          <cell r="MU20">
            <v>9</v>
          </cell>
          <cell r="MV20">
            <v>12</v>
          </cell>
          <cell r="MW20">
            <v>0</v>
          </cell>
          <cell r="MX20">
            <v>17</v>
          </cell>
          <cell r="MY20">
            <v>21</v>
          </cell>
          <cell r="MZ20">
            <v>3</v>
          </cell>
          <cell r="NA20">
            <v>4</v>
          </cell>
          <cell r="NB20">
            <v>1</v>
          </cell>
          <cell r="NC20">
            <v>1</v>
          </cell>
          <cell r="ND20">
            <v>21</v>
          </cell>
          <cell r="NE20">
            <v>26</v>
          </cell>
          <cell r="NF20">
            <v>0</v>
          </cell>
          <cell r="NG20">
            <v>4</v>
          </cell>
          <cell r="NH20">
            <v>5</v>
          </cell>
          <cell r="NI20">
            <v>10</v>
          </cell>
          <cell r="NJ20">
            <v>13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14</v>
          </cell>
          <cell r="NP20">
            <v>18</v>
          </cell>
          <cell r="NQ20">
            <v>0</v>
          </cell>
          <cell r="NR20">
            <v>0</v>
          </cell>
          <cell r="NS20">
            <v>0</v>
          </cell>
          <cell r="NT20">
            <v>18</v>
          </cell>
          <cell r="NU20">
            <v>22</v>
          </cell>
          <cell r="NV20">
            <v>9</v>
          </cell>
          <cell r="NW20">
            <v>11</v>
          </cell>
          <cell r="NX20">
            <v>27</v>
          </cell>
          <cell r="NY20">
            <v>33</v>
          </cell>
          <cell r="NZ20">
            <v>0</v>
          </cell>
          <cell r="OA20">
            <v>3</v>
          </cell>
          <cell r="OB20">
            <v>4</v>
          </cell>
          <cell r="OC20">
            <v>10</v>
          </cell>
          <cell r="OD20">
            <v>12</v>
          </cell>
          <cell r="OE20">
            <v>4</v>
          </cell>
          <cell r="OF20">
            <v>5</v>
          </cell>
          <cell r="OG20">
            <v>2</v>
          </cell>
          <cell r="OH20">
            <v>2</v>
          </cell>
          <cell r="OI20">
            <v>2</v>
          </cell>
          <cell r="OJ20">
            <v>3</v>
          </cell>
          <cell r="OK20">
            <v>21</v>
          </cell>
          <cell r="OL20">
            <v>26</v>
          </cell>
          <cell r="OM20">
            <v>0</v>
          </cell>
          <cell r="ON20">
            <v>6</v>
          </cell>
          <cell r="OO20">
            <v>7</v>
          </cell>
          <cell r="OP20">
            <v>6</v>
          </cell>
          <cell r="OQ20">
            <v>7</v>
          </cell>
          <cell r="OR20">
            <v>0</v>
          </cell>
          <cell r="OS20">
            <v>32</v>
          </cell>
          <cell r="OT20">
            <v>40</v>
          </cell>
          <cell r="OU20">
            <v>25</v>
          </cell>
          <cell r="OV20">
            <v>31</v>
          </cell>
          <cell r="OW20">
            <v>57</v>
          </cell>
          <cell r="OX20">
            <v>71</v>
          </cell>
          <cell r="OY20">
            <v>0</v>
          </cell>
          <cell r="OZ20">
            <v>257</v>
          </cell>
          <cell r="PA20">
            <v>320</v>
          </cell>
          <cell r="PB20">
            <v>0</v>
          </cell>
          <cell r="PC20">
            <v>26</v>
          </cell>
          <cell r="PD20">
            <v>32</v>
          </cell>
          <cell r="PE20">
            <v>26</v>
          </cell>
          <cell r="PF20">
            <v>32</v>
          </cell>
          <cell r="PG20">
            <v>0</v>
          </cell>
          <cell r="PH20">
            <v>32</v>
          </cell>
          <cell r="PI20">
            <v>40</v>
          </cell>
          <cell r="PJ20">
            <v>32</v>
          </cell>
          <cell r="PK20">
            <v>40</v>
          </cell>
          <cell r="PL20">
            <v>0</v>
          </cell>
          <cell r="PM20">
            <v>113</v>
          </cell>
          <cell r="PN20">
            <v>141</v>
          </cell>
          <cell r="PO20">
            <v>113</v>
          </cell>
          <cell r="PP20">
            <v>141</v>
          </cell>
          <cell r="PQ20">
            <v>0</v>
          </cell>
          <cell r="PR20">
            <v>12</v>
          </cell>
          <cell r="PS20">
            <v>15</v>
          </cell>
          <cell r="PT20">
            <v>12</v>
          </cell>
          <cell r="PU20">
            <v>15</v>
          </cell>
          <cell r="PV20">
            <v>0</v>
          </cell>
          <cell r="PW20">
            <v>31</v>
          </cell>
          <cell r="PX20">
            <v>39</v>
          </cell>
          <cell r="PY20">
            <v>31</v>
          </cell>
          <cell r="PZ20">
            <v>39</v>
          </cell>
          <cell r="QA20">
            <v>0</v>
          </cell>
          <cell r="QB20">
            <v>14</v>
          </cell>
          <cell r="QC20">
            <v>18</v>
          </cell>
          <cell r="QD20">
            <v>14</v>
          </cell>
          <cell r="QE20">
            <v>18</v>
          </cell>
          <cell r="QF20">
            <v>0</v>
          </cell>
          <cell r="QG20">
            <v>90</v>
          </cell>
          <cell r="QH20">
            <v>112</v>
          </cell>
          <cell r="QI20">
            <v>90</v>
          </cell>
          <cell r="QJ20">
            <v>112</v>
          </cell>
          <cell r="QK20">
            <v>0</v>
          </cell>
          <cell r="QL20">
            <v>60</v>
          </cell>
          <cell r="QM20">
            <v>75</v>
          </cell>
          <cell r="QN20">
            <v>60</v>
          </cell>
          <cell r="QO20">
            <v>75</v>
          </cell>
          <cell r="QP20">
            <v>0</v>
          </cell>
          <cell r="QQ20">
            <v>40</v>
          </cell>
          <cell r="QR20">
            <v>50</v>
          </cell>
          <cell r="QS20">
            <v>40</v>
          </cell>
          <cell r="QT20">
            <v>50</v>
          </cell>
          <cell r="QU20">
            <v>0</v>
          </cell>
          <cell r="QV20">
            <v>14</v>
          </cell>
          <cell r="QW20">
            <v>18</v>
          </cell>
          <cell r="QX20">
            <v>14</v>
          </cell>
          <cell r="QY20">
            <v>18</v>
          </cell>
          <cell r="QZ20">
            <v>0</v>
          </cell>
          <cell r="RA20">
            <v>35</v>
          </cell>
          <cell r="RB20">
            <v>44</v>
          </cell>
          <cell r="RC20">
            <v>35</v>
          </cell>
          <cell r="RD20">
            <v>44</v>
          </cell>
          <cell r="RE20">
            <v>0</v>
          </cell>
          <cell r="RF20">
            <v>14</v>
          </cell>
          <cell r="RG20">
            <v>17</v>
          </cell>
          <cell r="RH20">
            <v>14</v>
          </cell>
          <cell r="RI20">
            <v>17</v>
          </cell>
          <cell r="RJ20">
            <v>0</v>
          </cell>
          <cell r="RK20">
            <v>8</v>
          </cell>
          <cell r="RL20">
            <v>10</v>
          </cell>
          <cell r="RM20">
            <v>8</v>
          </cell>
          <cell r="RN20">
            <v>10</v>
          </cell>
          <cell r="RO20">
            <v>0</v>
          </cell>
          <cell r="RP20">
            <v>3</v>
          </cell>
          <cell r="RQ20">
            <v>4</v>
          </cell>
          <cell r="RR20">
            <v>3</v>
          </cell>
          <cell r="RS20">
            <v>4</v>
          </cell>
          <cell r="RT20">
            <v>0</v>
          </cell>
          <cell r="RU20">
            <v>15</v>
          </cell>
          <cell r="RV20">
            <v>19</v>
          </cell>
          <cell r="RW20">
            <v>15</v>
          </cell>
          <cell r="RX20">
            <v>19</v>
          </cell>
          <cell r="RY20">
            <v>0</v>
          </cell>
          <cell r="RZ20">
            <v>0</v>
          </cell>
          <cell r="SA20">
            <v>0</v>
          </cell>
          <cell r="SB20">
            <v>0</v>
          </cell>
          <cell r="SC20">
            <v>0</v>
          </cell>
          <cell r="SD20">
            <v>0</v>
          </cell>
          <cell r="SE20">
            <v>507</v>
          </cell>
          <cell r="SF20">
            <v>634</v>
          </cell>
          <cell r="SG20">
            <v>0</v>
          </cell>
          <cell r="SH20">
            <v>1012</v>
          </cell>
          <cell r="SI20">
            <v>1254</v>
          </cell>
          <cell r="SJ20">
            <v>0</v>
          </cell>
          <cell r="SK20">
            <v>87</v>
          </cell>
          <cell r="SL20">
            <v>109</v>
          </cell>
          <cell r="SM20">
            <v>0</v>
          </cell>
          <cell r="SN20">
            <v>17</v>
          </cell>
          <cell r="SO20">
            <v>21</v>
          </cell>
          <cell r="SP20">
            <v>0</v>
          </cell>
          <cell r="SQ20">
            <v>3</v>
          </cell>
          <cell r="SR20">
            <v>4</v>
          </cell>
          <cell r="SS20">
            <v>0</v>
          </cell>
          <cell r="ST20">
            <v>1</v>
          </cell>
          <cell r="SU20">
            <v>1</v>
          </cell>
          <cell r="SV20">
            <v>0</v>
          </cell>
          <cell r="SW20">
            <v>33</v>
          </cell>
          <cell r="SX20">
            <v>41</v>
          </cell>
          <cell r="SY20">
            <v>0</v>
          </cell>
          <cell r="SZ20">
            <v>25</v>
          </cell>
          <cell r="TA20">
            <v>31</v>
          </cell>
          <cell r="TB20">
            <v>0</v>
          </cell>
          <cell r="TC20">
            <v>532</v>
          </cell>
          <cell r="TD20">
            <v>663</v>
          </cell>
          <cell r="TE20">
            <v>0</v>
          </cell>
          <cell r="TF20">
            <v>30.8</v>
          </cell>
          <cell r="TG20">
            <v>36</v>
          </cell>
          <cell r="TH20">
            <v>0</v>
          </cell>
          <cell r="TI20">
            <v>23</v>
          </cell>
          <cell r="TJ20">
            <v>28</v>
          </cell>
          <cell r="TK20">
            <v>0</v>
          </cell>
          <cell r="TL20">
            <v>18</v>
          </cell>
          <cell r="TM20">
            <v>22</v>
          </cell>
          <cell r="TN20">
            <v>0</v>
          </cell>
          <cell r="TO20">
            <v>9</v>
          </cell>
          <cell r="TP20">
            <v>11</v>
          </cell>
          <cell r="TQ20">
            <v>0</v>
          </cell>
          <cell r="TR20">
            <v>7</v>
          </cell>
          <cell r="TS20">
            <v>8</v>
          </cell>
          <cell r="TT20">
            <v>0</v>
          </cell>
          <cell r="TU20">
            <v>10</v>
          </cell>
          <cell r="TV20">
            <v>12</v>
          </cell>
          <cell r="TW20">
            <v>0</v>
          </cell>
          <cell r="TX20">
            <v>4</v>
          </cell>
          <cell r="TY20">
            <v>5</v>
          </cell>
          <cell r="TZ20">
            <v>0</v>
          </cell>
          <cell r="UA20">
            <v>2</v>
          </cell>
          <cell r="UB20">
            <v>2</v>
          </cell>
          <cell r="UC20">
            <v>0</v>
          </cell>
          <cell r="UD20">
            <v>2</v>
          </cell>
          <cell r="UE20">
            <v>3</v>
          </cell>
          <cell r="UF20">
            <v>0</v>
          </cell>
          <cell r="UG20">
            <v>10</v>
          </cell>
          <cell r="UH20">
            <v>13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0</v>
          </cell>
          <cell r="UO20">
            <v>0</v>
          </cell>
          <cell r="UP20">
            <v>0</v>
          </cell>
          <cell r="UQ20">
            <v>0</v>
          </cell>
          <cell r="UR20">
            <v>0</v>
          </cell>
          <cell r="US20">
            <v>6</v>
          </cell>
          <cell r="UT20">
            <v>8</v>
          </cell>
          <cell r="UU20">
            <v>0</v>
          </cell>
          <cell r="UV20">
            <v>6</v>
          </cell>
          <cell r="UW20">
            <v>7</v>
          </cell>
          <cell r="UX20">
            <v>0</v>
          </cell>
          <cell r="UY20">
            <v>1</v>
          </cell>
          <cell r="UZ20">
            <v>1</v>
          </cell>
          <cell r="VA20">
            <v>0</v>
          </cell>
          <cell r="VB20">
            <v>6</v>
          </cell>
          <cell r="VC20">
            <v>7</v>
          </cell>
          <cell r="VD20">
            <v>0</v>
          </cell>
          <cell r="VE20">
            <v>12</v>
          </cell>
          <cell r="VF20">
            <v>15</v>
          </cell>
          <cell r="VG20">
            <v>0</v>
          </cell>
          <cell r="VH20">
            <v>16</v>
          </cell>
          <cell r="VI20">
            <v>20</v>
          </cell>
          <cell r="VJ20">
            <v>0</v>
          </cell>
          <cell r="VK20">
            <v>4</v>
          </cell>
          <cell r="VL20">
            <v>5</v>
          </cell>
          <cell r="VM20">
            <v>0</v>
          </cell>
          <cell r="VN20">
            <v>6</v>
          </cell>
          <cell r="VO20">
            <v>7</v>
          </cell>
          <cell r="VP20">
            <v>0</v>
          </cell>
          <cell r="VQ20">
            <v>870.8</v>
          </cell>
          <cell r="VR20">
            <v>1080</v>
          </cell>
          <cell r="VS20">
            <v>0</v>
          </cell>
          <cell r="VT20">
            <v>31.2</v>
          </cell>
          <cell r="VU20">
            <v>38</v>
          </cell>
          <cell r="VV20">
            <v>0</v>
          </cell>
          <cell r="VW20">
            <v>9</v>
          </cell>
          <cell r="VX20">
            <v>11</v>
          </cell>
          <cell r="VY20">
            <v>0</v>
          </cell>
          <cell r="VZ20">
            <v>30</v>
          </cell>
          <cell r="WA20">
            <v>38</v>
          </cell>
          <cell r="WB20">
            <v>0</v>
          </cell>
          <cell r="WC20">
            <v>16</v>
          </cell>
          <cell r="WD20">
            <v>20</v>
          </cell>
          <cell r="WE20">
            <v>0</v>
          </cell>
          <cell r="WF20">
            <v>25</v>
          </cell>
          <cell r="WG20">
            <v>32</v>
          </cell>
          <cell r="WH20">
            <v>0</v>
          </cell>
          <cell r="WI20">
            <v>4</v>
          </cell>
          <cell r="WJ20">
            <v>4</v>
          </cell>
          <cell r="WK20">
            <v>0</v>
          </cell>
          <cell r="WL20">
            <v>3</v>
          </cell>
          <cell r="WM20">
            <v>4</v>
          </cell>
          <cell r="WN20">
            <v>0</v>
          </cell>
          <cell r="WO20">
            <v>3</v>
          </cell>
          <cell r="WP20">
            <v>3</v>
          </cell>
          <cell r="WQ20">
            <v>0</v>
          </cell>
          <cell r="WR20">
            <v>3</v>
          </cell>
          <cell r="WS20">
            <v>3</v>
          </cell>
          <cell r="WT20">
            <v>0</v>
          </cell>
          <cell r="WU20">
            <v>8</v>
          </cell>
          <cell r="WV20">
            <v>10</v>
          </cell>
          <cell r="WW20">
            <v>0</v>
          </cell>
          <cell r="WX20">
            <v>9</v>
          </cell>
          <cell r="WY20">
            <v>11</v>
          </cell>
          <cell r="WZ20">
            <v>0</v>
          </cell>
          <cell r="XA20">
            <v>141.19999999999999</v>
          </cell>
          <cell r="XB20">
            <v>174</v>
          </cell>
          <cell r="XC20">
            <v>0</v>
          </cell>
          <cell r="XD20">
            <v>1012</v>
          </cell>
          <cell r="XE20">
            <v>1254</v>
          </cell>
          <cell r="XG20">
            <v>0</v>
          </cell>
          <cell r="XH20">
            <v>0</v>
          </cell>
          <cell r="XI20">
            <v>18</v>
          </cell>
          <cell r="XJ20">
            <v>22</v>
          </cell>
          <cell r="XK20">
            <v>2</v>
          </cell>
          <cell r="XL20">
            <v>2</v>
          </cell>
          <cell r="XM20">
            <v>8</v>
          </cell>
          <cell r="XN20">
            <v>10</v>
          </cell>
          <cell r="XO20">
            <v>22</v>
          </cell>
          <cell r="XP20">
            <v>28</v>
          </cell>
          <cell r="XQ20">
            <v>23</v>
          </cell>
          <cell r="XR20">
            <v>29</v>
          </cell>
          <cell r="XS20">
            <v>1</v>
          </cell>
          <cell r="XT20">
            <v>1</v>
          </cell>
        </row>
        <row r="21">
          <cell r="B21" t="str">
            <v>รพศ.ระยอง</v>
          </cell>
          <cell r="C21">
            <v>10663</v>
          </cell>
          <cell r="D21">
            <v>6</v>
          </cell>
          <cell r="E21" t="str">
            <v>ระยอง</v>
          </cell>
          <cell r="F21" t="str">
            <v>โรงพยาบาลระยอง</v>
          </cell>
          <cell r="G21" t="str">
            <v>a</v>
          </cell>
          <cell r="H21" t="str">
            <v>รพ.ระดับ A เตียง &lt; 700</v>
          </cell>
          <cell r="I21">
            <v>555</v>
          </cell>
          <cell r="J21">
            <v>596</v>
          </cell>
          <cell r="K21">
            <v>2</v>
          </cell>
          <cell r="L21">
            <v>561447</v>
          </cell>
          <cell r="M21">
            <v>231367</v>
          </cell>
          <cell r="N21">
            <v>17542</v>
          </cell>
          <cell r="O21">
            <v>63182</v>
          </cell>
          <cell r="P21">
            <v>150643</v>
          </cell>
          <cell r="Q21">
            <v>5</v>
          </cell>
          <cell r="R21">
            <v>6</v>
          </cell>
          <cell r="S21">
            <v>2</v>
          </cell>
          <cell r="T21">
            <v>3</v>
          </cell>
          <cell r="U21">
            <v>19</v>
          </cell>
          <cell r="V21">
            <v>24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2</v>
          </cell>
          <cell r="AB21">
            <v>3</v>
          </cell>
          <cell r="AC21">
            <v>3</v>
          </cell>
          <cell r="AD21">
            <v>4</v>
          </cell>
          <cell r="AE21">
            <v>33</v>
          </cell>
          <cell r="AF21">
            <v>42</v>
          </cell>
          <cell r="AG21">
            <v>0</v>
          </cell>
          <cell r="AH21">
            <v>7</v>
          </cell>
          <cell r="AI21">
            <v>9</v>
          </cell>
          <cell r="AJ21">
            <v>14</v>
          </cell>
          <cell r="AK21">
            <v>17</v>
          </cell>
          <cell r="AL21">
            <v>21</v>
          </cell>
          <cell r="AM21">
            <v>26</v>
          </cell>
          <cell r="AN21">
            <v>0</v>
          </cell>
          <cell r="AO21">
            <v>3</v>
          </cell>
          <cell r="AP21">
            <v>4</v>
          </cell>
          <cell r="AQ21">
            <v>25</v>
          </cell>
          <cell r="AR21">
            <v>31</v>
          </cell>
          <cell r="AS21">
            <v>2</v>
          </cell>
          <cell r="AT21">
            <v>2</v>
          </cell>
          <cell r="AU21">
            <v>30</v>
          </cell>
          <cell r="AV21">
            <v>37</v>
          </cell>
          <cell r="AW21">
            <v>0</v>
          </cell>
          <cell r="AX21">
            <v>7</v>
          </cell>
          <cell r="AY21">
            <v>9</v>
          </cell>
          <cell r="AZ21">
            <v>4</v>
          </cell>
          <cell r="BA21">
            <v>5</v>
          </cell>
          <cell r="BB21">
            <v>11</v>
          </cell>
          <cell r="BC21">
            <v>14</v>
          </cell>
          <cell r="BD21">
            <v>0</v>
          </cell>
          <cell r="BE21">
            <v>6</v>
          </cell>
          <cell r="BF21">
            <v>7</v>
          </cell>
          <cell r="BG21">
            <v>18</v>
          </cell>
          <cell r="BH21">
            <v>22</v>
          </cell>
          <cell r="BI21">
            <v>24</v>
          </cell>
          <cell r="BJ21">
            <v>29</v>
          </cell>
          <cell r="BK21">
            <v>0</v>
          </cell>
          <cell r="BL21">
            <v>2</v>
          </cell>
          <cell r="BM21">
            <v>3</v>
          </cell>
          <cell r="BN21">
            <v>6</v>
          </cell>
          <cell r="BO21">
            <v>7</v>
          </cell>
          <cell r="BP21">
            <v>8</v>
          </cell>
          <cell r="BQ21">
            <v>10</v>
          </cell>
          <cell r="BR21">
            <v>0</v>
          </cell>
          <cell r="BS21">
            <v>127</v>
          </cell>
          <cell r="BT21">
            <v>158</v>
          </cell>
          <cell r="BU21">
            <v>0</v>
          </cell>
          <cell r="BV21">
            <v>10</v>
          </cell>
          <cell r="BW21">
            <v>12</v>
          </cell>
          <cell r="BX21">
            <v>10</v>
          </cell>
          <cell r="BY21">
            <v>12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2</v>
          </cell>
          <cell r="CF21">
            <v>2</v>
          </cell>
          <cell r="CG21">
            <v>2</v>
          </cell>
          <cell r="CH21">
            <v>3</v>
          </cell>
          <cell r="CI21">
            <v>4</v>
          </cell>
          <cell r="CJ21">
            <v>5</v>
          </cell>
          <cell r="CK21">
            <v>0</v>
          </cell>
          <cell r="CL21">
            <v>10</v>
          </cell>
          <cell r="CM21">
            <v>12</v>
          </cell>
          <cell r="CN21">
            <v>20</v>
          </cell>
          <cell r="CO21">
            <v>25</v>
          </cell>
          <cell r="CP21">
            <v>5</v>
          </cell>
          <cell r="CQ21">
            <v>6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35</v>
          </cell>
          <cell r="DA21">
            <v>43</v>
          </cell>
          <cell r="DB21">
            <v>0</v>
          </cell>
          <cell r="DC21">
            <v>0</v>
          </cell>
          <cell r="DD21">
            <v>0</v>
          </cell>
          <cell r="DE21">
            <v>6</v>
          </cell>
          <cell r="DF21">
            <v>7</v>
          </cell>
          <cell r="DG21">
            <v>6</v>
          </cell>
          <cell r="DH21">
            <v>7</v>
          </cell>
          <cell r="DI21">
            <v>0</v>
          </cell>
          <cell r="DJ21">
            <v>4</v>
          </cell>
          <cell r="DK21">
            <v>5</v>
          </cell>
          <cell r="DL21">
            <v>3</v>
          </cell>
          <cell r="DM21">
            <v>4</v>
          </cell>
          <cell r="DN21">
            <v>7</v>
          </cell>
          <cell r="DO21">
            <v>9</v>
          </cell>
          <cell r="DP21">
            <v>0</v>
          </cell>
          <cell r="DQ21">
            <v>4</v>
          </cell>
          <cell r="DR21">
            <v>5</v>
          </cell>
          <cell r="DS21">
            <v>3</v>
          </cell>
          <cell r="DT21">
            <v>4</v>
          </cell>
          <cell r="DU21">
            <v>7</v>
          </cell>
          <cell r="DV21">
            <v>9</v>
          </cell>
          <cell r="DW21">
            <v>0</v>
          </cell>
          <cell r="DX21">
            <v>1</v>
          </cell>
          <cell r="DY21">
            <v>1</v>
          </cell>
          <cell r="DZ21">
            <v>2</v>
          </cell>
          <cell r="EA21">
            <v>2</v>
          </cell>
          <cell r="EB21">
            <v>3</v>
          </cell>
          <cell r="EC21">
            <v>3</v>
          </cell>
          <cell r="ED21">
            <v>0</v>
          </cell>
          <cell r="EE21">
            <v>58</v>
          </cell>
          <cell r="EF21">
            <v>71</v>
          </cell>
          <cell r="EG21">
            <v>0</v>
          </cell>
          <cell r="EH21">
            <v>2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5</v>
          </cell>
          <cell r="EN21">
            <v>6</v>
          </cell>
          <cell r="EO21">
            <v>2</v>
          </cell>
          <cell r="EP21">
            <v>3</v>
          </cell>
          <cell r="EQ21">
            <v>7</v>
          </cell>
          <cell r="ER21">
            <v>9</v>
          </cell>
          <cell r="ES21">
            <v>0</v>
          </cell>
          <cell r="ET21">
            <v>3</v>
          </cell>
          <cell r="EU21">
            <v>4</v>
          </cell>
          <cell r="EV21">
            <v>2</v>
          </cell>
          <cell r="EW21">
            <v>2</v>
          </cell>
          <cell r="EX21">
            <v>5</v>
          </cell>
          <cell r="EY21">
            <v>6</v>
          </cell>
          <cell r="EZ21">
            <v>0</v>
          </cell>
          <cell r="FA21">
            <v>1</v>
          </cell>
          <cell r="FB21">
            <v>1</v>
          </cell>
          <cell r="FC21">
            <v>3</v>
          </cell>
          <cell r="FD21">
            <v>4</v>
          </cell>
          <cell r="FE21">
            <v>2</v>
          </cell>
          <cell r="FF21">
            <v>2</v>
          </cell>
          <cell r="FG21">
            <v>6</v>
          </cell>
          <cell r="FH21">
            <v>7</v>
          </cell>
          <cell r="FI21">
            <v>0</v>
          </cell>
          <cell r="FJ21">
            <v>4</v>
          </cell>
          <cell r="FK21">
            <v>5</v>
          </cell>
          <cell r="FL21">
            <v>3</v>
          </cell>
          <cell r="FM21">
            <v>4</v>
          </cell>
          <cell r="FN21">
            <v>7</v>
          </cell>
          <cell r="FO21">
            <v>9</v>
          </cell>
          <cell r="FP21">
            <v>0</v>
          </cell>
          <cell r="FQ21">
            <v>3</v>
          </cell>
          <cell r="FR21">
            <v>4</v>
          </cell>
          <cell r="FS21">
            <v>2</v>
          </cell>
          <cell r="FT21">
            <v>2</v>
          </cell>
          <cell r="FU21">
            <v>5</v>
          </cell>
          <cell r="FV21">
            <v>6</v>
          </cell>
          <cell r="FW21">
            <v>0</v>
          </cell>
          <cell r="FX21">
            <v>1</v>
          </cell>
          <cell r="FY21">
            <v>1</v>
          </cell>
          <cell r="FZ21">
            <v>1</v>
          </cell>
          <cell r="GA21">
            <v>1</v>
          </cell>
          <cell r="GB21">
            <v>1</v>
          </cell>
          <cell r="GC21">
            <v>1</v>
          </cell>
          <cell r="GD21">
            <v>3</v>
          </cell>
          <cell r="GE21">
            <v>3</v>
          </cell>
          <cell r="GF21">
            <v>0</v>
          </cell>
          <cell r="GG21">
            <v>33</v>
          </cell>
          <cell r="GH21">
            <v>40</v>
          </cell>
          <cell r="GI21">
            <v>0</v>
          </cell>
          <cell r="GJ21">
            <v>7</v>
          </cell>
          <cell r="GK21">
            <v>9</v>
          </cell>
          <cell r="GL21">
            <v>7</v>
          </cell>
          <cell r="GM21">
            <v>9</v>
          </cell>
          <cell r="GN21">
            <v>0</v>
          </cell>
          <cell r="GO21">
            <v>4</v>
          </cell>
          <cell r="GP21">
            <v>5</v>
          </cell>
          <cell r="GQ21">
            <v>4</v>
          </cell>
          <cell r="GR21">
            <v>5</v>
          </cell>
          <cell r="GS21">
            <v>0</v>
          </cell>
          <cell r="GT21">
            <v>4</v>
          </cell>
          <cell r="GU21">
            <v>5</v>
          </cell>
          <cell r="GV21">
            <v>4</v>
          </cell>
          <cell r="GW21">
            <v>5</v>
          </cell>
          <cell r="GX21">
            <v>0</v>
          </cell>
          <cell r="GY21">
            <v>1</v>
          </cell>
          <cell r="GZ21">
            <v>1</v>
          </cell>
          <cell r="HA21">
            <v>1</v>
          </cell>
          <cell r="HB21">
            <v>1</v>
          </cell>
          <cell r="HC21">
            <v>0</v>
          </cell>
          <cell r="HD21">
            <v>16</v>
          </cell>
          <cell r="HE21">
            <v>20</v>
          </cell>
          <cell r="HF21">
            <v>123</v>
          </cell>
          <cell r="HG21">
            <v>150</v>
          </cell>
          <cell r="HH21">
            <v>0</v>
          </cell>
          <cell r="HI21">
            <v>8</v>
          </cell>
          <cell r="HJ21">
            <v>10</v>
          </cell>
          <cell r="HK21">
            <v>1</v>
          </cell>
          <cell r="HL21">
            <v>1</v>
          </cell>
          <cell r="HM21">
            <v>10</v>
          </cell>
          <cell r="HN21">
            <v>13</v>
          </cell>
          <cell r="HO21">
            <v>1</v>
          </cell>
          <cell r="HP21">
            <v>1</v>
          </cell>
          <cell r="HQ21">
            <v>20</v>
          </cell>
          <cell r="HR21">
            <v>25</v>
          </cell>
          <cell r="HS21">
            <v>0</v>
          </cell>
          <cell r="HT21">
            <v>1</v>
          </cell>
          <cell r="HU21">
            <v>1</v>
          </cell>
          <cell r="HV21">
            <v>3</v>
          </cell>
          <cell r="HW21">
            <v>4</v>
          </cell>
          <cell r="HX21">
            <v>6</v>
          </cell>
          <cell r="HY21">
            <v>7</v>
          </cell>
          <cell r="HZ21">
            <v>6</v>
          </cell>
          <cell r="IA21">
            <v>7</v>
          </cell>
          <cell r="IB21">
            <v>16</v>
          </cell>
          <cell r="IC21">
            <v>19</v>
          </cell>
          <cell r="ID21">
            <v>0</v>
          </cell>
          <cell r="IE21">
            <v>2</v>
          </cell>
          <cell r="IF21">
            <v>2</v>
          </cell>
          <cell r="IG21">
            <v>1</v>
          </cell>
          <cell r="IH21">
            <v>1</v>
          </cell>
          <cell r="II21">
            <v>2</v>
          </cell>
          <cell r="IJ21">
            <v>2</v>
          </cell>
          <cell r="IK21">
            <v>5</v>
          </cell>
          <cell r="IL21">
            <v>5</v>
          </cell>
          <cell r="IM21">
            <v>0</v>
          </cell>
          <cell r="IN21">
            <v>2</v>
          </cell>
          <cell r="IO21">
            <v>2</v>
          </cell>
          <cell r="IP21">
            <v>1</v>
          </cell>
          <cell r="IQ21">
            <v>1</v>
          </cell>
          <cell r="IR21">
            <v>6</v>
          </cell>
          <cell r="IS21">
            <v>7</v>
          </cell>
          <cell r="IT21">
            <v>2</v>
          </cell>
          <cell r="IU21">
            <v>3</v>
          </cell>
          <cell r="IV21">
            <v>0</v>
          </cell>
          <cell r="IW21">
            <v>0</v>
          </cell>
          <cell r="IX21">
            <v>1</v>
          </cell>
          <cell r="IY21">
            <v>1</v>
          </cell>
          <cell r="IZ21">
            <v>2</v>
          </cell>
          <cell r="JA21">
            <v>2</v>
          </cell>
          <cell r="JB21">
            <v>14</v>
          </cell>
          <cell r="JC21">
            <v>16</v>
          </cell>
          <cell r="JD21">
            <v>0</v>
          </cell>
          <cell r="JE21">
            <v>1</v>
          </cell>
          <cell r="JF21">
            <v>1</v>
          </cell>
          <cell r="JG21">
            <v>1</v>
          </cell>
          <cell r="JH21">
            <v>1</v>
          </cell>
          <cell r="JI21">
            <v>2</v>
          </cell>
          <cell r="JJ21">
            <v>3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4</v>
          </cell>
          <cell r="JP21">
            <v>5</v>
          </cell>
          <cell r="JQ21">
            <v>0</v>
          </cell>
          <cell r="JR21">
            <v>59</v>
          </cell>
          <cell r="JS21">
            <v>70</v>
          </cell>
          <cell r="JT21">
            <v>0</v>
          </cell>
          <cell r="JU21">
            <v>6</v>
          </cell>
          <cell r="JV21">
            <v>8</v>
          </cell>
          <cell r="JW21">
            <v>16</v>
          </cell>
          <cell r="JX21">
            <v>20</v>
          </cell>
          <cell r="JY21">
            <v>22</v>
          </cell>
          <cell r="JZ21">
            <v>28</v>
          </cell>
          <cell r="KA21">
            <v>0</v>
          </cell>
          <cell r="KB21">
            <v>26</v>
          </cell>
          <cell r="KC21">
            <v>33</v>
          </cell>
          <cell r="KD21">
            <v>0</v>
          </cell>
          <cell r="KE21">
            <v>0</v>
          </cell>
          <cell r="KF21">
            <v>26</v>
          </cell>
          <cell r="KG21">
            <v>33</v>
          </cell>
          <cell r="KH21">
            <v>0</v>
          </cell>
          <cell r="KI21">
            <v>21</v>
          </cell>
          <cell r="KJ21">
            <v>26</v>
          </cell>
          <cell r="KK21">
            <v>0</v>
          </cell>
          <cell r="KL21">
            <v>0</v>
          </cell>
          <cell r="KM21">
            <v>21</v>
          </cell>
          <cell r="KN21">
            <v>26</v>
          </cell>
          <cell r="KO21">
            <v>0</v>
          </cell>
          <cell r="KP21">
            <v>10</v>
          </cell>
          <cell r="KQ21">
            <v>12</v>
          </cell>
          <cell r="KR21">
            <v>10</v>
          </cell>
          <cell r="KS21">
            <v>12</v>
          </cell>
          <cell r="KT21">
            <v>0</v>
          </cell>
          <cell r="KU21">
            <v>10</v>
          </cell>
          <cell r="KV21">
            <v>13</v>
          </cell>
          <cell r="KW21">
            <v>10</v>
          </cell>
          <cell r="KX21">
            <v>13</v>
          </cell>
          <cell r="KY21">
            <v>0</v>
          </cell>
          <cell r="KZ21">
            <v>2</v>
          </cell>
          <cell r="LA21">
            <v>3</v>
          </cell>
          <cell r="LB21">
            <v>1</v>
          </cell>
          <cell r="LC21">
            <v>1</v>
          </cell>
          <cell r="LD21">
            <v>3</v>
          </cell>
          <cell r="LE21">
            <v>4</v>
          </cell>
          <cell r="LF21">
            <v>0</v>
          </cell>
          <cell r="LG21">
            <v>6</v>
          </cell>
          <cell r="LH21">
            <v>7</v>
          </cell>
          <cell r="LI21">
            <v>6</v>
          </cell>
          <cell r="LJ21">
            <v>7</v>
          </cell>
          <cell r="LK21">
            <v>0</v>
          </cell>
          <cell r="LL21">
            <v>4</v>
          </cell>
          <cell r="LM21">
            <v>5</v>
          </cell>
          <cell r="LN21">
            <v>6</v>
          </cell>
          <cell r="LO21">
            <v>7</v>
          </cell>
          <cell r="LP21">
            <v>10</v>
          </cell>
          <cell r="LQ21">
            <v>12</v>
          </cell>
          <cell r="LR21">
            <v>0</v>
          </cell>
          <cell r="LS21">
            <v>6</v>
          </cell>
          <cell r="LT21">
            <v>8</v>
          </cell>
          <cell r="LU21">
            <v>6</v>
          </cell>
          <cell r="LV21">
            <v>8</v>
          </cell>
          <cell r="LW21">
            <v>0</v>
          </cell>
          <cell r="LX21">
            <v>4</v>
          </cell>
          <cell r="LY21">
            <v>5</v>
          </cell>
          <cell r="LZ21">
            <v>6</v>
          </cell>
          <cell r="MA21">
            <v>7</v>
          </cell>
          <cell r="MB21">
            <v>10</v>
          </cell>
          <cell r="MC21">
            <v>12</v>
          </cell>
          <cell r="MD21">
            <v>0</v>
          </cell>
          <cell r="ME21">
            <v>10</v>
          </cell>
          <cell r="MF21">
            <v>12</v>
          </cell>
          <cell r="MG21">
            <v>10</v>
          </cell>
          <cell r="MH21">
            <v>12</v>
          </cell>
          <cell r="MI21">
            <v>0</v>
          </cell>
          <cell r="MJ21">
            <v>6</v>
          </cell>
          <cell r="MK21">
            <v>8</v>
          </cell>
          <cell r="ML21">
            <v>6</v>
          </cell>
          <cell r="MM21">
            <v>8</v>
          </cell>
          <cell r="MN21">
            <v>0</v>
          </cell>
          <cell r="MO21">
            <v>4</v>
          </cell>
          <cell r="MP21">
            <v>5</v>
          </cell>
          <cell r="MQ21">
            <v>6</v>
          </cell>
          <cell r="MR21">
            <v>8</v>
          </cell>
          <cell r="MS21">
            <v>6</v>
          </cell>
          <cell r="MT21">
            <v>8</v>
          </cell>
          <cell r="MU21">
            <v>16</v>
          </cell>
          <cell r="MV21">
            <v>21</v>
          </cell>
          <cell r="MW21">
            <v>0</v>
          </cell>
          <cell r="MX21">
            <v>20</v>
          </cell>
          <cell r="MY21">
            <v>25</v>
          </cell>
          <cell r="MZ21">
            <v>6</v>
          </cell>
          <cell r="NA21">
            <v>8</v>
          </cell>
          <cell r="NB21">
            <v>1</v>
          </cell>
          <cell r="NC21">
            <v>1</v>
          </cell>
          <cell r="ND21">
            <v>27</v>
          </cell>
          <cell r="NE21">
            <v>34</v>
          </cell>
          <cell r="NF21">
            <v>0</v>
          </cell>
          <cell r="NG21">
            <v>8</v>
          </cell>
          <cell r="NH21">
            <v>10</v>
          </cell>
          <cell r="NI21">
            <v>17</v>
          </cell>
          <cell r="NJ21">
            <v>21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25</v>
          </cell>
          <cell r="NP21">
            <v>31</v>
          </cell>
          <cell r="NQ21">
            <v>0</v>
          </cell>
          <cell r="NR21">
            <v>0</v>
          </cell>
          <cell r="NS21">
            <v>0</v>
          </cell>
          <cell r="NT21">
            <v>27</v>
          </cell>
          <cell r="NU21">
            <v>34</v>
          </cell>
          <cell r="NV21">
            <v>22</v>
          </cell>
          <cell r="NW21">
            <v>27</v>
          </cell>
          <cell r="NX21">
            <v>49</v>
          </cell>
          <cell r="NY21">
            <v>61</v>
          </cell>
          <cell r="NZ21">
            <v>0</v>
          </cell>
          <cell r="OA21">
            <v>3</v>
          </cell>
          <cell r="OB21">
            <v>4</v>
          </cell>
          <cell r="OC21">
            <v>27</v>
          </cell>
          <cell r="OD21">
            <v>34</v>
          </cell>
          <cell r="OE21">
            <v>4</v>
          </cell>
          <cell r="OF21">
            <v>5</v>
          </cell>
          <cell r="OG21">
            <v>2</v>
          </cell>
          <cell r="OH21">
            <v>2</v>
          </cell>
          <cell r="OI21">
            <v>2</v>
          </cell>
          <cell r="OJ21">
            <v>3</v>
          </cell>
          <cell r="OK21">
            <v>38</v>
          </cell>
          <cell r="OL21">
            <v>48</v>
          </cell>
          <cell r="OM21">
            <v>0</v>
          </cell>
          <cell r="ON21">
            <v>6</v>
          </cell>
          <cell r="OO21">
            <v>7</v>
          </cell>
          <cell r="OP21">
            <v>6</v>
          </cell>
          <cell r="OQ21">
            <v>7</v>
          </cell>
          <cell r="OR21">
            <v>0</v>
          </cell>
          <cell r="OS21">
            <v>45</v>
          </cell>
          <cell r="OT21">
            <v>56</v>
          </cell>
          <cell r="OU21">
            <v>34</v>
          </cell>
          <cell r="OV21">
            <v>43</v>
          </cell>
          <cell r="OW21">
            <v>79</v>
          </cell>
          <cell r="OX21">
            <v>99</v>
          </cell>
          <cell r="OY21">
            <v>0</v>
          </cell>
          <cell r="OZ21">
            <v>380</v>
          </cell>
          <cell r="PA21">
            <v>476</v>
          </cell>
          <cell r="PB21">
            <v>0</v>
          </cell>
          <cell r="PC21">
            <v>39</v>
          </cell>
          <cell r="PD21">
            <v>49</v>
          </cell>
          <cell r="PE21">
            <v>39</v>
          </cell>
          <cell r="PF21">
            <v>49</v>
          </cell>
          <cell r="PG21">
            <v>0</v>
          </cell>
          <cell r="PH21">
            <v>42</v>
          </cell>
          <cell r="PI21">
            <v>52</v>
          </cell>
          <cell r="PJ21">
            <v>42</v>
          </cell>
          <cell r="PK21">
            <v>52</v>
          </cell>
          <cell r="PL21">
            <v>0</v>
          </cell>
          <cell r="PM21">
            <v>75</v>
          </cell>
          <cell r="PN21">
            <v>94</v>
          </cell>
          <cell r="PO21">
            <v>75</v>
          </cell>
          <cell r="PP21">
            <v>94</v>
          </cell>
          <cell r="PQ21">
            <v>0</v>
          </cell>
          <cell r="PR21">
            <v>32</v>
          </cell>
          <cell r="PS21">
            <v>40</v>
          </cell>
          <cell r="PT21">
            <v>32</v>
          </cell>
          <cell r="PU21">
            <v>40</v>
          </cell>
          <cell r="PV21">
            <v>0</v>
          </cell>
          <cell r="PW21">
            <v>52</v>
          </cell>
          <cell r="PX21">
            <v>65</v>
          </cell>
          <cell r="PY21">
            <v>52</v>
          </cell>
          <cell r="PZ21">
            <v>65</v>
          </cell>
          <cell r="QA21">
            <v>0</v>
          </cell>
          <cell r="QB21">
            <v>28</v>
          </cell>
          <cell r="QC21">
            <v>35</v>
          </cell>
          <cell r="QD21">
            <v>28</v>
          </cell>
          <cell r="QE21">
            <v>35</v>
          </cell>
          <cell r="QF21">
            <v>0</v>
          </cell>
          <cell r="QG21">
            <v>163</v>
          </cell>
          <cell r="QH21">
            <v>204</v>
          </cell>
          <cell r="QI21">
            <v>163</v>
          </cell>
          <cell r="QJ21">
            <v>204</v>
          </cell>
          <cell r="QK21">
            <v>0</v>
          </cell>
          <cell r="QL21">
            <v>138</v>
          </cell>
          <cell r="QM21">
            <v>173</v>
          </cell>
          <cell r="QN21">
            <v>138</v>
          </cell>
          <cell r="QO21">
            <v>173</v>
          </cell>
          <cell r="QP21">
            <v>0</v>
          </cell>
          <cell r="QQ21">
            <v>51</v>
          </cell>
          <cell r="QR21">
            <v>64</v>
          </cell>
          <cell r="QS21">
            <v>51</v>
          </cell>
          <cell r="QT21">
            <v>64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48</v>
          </cell>
          <cell r="RB21">
            <v>60</v>
          </cell>
          <cell r="RC21">
            <v>48</v>
          </cell>
          <cell r="RD21">
            <v>60</v>
          </cell>
          <cell r="RE21">
            <v>0</v>
          </cell>
          <cell r="RF21">
            <v>58</v>
          </cell>
          <cell r="RG21">
            <v>72</v>
          </cell>
          <cell r="RH21">
            <v>58</v>
          </cell>
          <cell r="RI21">
            <v>72</v>
          </cell>
          <cell r="RJ21">
            <v>0</v>
          </cell>
          <cell r="RK21">
            <v>15</v>
          </cell>
          <cell r="RL21">
            <v>19</v>
          </cell>
          <cell r="RM21">
            <v>15</v>
          </cell>
          <cell r="RN21">
            <v>19</v>
          </cell>
          <cell r="RO21">
            <v>0</v>
          </cell>
          <cell r="RP21">
            <v>4</v>
          </cell>
          <cell r="RQ21">
            <v>5</v>
          </cell>
          <cell r="RR21">
            <v>4</v>
          </cell>
          <cell r="RS21">
            <v>5</v>
          </cell>
          <cell r="RT21">
            <v>0</v>
          </cell>
          <cell r="RU21">
            <v>14</v>
          </cell>
          <cell r="RV21">
            <v>17</v>
          </cell>
          <cell r="RW21">
            <v>14</v>
          </cell>
          <cell r="RX21">
            <v>17</v>
          </cell>
          <cell r="RY21">
            <v>0</v>
          </cell>
          <cell r="RZ21">
            <v>7</v>
          </cell>
          <cell r="SA21">
            <v>9</v>
          </cell>
          <cell r="SB21">
            <v>7</v>
          </cell>
          <cell r="SC21">
            <v>9</v>
          </cell>
          <cell r="SD21">
            <v>0</v>
          </cell>
          <cell r="SE21">
            <v>766</v>
          </cell>
          <cell r="SF21">
            <v>958</v>
          </cell>
          <cell r="SG21">
            <v>0</v>
          </cell>
          <cell r="SH21">
            <v>1455</v>
          </cell>
          <cell r="SI21">
            <v>1812</v>
          </cell>
          <cell r="SJ21">
            <v>0</v>
          </cell>
          <cell r="SK21">
            <v>147</v>
          </cell>
          <cell r="SL21">
            <v>183</v>
          </cell>
          <cell r="SM21">
            <v>0</v>
          </cell>
          <cell r="SN21">
            <v>20</v>
          </cell>
          <cell r="SO21">
            <v>25</v>
          </cell>
          <cell r="SP21">
            <v>0</v>
          </cell>
          <cell r="SQ21">
            <v>6</v>
          </cell>
          <cell r="SR21">
            <v>8</v>
          </cell>
          <cell r="SS21">
            <v>0</v>
          </cell>
          <cell r="ST21">
            <v>1</v>
          </cell>
          <cell r="SU21">
            <v>1</v>
          </cell>
          <cell r="SV21">
            <v>0</v>
          </cell>
          <cell r="SW21">
            <v>46</v>
          </cell>
          <cell r="SX21">
            <v>57</v>
          </cell>
          <cell r="SY21">
            <v>0</v>
          </cell>
          <cell r="SZ21">
            <v>34</v>
          </cell>
          <cell r="TA21">
            <v>43</v>
          </cell>
          <cell r="TB21">
            <v>0</v>
          </cell>
          <cell r="TC21">
            <v>835</v>
          </cell>
          <cell r="TD21">
            <v>1045</v>
          </cell>
          <cell r="TE21">
            <v>0</v>
          </cell>
          <cell r="TF21">
            <v>31</v>
          </cell>
          <cell r="TG21">
            <v>36</v>
          </cell>
          <cell r="TH21">
            <v>0</v>
          </cell>
          <cell r="TI21">
            <v>2</v>
          </cell>
          <cell r="TJ21">
            <v>3</v>
          </cell>
          <cell r="TK21">
            <v>0</v>
          </cell>
          <cell r="TL21">
            <v>27</v>
          </cell>
          <cell r="TM21">
            <v>34</v>
          </cell>
          <cell r="TN21">
            <v>0</v>
          </cell>
          <cell r="TO21">
            <v>22</v>
          </cell>
          <cell r="TP21">
            <v>27</v>
          </cell>
          <cell r="TQ21">
            <v>0</v>
          </cell>
          <cell r="TR21">
            <v>7</v>
          </cell>
          <cell r="TS21">
            <v>8</v>
          </cell>
          <cell r="TT21">
            <v>0</v>
          </cell>
          <cell r="TU21">
            <v>27</v>
          </cell>
          <cell r="TV21">
            <v>34</v>
          </cell>
          <cell r="TW21">
            <v>0</v>
          </cell>
          <cell r="TX21">
            <v>4</v>
          </cell>
          <cell r="TY21">
            <v>5</v>
          </cell>
          <cell r="TZ21">
            <v>0</v>
          </cell>
          <cell r="UA21">
            <v>2</v>
          </cell>
          <cell r="UB21">
            <v>2</v>
          </cell>
          <cell r="UC21">
            <v>0</v>
          </cell>
          <cell r="UD21">
            <v>2</v>
          </cell>
          <cell r="UE21">
            <v>3</v>
          </cell>
          <cell r="UF21">
            <v>0</v>
          </cell>
          <cell r="UG21">
            <v>17</v>
          </cell>
          <cell r="UH21">
            <v>21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0</v>
          </cell>
          <cell r="UO21">
            <v>0</v>
          </cell>
          <cell r="UP21">
            <v>0</v>
          </cell>
          <cell r="UQ21">
            <v>0</v>
          </cell>
          <cell r="UR21">
            <v>0</v>
          </cell>
          <cell r="US21">
            <v>6</v>
          </cell>
          <cell r="UT21">
            <v>8</v>
          </cell>
          <cell r="UU21">
            <v>0</v>
          </cell>
          <cell r="UV21">
            <v>6</v>
          </cell>
          <cell r="UW21">
            <v>7</v>
          </cell>
          <cell r="UX21">
            <v>0</v>
          </cell>
          <cell r="UY21">
            <v>1</v>
          </cell>
          <cell r="UZ21">
            <v>1</v>
          </cell>
          <cell r="VA21">
            <v>0</v>
          </cell>
          <cell r="VB21">
            <v>6</v>
          </cell>
          <cell r="VC21">
            <v>7</v>
          </cell>
          <cell r="VD21">
            <v>0</v>
          </cell>
          <cell r="VE21">
            <v>12</v>
          </cell>
          <cell r="VF21">
            <v>15</v>
          </cell>
          <cell r="VG21">
            <v>0</v>
          </cell>
          <cell r="VH21">
            <v>16</v>
          </cell>
          <cell r="VI21">
            <v>20</v>
          </cell>
          <cell r="VJ21">
            <v>0</v>
          </cell>
          <cell r="VK21">
            <v>6</v>
          </cell>
          <cell r="VL21">
            <v>8</v>
          </cell>
          <cell r="VM21">
            <v>0</v>
          </cell>
          <cell r="VN21">
            <v>6</v>
          </cell>
          <cell r="VO21">
            <v>7</v>
          </cell>
          <cell r="VP21">
            <v>0</v>
          </cell>
          <cell r="VQ21">
            <v>1289</v>
          </cell>
          <cell r="VR21">
            <v>1608</v>
          </cell>
          <cell r="VS21">
            <v>0</v>
          </cell>
          <cell r="VT21">
            <v>35</v>
          </cell>
          <cell r="VU21">
            <v>44</v>
          </cell>
          <cell r="VV21">
            <v>0</v>
          </cell>
          <cell r="VW21">
            <v>11</v>
          </cell>
          <cell r="VX21">
            <v>14</v>
          </cell>
          <cell r="VY21">
            <v>0</v>
          </cell>
          <cell r="VZ21">
            <v>32</v>
          </cell>
          <cell r="WA21">
            <v>39</v>
          </cell>
          <cell r="WB21">
            <v>0</v>
          </cell>
          <cell r="WC21">
            <v>21</v>
          </cell>
          <cell r="WD21">
            <v>26</v>
          </cell>
          <cell r="WE21">
            <v>0</v>
          </cell>
          <cell r="WF21">
            <v>29</v>
          </cell>
          <cell r="WG21">
            <v>36</v>
          </cell>
          <cell r="WH21">
            <v>0</v>
          </cell>
          <cell r="WI21">
            <v>3</v>
          </cell>
          <cell r="WJ21">
            <v>4</v>
          </cell>
          <cell r="WK21">
            <v>0</v>
          </cell>
          <cell r="WL21">
            <v>4</v>
          </cell>
          <cell r="WM21">
            <v>5</v>
          </cell>
          <cell r="WN21">
            <v>0</v>
          </cell>
          <cell r="WO21">
            <v>3</v>
          </cell>
          <cell r="WP21">
            <v>3</v>
          </cell>
          <cell r="WQ21">
            <v>0</v>
          </cell>
          <cell r="WR21">
            <v>4</v>
          </cell>
          <cell r="WS21">
            <v>4</v>
          </cell>
          <cell r="WT21">
            <v>0</v>
          </cell>
          <cell r="WU21">
            <v>8</v>
          </cell>
          <cell r="WV21">
            <v>10</v>
          </cell>
          <cell r="WW21">
            <v>0</v>
          </cell>
          <cell r="WX21">
            <v>16</v>
          </cell>
          <cell r="WY21">
            <v>19</v>
          </cell>
          <cell r="WZ21">
            <v>0</v>
          </cell>
          <cell r="XA21">
            <v>166</v>
          </cell>
          <cell r="XB21">
            <v>204</v>
          </cell>
          <cell r="XC21">
            <v>0</v>
          </cell>
          <cell r="XD21">
            <v>1455</v>
          </cell>
          <cell r="XE21">
            <v>1812</v>
          </cell>
          <cell r="XG21">
            <v>0</v>
          </cell>
          <cell r="XH21">
            <v>0</v>
          </cell>
          <cell r="XI21">
            <v>22</v>
          </cell>
          <cell r="XJ21">
            <v>27</v>
          </cell>
          <cell r="XK21">
            <v>1</v>
          </cell>
          <cell r="XL21">
            <v>1</v>
          </cell>
          <cell r="XM21">
            <v>8</v>
          </cell>
          <cell r="XN21">
            <v>10</v>
          </cell>
          <cell r="XO21">
            <v>24</v>
          </cell>
          <cell r="XP21">
            <v>29</v>
          </cell>
          <cell r="XQ21">
            <v>26</v>
          </cell>
          <cell r="XR21">
            <v>32</v>
          </cell>
          <cell r="XS21">
            <v>2</v>
          </cell>
          <cell r="XT21">
            <v>2</v>
          </cell>
        </row>
        <row r="22">
          <cell r="B22" t="str">
            <v>รพศ.สมุทรปราการ</v>
          </cell>
          <cell r="C22">
            <v>10685</v>
          </cell>
          <cell r="D22">
            <v>6</v>
          </cell>
          <cell r="E22" t="str">
            <v>สมุทรปราการ</v>
          </cell>
          <cell r="F22" t="str">
            <v>โรงพยาบาลสมุทรปราการ</v>
          </cell>
          <cell r="G22" t="str">
            <v>a</v>
          </cell>
          <cell r="H22" t="str">
            <v>รพ.ระดับ A เตียง &lt; 700</v>
          </cell>
          <cell r="I22">
            <v>385</v>
          </cell>
          <cell r="J22">
            <v>496</v>
          </cell>
          <cell r="K22">
            <v>1</v>
          </cell>
          <cell r="L22">
            <v>504834</v>
          </cell>
          <cell r="M22">
            <v>759380</v>
          </cell>
          <cell r="N22">
            <v>82607</v>
          </cell>
          <cell r="O22">
            <v>61693</v>
          </cell>
          <cell r="P22">
            <v>615080</v>
          </cell>
          <cell r="Q22">
            <v>4</v>
          </cell>
          <cell r="R22">
            <v>5</v>
          </cell>
          <cell r="S22">
            <v>2</v>
          </cell>
          <cell r="T22">
            <v>3</v>
          </cell>
          <cell r="U22">
            <v>16</v>
          </cell>
          <cell r="V22">
            <v>20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2</v>
          </cell>
          <cell r="AB22">
            <v>2</v>
          </cell>
          <cell r="AC22">
            <v>3</v>
          </cell>
          <cell r="AD22">
            <v>4</v>
          </cell>
          <cell r="AE22">
            <v>29</v>
          </cell>
          <cell r="AF22">
            <v>36</v>
          </cell>
          <cell r="AG22">
            <v>0</v>
          </cell>
          <cell r="AH22">
            <v>6</v>
          </cell>
          <cell r="AI22">
            <v>7</v>
          </cell>
          <cell r="AJ22">
            <v>10</v>
          </cell>
          <cell r="AK22">
            <v>13</v>
          </cell>
          <cell r="AL22">
            <v>16</v>
          </cell>
          <cell r="AM22">
            <v>20</v>
          </cell>
          <cell r="AN22">
            <v>0</v>
          </cell>
          <cell r="AO22">
            <v>2</v>
          </cell>
          <cell r="AP22">
            <v>3</v>
          </cell>
          <cell r="AQ22">
            <v>22</v>
          </cell>
          <cell r="AR22">
            <v>28</v>
          </cell>
          <cell r="AS22">
            <v>1</v>
          </cell>
          <cell r="AT22">
            <v>1</v>
          </cell>
          <cell r="AU22">
            <v>25</v>
          </cell>
          <cell r="AV22">
            <v>32</v>
          </cell>
          <cell r="AW22">
            <v>0</v>
          </cell>
          <cell r="AX22">
            <v>6</v>
          </cell>
          <cell r="AY22">
            <v>7</v>
          </cell>
          <cell r="AZ22">
            <v>3</v>
          </cell>
          <cell r="BA22">
            <v>4</v>
          </cell>
          <cell r="BB22">
            <v>9</v>
          </cell>
          <cell r="BC22">
            <v>11</v>
          </cell>
          <cell r="BD22">
            <v>0</v>
          </cell>
          <cell r="BE22">
            <v>5</v>
          </cell>
          <cell r="BF22">
            <v>6</v>
          </cell>
          <cell r="BG22">
            <v>16</v>
          </cell>
          <cell r="BH22">
            <v>20</v>
          </cell>
          <cell r="BI22">
            <v>21</v>
          </cell>
          <cell r="BJ22">
            <v>26</v>
          </cell>
          <cell r="BK22">
            <v>0</v>
          </cell>
          <cell r="BL22">
            <v>3</v>
          </cell>
          <cell r="BM22">
            <v>4</v>
          </cell>
          <cell r="BN22">
            <v>6</v>
          </cell>
          <cell r="BO22">
            <v>8</v>
          </cell>
          <cell r="BP22">
            <v>9</v>
          </cell>
          <cell r="BQ22">
            <v>12</v>
          </cell>
          <cell r="BR22">
            <v>0</v>
          </cell>
          <cell r="BS22">
            <v>109</v>
          </cell>
          <cell r="BT22">
            <v>137</v>
          </cell>
          <cell r="BU22">
            <v>0</v>
          </cell>
          <cell r="BV22">
            <v>9</v>
          </cell>
          <cell r="BW22">
            <v>11</v>
          </cell>
          <cell r="BX22">
            <v>9</v>
          </cell>
          <cell r="BY22">
            <v>11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29</v>
          </cell>
          <cell r="CF22">
            <v>36</v>
          </cell>
          <cell r="CG22">
            <v>6</v>
          </cell>
          <cell r="CH22">
            <v>7</v>
          </cell>
          <cell r="CI22">
            <v>35</v>
          </cell>
          <cell r="CJ22">
            <v>43</v>
          </cell>
          <cell r="CK22">
            <v>0</v>
          </cell>
          <cell r="CL22">
            <v>11</v>
          </cell>
          <cell r="CM22">
            <v>14</v>
          </cell>
          <cell r="CN22">
            <v>23</v>
          </cell>
          <cell r="CO22">
            <v>29</v>
          </cell>
          <cell r="CP22">
            <v>12</v>
          </cell>
          <cell r="CQ22">
            <v>15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46</v>
          </cell>
          <cell r="DA22">
            <v>58</v>
          </cell>
          <cell r="DB22">
            <v>0</v>
          </cell>
          <cell r="DC22">
            <v>0</v>
          </cell>
          <cell r="DD22">
            <v>0</v>
          </cell>
          <cell r="DE22">
            <v>6</v>
          </cell>
          <cell r="DF22">
            <v>8</v>
          </cell>
          <cell r="DG22">
            <v>6</v>
          </cell>
          <cell r="DH22">
            <v>8</v>
          </cell>
          <cell r="DI22">
            <v>0</v>
          </cell>
          <cell r="DJ22">
            <v>15</v>
          </cell>
          <cell r="DK22">
            <v>19</v>
          </cell>
          <cell r="DL22">
            <v>0</v>
          </cell>
          <cell r="DM22">
            <v>0</v>
          </cell>
          <cell r="DN22">
            <v>15</v>
          </cell>
          <cell r="DO22">
            <v>19</v>
          </cell>
          <cell r="DP22">
            <v>0</v>
          </cell>
          <cell r="DQ22">
            <v>29</v>
          </cell>
          <cell r="DR22">
            <v>36</v>
          </cell>
          <cell r="DS22">
            <v>2</v>
          </cell>
          <cell r="DT22">
            <v>3</v>
          </cell>
          <cell r="DU22">
            <v>31</v>
          </cell>
          <cell r="DV22">
            <v>39</v>
          </cell>
          <cell r="DW22">
            <v>0</v>
          </cell>
          <cell r="DX22">
            <v>2</v>
          </cell>
          <cell r="DY22">
            <v>3</v>
          </cell>
          <cell r="DZ22">
            <v>1</v>
          </cell>
          <cell r="EA22">
            <v>1</v>
          </cell>
          <cell r="EB22">
            <v>3</v>
          </cell>
          <cell r="EC22">
            <v>4</v>
          </cell>
          <cell r="ED22">
            <v>0</v>
          </cell>
          <cell r="EE22">
            <v>101</v>
          </cell>
          <cell r="EF22">
            <v>128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1</v>
          </cell>
          <cell r="EN22">
            <v>1</v>
          </cell>
          <cell r="EO22">
            <v>0</v>
          </cell>
          <cell r="EP22">
            <v>0</v>
          </cell>
          <cell r="EQ22">
            <v>1</v>
          </cell>
          <cell r="ER22">
            <v>1</v>
          </cell>
          <cell r="ES22">
            <v>0</v>
          </cell>
          <cell r="ET22">
            <v>2</v>
          </cell>
          <cell r="EU22">
            <v>2</v>
          </cell>
          <cell r="EV22">
            <v>7</v>
          </cell>
          <cell r="EW22">
            <v>9</v>
          </cell>
          <cell r="EX22">
            <v>9</v>
          </cell>
          <cell r="EY22">
            <v>11</v>
          </cell>
          <cell r="EZ22">
            <v>0</v>
          </cell>
          <cell r="FA22">
            <v>2</v>
          </cell>
          <cell r="FB22">
            <v>3</v>
          </cell>
          <cell r="FC22">
            <v>14</v>
          </cell>
          <cell r="FD22">
            <v>18</v>
          </cell>
          <cell r="FE22">
            <v>0</v>
          </cell>
          <cell r="FF22">
            <v>0</v>
          </cell>
          <cell r="FG22">
            <v>16</v>
          </cell>
          <cell r="FH22">
            <v>21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1</v>
          </cell>
          <cell r="FY22">
            <v>1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1</v>
          </cell>
          <cell r="GE22">
            <v>1</v>
          </cell>
          <cell r="GF22">
            <v>0</v>
          </cell>
          <cell r="GG22">
            <v>27</v>
          </cell>
          <cell r="GH22">
            <v>34</v>
          </cell>
          <cell r="GI22">
            <v>0</v>
          </cell>
          <cell r="GJ22">
            <v>19</v>
          </cell>
          <cell r="GK22">
            <v>24</v>
          </cell>
          <cell r="GL22">
            <v>19</v>
          </cell>
          <cell r="GM22">
            <v>24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19</v>
          </cell>
          <cell r="HE22">
            <v>24</v>
          </cell>
          <cell r="HF22">
            <v>191</v>
          </cell>
          <cell r="HG22">
            <v>240</v>
          </cell>
          <cell r="HH22">
            <v>0</v>
          </cell>
          <cell r="HI22">
            <v>8</v>
          </cell>
          <cell r="HJ22">
            <v>10</v>
          </cell>
          <cell r="HK22">
            <v>0</v>
          </cell>
          <cell r="HL22">
            <v>0</v>
          </cell>
          <cell r="HM22">
            <v>12</v>
          </cell>
          <cell r="HN22">
            <v>15</v>
          </cell>
          <cell r="HO22">
            <v>1</v>
          </cell>
          <cell r="HP22">
            <v>1</v>
          </cell>
          <cell r="HQ22">
            <v>21</v>
          </cell>
          <cell r="HR22">
            <v>26</v>
          </cell>
          <cell r="HS22">
            <v>0</v>
          </cell>
          <cell r="HT22">
            <v>3</v>
          </cell>
          <cell r="HU22">
            <v>4</v>
          </cell>
          <cell r="HV22">
            <v>3</v>
          </cell>
          <cell r="HW22">
            <v>4</v>
          </cell>
          <cell r="HX22">
            <v>4</v>
          </cell>
          <cell r="HY22">
            <v>5</v>
          </cell>
          <cell r="HZ22">
            <v>3</v>
          </cell>
          <cell r="IA22">
            <v>4</v>
          </cell>
          <cell r="IB22">
            <v>13</v>
          </cell>
          <cell r="IC22">
            <v>17</v>
          </cell>
          <cell r="ID22">
            <v>0</v>
          </cell>
          <cell r="IE22">
            <v>2</v>
          </cell>
          <cell r="IF22">
            <v>2</v>
          </cell>
          <cell r="IG22">
            <v>1</v>
          </cell>
          <cell r="IH22">
            <v>1</v>
          </cell>
          <cell r="II22">
            <v>0</v>
          </cell>
          <cell r="IJ22">
            <v>0</v>
          </cell>
          <cell r="IK22">
            <v>3</v>
          </cell>
          <cell r="IL22">
            <v>3</v>
          </cell>
          <cell r="IM22">
            <v>0</v>
          </cell>
          <cell r="IN22">
            <v>2</v>
          </cell>
          <cell r="IO22">
            <v>3</v>
          </cell>
          <cell r="IP22">
            <v>1</v>
          </cell>
          <cell r="IQ22">
            <v>1</v>
          </cell>
          <cell r="IR22">
            <v>6</v>
          </cell>
          <cell r="IS22">
            <v>7</v>
          </cell>
          <cell r="IT22">
            <v>1</v>
          </cell>
          <cell r="IU22">
            <v>1</v>
          </cell>
          <cell r="IV22">
            <v>1</v>
          </cell>
          <cell r="IW22">
            <v>1</v>
          </cell>
          <cell r="IX22">
            <v>1</v>
          </cell>
          <cell r="IY22">
            <v>1</v>
          </cell>
          <cell r="IZ22">
            <v>2</v>
          </cell>
          <cell r="JA22">
            <v>2</v>
          </cell>
          <cell r="JB22">
            <v>14</v>
          </cell>
          <cell r="JC22">
            <v>16</v>
          </cell>
          <cell r="JD22">
            <v>0</v>
          </cell>
          <cell r="JE22">
            <v>0</v>
          </cell>
          <cell r="JF22">
            <v>0</v>
          </cell>
          <cell r="JG22">
            <v>2</v>
          </cell>
          <cell r="JH22">
            <v>2</v>
          </cell>
          <cell r="JI22">
            <v>2</v>
          </cell>
          <cell r="JJ22">
            <v>2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4</v>
          </cell>
          <cell r="JP22">
            <v>4</v>
          </cell>
          <cell r="JQ22">
            <v>0</v>
          </cell>
          <cell r="JR22">
            <v>55</v>
          </cell>
          <cell r="JS22">
            <v>66</v>
          </cell>
          <cell r="JT22">
            <v>0</v>
          </cell>
          <cell r="JU22">
            <v>8</v>
          </cell>
          <cell r="JV22">
            <v>10</v>
          </cell>
          <cell r="JW22">
            <v>16</v>
          </cell>
          <cell r="JX22">
            <v>20</v>
          </cell>
          <cell r="JY22">
            <v>24</v>
          </cell>
          <cell r="JZ22">
            <v>30</v>
          </cell>
          <cell r="KA22">
            <v>0</v>
          </cell>
          <cell r="KB22">
            <v>22</v>
          </cell>
          <cell r="KC22">
            <v>27</v>
          </cell>
          <cell r="KD22">
            <v>0</v>
          </cell>
          <cell r="KE22">
            <v>0</v>
          </cell>
          <cell r="KF22">
            <v>22</v>
          </cell>
          <cell r="KG22">
            <v>27</v>
          </cell>
          <cell r="KH22">
            <v>0</v>
          </cell>
          <cell r="KI22">
            <v>18</v>
          </cell>
          <cell r="KJ22">
            <v>22</v>
          </cell>
          <cell r="KK22">
            <v>0</v>
          </cell>
          <cell r="KL22">
            <v>0</v>
          </cell>
          <cell r="KM22">
            <v>18</v>
          </cell>
          <cell r="KN22">
            <v>22</v>
          </cell>
          <cell r="KO22">
            <v>0</v>
          </cell>
          <cell r="KP22">
            <v>12</v>
          </cell>
          <cell r="KQ22">
            <v>15</v>
          </cell>
          <cell r="KR22">
            <v>12</v>
          </cell>
          <cell r="KS22">
            <v>15</v>
          </cell>
          <cell r="KT22">
            <v>0</v>
          </cell>
          <cell r="KU22">
            <v>14</v>
          </cell>
          <cell r="KV22">
            <v>18</v>
          </cell>
          <cell r="KW22">
            <v>14</v>
          </cell>
          <cell r="KX22">
            <v>18</v>
          </cell>
          <cell r="KY22">
            <v>0</v>
          </cell>
          <cell r="KZ22">
            <v>2</v>
          </cell>
          <cell r="LA22">
            <v>3</v>
          </cell>
          <cell r="LB22">
            <v>1</v>
          </cell>
          <cell r="LC22">
            <v>1</v>
          </cell>
          <cell r="LD22">
            <v>3</v>
          </cell>
          <cell r="LE22">
            <v>4</v>
          </cell>
          <cell r="LF22">
            <v>0</v>
          </cell>
          <cell r="LG22">
            <v>6</v>
          </cell>
          <cell r="LH22">
            <v>7</v>
          </cell>
          <cell r="LI22">
            <v>6</v>
          </cell>
          <cell r="LJ22">
            <v>7</v>
          </cell>
          <cell r="LK22">
            <v>0</v>
          </cell>
          <cell r="LL22">
            <v>6</v>
          </cell>
          <cell r="LM22">
            <v>8</v>
          </cell>
          <cell r="LN22">
            <v>6</v>
          </cell>
          <cell r="LO22">
            <v>7</v>
          </cell>
          <cell r="LP22">
            <v>12</v>
          </cell>
          <cell r="LQ22">
            <v>15</v>
          </cell>
          <cell r="LR22">
            <v>0</v>
          </cell>
          <cell r="LS22">
            <v>6</v>
          </cell>
          <cell r="LT22">
            <v>7</v>
          </cell>
          <cell r="LU22">
            <v>6</v>
          </cell>
          <cell r="LV22">
            <v>7</v>
          </cell>
          <cell r="LW22">
            <v>0</v>
          </cell>
          <cell r="LX22">
            <v>2</v>
          </cell>
          <cell r="LY22">
            <v>3</v>
          </cell>
          <cell r="LZ22">
            <v>6</v>
          </cell>
          <cell r="MA22">
            <v>7</v>
          </cell>
          <cell r="MB22">
            <v>8</v>
          </cell>
          <cell r="MC22">
            <v>10</v>
          </cell>
          <cell r="MD22">
            <v>0</v>
          </cell>
          <cell r="ME22">
            <v>13</v>
          </cell>
          <cell r="MF22">
            <v>16</v>
          </cell>
          <cell r="MG22">
            <v>13</v>
          </cell>
          <cell r="MH22">
            <v>16</v>
          </cell>
          <cell r="MI22">
            <v>0</v>
          </cell>
          <cell r="MJ22">
            <v>12</v>
          </cell>
          <cell r="MK22">
            <v>15</v>
          </cell>
          <cell r="ML22">
            <v>12</v>
          </cell>
          <cell r="MM22">
            <v>15</v>
          </cell>
          <cell r="MN22">
            <v>0</v>
          </cell>
          <cell r="MO22">
            <v>4</v>
          </cell>
          <cell r="MP22">
            <v>5</v>
          </cell>
          <cell r="MQ22">
            <v>4</v>
          </cell>
          <cell r="MR22">
            <v>5</v>
          </cell>
          <cell r="MS22">
            <v>6</v>
          </cell>
          <cell r="MT22">
            <v>8</v>
          </cell>
          <cell r="MU22">
            <v>14</v>
          </cell>
          <cell r="MV22">
            <v>18</v>
          </cell>
          <cell r="MW22">
            <v>0</v>
          </cell>
          <cell r="MX22">
            <v>31</v>
          </cell>
          <cell r="MY22">
            <v>39</v>
          </cell>
          <cell r="MZ22">
            <v>6</v>
          </cell>
          <cell r="NA22">
            <v>8</v>
          </cell>
          <cell r="NB22">
            <v>1</v>
          </cell>
          <cell r="NC22">
            <v>1</v>
          </cell>
          <cell r="ND22">
            <v>38</v>
          </cell>
          <cell r="NE22">
            <v>48</v>
          </cell>
          <cell r="NF22">
            <v>0</v>
          </cell>
          <cell r="NG22">
            <v>8</v>
          </cell>
          <cell r="NH22">
            <v>10</v>
          </cell>
          <cell r="NI22">
            <v>10</v>
          </cell>
          <cell r="NJ22">
            <v>12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18</v>
          </cell>
          <cell r="NP22">
            <v>22</v>
          </cell>
          <cell r="NQ22">
            <v>0</v>
          </cell>
          <cell r="NR22">
            <v>2</v>
          </cell>
          <cell r="NS22">
            <v>2</v>
          </cell>
          <cell r="NT22">
            <v>14</v>
          </cell>
          <cell r="NU22">
            <v>17</v>
          </cell>
          <cell r="NV22">
            <v>26</v>
          </cell>
          <cell r="NW22">
            <v>32</v>
          </cell>
          <cell r="NX22">
            <v>42</v>
          </cell>
          <cell r="NY22">
            <v>51</v>
          </cell>
          <cell r="NZ22">
            <v>0</v>
          </cell>
          <cell r="OA22">
            <v>5</v>
          </cell>
          <cell r="OB22">
            <v>6</v>
          </cell>
          <cell r="OC22">
            <v>34</v>
          </cell>
          <cell r="OD22">
            <v>43</v>
          </cell>
          <cell r="OE22">
            <v>4</v>
          </cell>
          <cell r="OF22">
            <v>5</v>
          </cell>
          <cell r="OG22">
            <v>2</v>
          </cell>
          <cell r="OH22">
            <v>2</v>
          </cell>
          <cell r="OI22">
            <v>2</v>
          </cell>
          <cell r="OJ22">
            <v>3</v>
          </cell>
          <cell r="OK22">
            <v>47</v>
          </cell>
          <cell r="OL22">
            <v>59</v>
          </cell>
          <cell r="OM22">
            <v>0</v>
          </cell>
          <cell r="ON22">
            <v>6</v>
          </cell>
          <cell r="OO22">
            <v>7</v>
          </cell>
          <cell r="OP22">
            <v>6</v>
          </cell>
          <cell r="OQ22">
            <v>7</v>
          </cell>
          <cell r="OR22">
            <v>0</v>
          </cell>
          <cell r="OS22">
            <v>50</v>
          </cell>
          <cell r="OT22">
            <v>62</v>
          </cell>
          <cell r="OU22">
            <v>30</v>
          </cell>
          <cell r="OV22">
            <v>38</v>
          </cell>
          <cell r="OW22">
            <v>80</v>
          </cell>
          <cell r="OX22">
            <v>100</v>
          </cell>
          <cell r="OY22">
            <v>0</v>
          </cell>
          <cell r="OZ22">
            <v>395</v>
          </cell>
          <cell r="PA22">
            <v>491</v>
          </cell>
          <cell r="PB22">
            <v>0</v>
          </cell>
          <cell r="PC22">
            <v>32</v>
          </cell>
          <cell r="PD22">
            <v>40</v>
          </cell>
          <cell r="PE22">
            <v>32</v>
          </cell>
          <cell r="PF22">
            <v>40</v>
          </cell>
          <cell r="PG22">
            <v>0</v>
          </cell>
          <cell r="PH22">
            <v>42</v>
          </cell>
          <cell r="PI22">
            <v>52</v>
          </cell>
          <cell r="PJ22">
            <v>42</v>
          </cell>
          <cell r="PK22">
            <v>52</v>
          </cell>
          <cell r="PL22">
            <v>0</v>
          </cell>
          <cell r="PM22">
            <v>57</v>
          </cell>
          <cell r="PN22">
            <v>71</v>
          </cell>
          <cell r="PO22">
            <v>57</v>
          </cell>
          <cell r="PP22">
            <v>71</v>
          </cell>
          <cell r="PQ22">
            <v>0</v>
          </cell>
          <cell r="PR22">
            <v>22</v>
          </cell>
          <cell r="PS22">
            <v>28</v>
          </cell>
          <cell r="PT22">
            <v>22</v>
          </cell>
          <cell r="PU22">
            <v>28</v>
          </cell>
          <cell r="PV22">
            <v>0</v>
          </cell>
          <cell r="PW22">
            <v>53</v>
          </cell>
          <cell r="PX22">
            <v>66</v>
          </cell>
          <cell r="PY22">
            <v>53</v>
          </cell>
          <cell r="PZ22">
            <v>66</v>
          </cell>
          <cell r="QA22">
            <v>0</v>
          </cell>
          <cell r="QB22">
            <v>23</v>
          </cell>
          <cell r="QC22">
            <v>29</v>
          </cell>
          <cell r="QD22">
            <v>23</v>
          </cell>
          <cell r="QE22">
            <v>29</v>
          </cell>
          <cell r="QF22">
            <v>0</v>
          </cell>
          <cell r="QG22">
            <v>58</v>
          </cell>
          <cell r="QH22">
            <v>73</v>
          </cell>
          <cell r="QI22">
            <v>58</v>
          </cell>
          <cell r="QJ22">
            <v>73</v>
          </cell>
          <cell r="QK22">
            <v>0</v>
          </cell>
          <cell r="QL22">
            <v>49</v>
          </cell>
          <cell r="QM22">
            <v>61</v>
          </cell>
          <cell r="QN22">
            <v>49</v>
          </cell>
          <cell r="QO22">
            <v>61</v>
          </cell>
          <cell r="QP22">
            <v>0</v>
          </cell>
          <cell r="QQ22">
            <v>20</v>
          </cell>
          <cell r="QR22">
            <v>25</v>
          </cell>
          <cell r="QS22">
            <v>20</v>
          </cell>
          <cell r="QT22">
            <v>25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37</v>
          </cell>
          <cell r="RB22">
            <v>46</v>
          </cell>
          <cell r="RC22">
            <v>37</v>
          </cell>
          <cell r="RD22">
            <v>46</v>
          </cell>
          <cell r="RE22">
            <v>0</v>
          </cell>
          <cell r="RF22">
            <v>30</v>
          </cell>
          <cell r="RG22">
            <v>37</v>
          </cell>
          <cell r="RH22">
            <v>30</v>
          </cell>
          <cell r="RI22">
            <v>37</v>
          </cell>
          <cell r="RJ22">
            <v>0</v>
          </cell>
          <cell r="RK22">
            <v>22</v>
          </cell>
          <cell r="RL22">
            <v>27</v>
          </cell>
          <cell r="RM22">
            <v>22</v>
          </cell>
          <cell r="RN22">
            <v>27</v>
          </cell>
          <cell r="RO22">
            <v>0</v>
          </cell>
          <cell r="RP22">
            <v>9</v>
          </cell>
          <cell r="RQ22">
            <v>11</v>
          </cell>
          <cell r="RR22">
            <v>9</v>
          </cell>
          <cell r="RS22">
            <v>11</v>
          </cell>
          <cell r="RT22">
            <v>0</v>
          </cell>
          <cell r="RU22">
            <v>17</v>
          </cell>
          <cell r="RV22">
            <v>21</v>
          </cell>
          <cell r="RW22">
            <v>17</v>
          </cell>
          <cell r="RX22">
            <v>21</v>
          </cell>
          <cell r="RY22">
            <v>0</v>
          </cell>
          <cell r="RZ22">
            <v>0</v>
          </cell>
          <cell r="SA22">
            <v>0</v>
          </cell>
          <cell r="SB22">
            <v>0</v>
          </cell>
          <cell r="SC22">
            <v>0</v>
          </cell>
          <cell r="SD22">
            <v>0</v>
          </cell>
          <cell r="SE22">
            <v>471</v>
          </cell>
          <cell r="SF22">
            <v>587</v>
          </cell>
          <cell r="SG22">
            <v>0</v>
          </cell>
          <cell r="SH22">
            <v>1221</v>
          </cell>
          <cell r="SI22">
            <v>1521</v>
          </cell>
          <cell r="SJ22">
            <v>0</v>
          </cell>
          <cell r="SK22">
            <v>158</v>
          </cell>
          <cell r="SL22">
            <v>197</v>
          </cell>
          <cell r="SM22">
            <v>0</v>
          </cell>
          <cell r="SN22">
            <v>31</v>
          </cell>
          <cell r="SO22">
            <v>39</v>
          </cell>
          <cell r="SP22">
            <v>0</v>
          </cell>
          <cell r="SQ22">
            <v>6</v>
          </cell>
          <cell r="SR22">
            <v>8</v>
          </cell>
          <cell r="SS22">
            <v>0</v>
          </cell>
          <cell r="ST22">
            <v>1</v>
          </cell>
          <cell r="SU22">
            <v>1</v>
          </cell>
          <cell r="SV22">
            <v>0</v>
          </cell>
          <cell r="SW22">
            <v>52</v>
          </cell>
          <cell r="SX22">
            <v>65</v>
          </cell>
          <cell r="SY22">
            <v>0</v>
          </cell>
          <cell r="SZ22">
            <v>30</v>
          </cell>
          <cell r="TA22">
            <v>38</v>
          </cell>
          <cell r="TB22">
            <v>0</v>
          </cell>
          <cell r="TC22">
            <v>606</v>
          </cell>
          <cell r="TD22">
            <v>756</v>
          </cell>
          <cell r="TE22">
            <v>0</v>
          </cell>
          <cell r="TF22">
            <v>28</v>
          </cell>
          <cell r="TG22">
            <v>36</v>
          </cell>
          <cell r="TH22">
            <v>0</v>
          </cell>
          <cell r="TI22">
            <v>6</v>
          </cell>
          <cell r="TJ22">
            <v>7</v>
          </cell>
          <cell r="TK22">
            <v>0</v>
          </cell>
          <cell r="TL22">
            <v>14</v>
          </cell>
          <cell r="TM22">
            <v>17</v>
          </cell>
          <cell r="TN22">
            <v>0</v>
          </cell>
          <cell r="TO22">
            <v>26</v>
          </cell>
          <cell r="TP22">
            <v>32</v>
          </cell>
          <cell r="TQ22">
            <v>0</v>
          </cell>
          <cell r="TR22">
            <v>7</v>
          </cell>
          <cell r="TS22">
            <v>8</v>
          </cell>
          <cell r="TT22">
            <v>0</v>
          </cell>
          <cell r="TU22">
            <v>34</v>
          </cell>
          <cell r="TV22">
            <v>43</v>
          </cell>
          <cell r="TW22">
            <v>0</v>
          </cell>
          <cell r="TX22">
            <v>4</v>
          </cell>
          <cell r="TY22">
            <v>5</v>
          </cell>
          <cell r="TZ22">
            <v>0</v>
          </cell>
          <cell r="UA22">
            <v>2</v>
          </cell>
          <cell r="UB22">
            <v>2</v>
          </cell>
          <cell r="UC22">
            <v>0</v>
          </cell>
          <cell r="UD22">
            <v>2</v>
          </cell>
          <cell r="UE22">
            <v>3</v>
          </cell>
          <cell r="UF22">
            <v>0</v>
          </cell>
          <cell r="UG22">
            <v>10</v>
          </cell>
          <cell r="UH22">
            <v>12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0</v>
          </cell>
          <cell r="UR22">
            <v>0</v>
          </cell>
          <cell r="US22">
            <v>6</v>
          </cell>
          <cell r="UT22">
            <v>8</v>
          </cell>
          <cell r="UU22">
            <v>0</v>
          </cell>
          <cell r="UV22">
            <v>6</v>
          </cell>
          <cell r="UW22">
            <v>7</v>
          </cell>
          <cell r="UX22">
            <v>0</v>
          </cell>
          <cell r="UY22">
            <v>1</v>
          </cell>
          <cell r="UZ22">
            <v>1</v>
          </cell>
          <cell r="VA22">
            <v>0</v>
          </cell>
          <cell r="VB22">
            <v>6</v>
          </cell>
          <cell r="VC22">
            <v>7</v>
          </cell>
          <cell r="VD22">
            <v>0</v>
          </cell>
          <cell r="VE22">
            <v>12</v>
          </cell>
          <cell r="VF22">
            <v>15</v>
          </cell>
          <cell r="VG22">
            <v>0</v>
          </cell>
          <cell r="VH22">
            <v>16</v>
          </cell>
          <cell r="VI22">
            <v>20</v>
          </cell>
          <cell r="VJ22">
            <v>0</v>
          </cell>
          <cell r="VK22">
            <v>6</v>
          </cell>
          <cell r="VL22">
            <v>7</v>
          </cell>
          <cell r="VM22">
            <v>0</v>
          </cell>
          <cell r="VN22">
            <v>6</v>
          </cell>
          <cell r="VO22">
            <v>7</v>
          </cell>
          <cell r="VP22">
            <v>0</v>
          </cell>
          <cell r="VQ22">
            <v>1076</v>
          </cell>
          <cell r="VR22">
            <v>1341</v>
          </cell>
          <cell r="VS22">
            <v>0</v>
          </cell>
          <cell r="VT22">
            <v>31</v>
          </cell>
          <cell r="VU22">
            <v>38</v>
          </cell>
          <cell r="VV22">
            <v>0</v>
          </cell>
          <cell r="VW22">
            <v>9</v>
          </cell>
          <cell r="VX22">
            <v>11</v>
          </cell>
          <cell r="VY22">
            <v>0</v>
          </cell>
          <cell r="VZ22">
            <v>30</v>
          </cell>
          <cell r="WA22">
            <v>38</v>
          </cell>
          <cell r="WB22">
            <v>0</v>
          </cell>
          <cell r="WC22">
            <v>16</v>
          </cell>
          <cell r="WD22">
            <v>20</v>
          </cell>
          <cell r="WE22">
            <v>0</v>
          </cell>
          <cell r="WF22">
            <v>25</v>
          </cell>
          <cell r="WG22">
            <v>32</v>
          </cell>
          <cell r="WH22">
            <v>0</v>
          </cell>
          <cell r="WI22">
            <v>4</v>
          </cell>
          <cell r="WJ22">
            <v>4</v>
          </cell>
          <cell r="WK22">
            <v>0</v>
          </cell>
          <cell r="WL22">
            <v>3</v>
          </cell>
          <cell r="WM22">
            <v>4</v>
          </cell>
          <cell r="WN22">
            <v>0</v>
          </cell>
          <cell r="WO22">
            <v>3</v>
          </cell>
          <cell r="WP22">
            <v>3</v>
          </cell>
          <cell r="WQ22">
            <v>0</v>
          </cell>
          <cell r="WR22">
            <v>3</v>
          </cell>
          <cell r="WS22">
            <v>3</v>
          </cell>
          <cell r="WT22">
            <v>0</v>
          </cell>
          <cell r="WU22">
            <v>8</v>
          </cell>
          <cell r="WV22">
            <v>10</v>
          </cell>
          <cell r="WW22">
            <v>0</v>
          </cell>
          <cell r="WX22">
            <v>13</v>
          </cell>
          <cell r="WY22">
            <v>17</v>
          </cell>
          <cell r="WZ22">
            <v>0</v>
          </cell>
          <cell r="XA22">
            <v>145</v>
          </cell>
          <cell r="XB22">
            <v>180</v>
          </cell>
          <cell r="XC22">
            <v>0</v>
          </cell>
          <cell r="XD22">
            <v>1221</v>
          </cell>
          <cell r="XE22">
            <v>1521</v>
          </cell>
          <cell r="XG22">
            <v>0</v>
          </cell>
          <cell r="XH22">
            <v>0</v>
          </cell>
          <cell r="XI22">
            <v>18</v>
          </cell>
          <cell r="XJ22">
            <v>22</v>
          </cell>
          <cell r="XK22">
            <v>2</v>
          </cell>
          <cell r="XL22">
            <v>2</v>
          </cell>
          <cell r="XM22">
            <v>8</v>
          </cell>
          <cell r="XN22">
            <v>10</v>
          </cell>
          <cell r="XO22">
            <v>22</v>
          </cell>
          <cell r="XP22">
            <v>28</v>
          </cell>
          <cell r="XQ22">
            <v>23</v>
          </cell>
          <cell r="XR22">
            <v>29</v>
          </cell>
          <cell r="XS22">
            <v>1</v>
          </cell>
          <cell r="XT22">
            <v>1</v>
          </cell>
        </row>
        <row r="23">
          <cell r="B23" t="str">
            <v>รพศ.พระปกเกล้า</v>
          </cell>
          <cell r="C23">
            <v>10664</v>
          </cell>
          <cell r="D23">
            <v>6</v>
          </cell>
          <cell r="E23" t="str">
            <v>จันทบุรี</v>
          </cell>
          <cell r="F23" t="str">
            <v>โรงพยาบาลพระปกเกล้า</v>
          </cell>
          <cell r="G23" t="str">
            <v>a</v>
          </cell>
          <cell r="H23" t="str">
            <v>รพ.ระดับ A เตียง 700-1,000</v>
          </cell>
          <cell r="I23">
            <v>755</v>
          </cell>
          <cell r="J23">
            <v>593</v>
          </cell>
          <cell r="K23">
            <v>2</v>
          </cell>
          <cell r="L23">
            <v>500710</v>
          </cell>
          <cell r="M23">
            <v>144186</v>
          </cell>
          <cell r="N23">
            <v>0</v>
          </cell>
          <cell r="O23">
            <v>41867</v>
          </cell>
          <cell r="P23">
            <v>102319</v>
          </cell>
          <cell r="Q23">
            <v>6</v>
          </cell>
          <cell r="R23">
            <v>7</v>
          </cell>
          <cell r="S23">
            <v>2</v>
          </cell>
          <cell r="T23">
            <v>3</v>
          </cell>
          <cell r="U23">
            <v>19</v>
          </cell>
          <cell r="V23">
            <v>24</v>
          </cell>
          <cell r="W23">
            <v>0</v>
          </cell>
          <cell r="X23">
            <v>0</v>
          </cell>
          <cell r="Y23">
            <v>1</v>
          </cell>
          <cell r="Z23">
            <v>1</v>
          </cell>
          <cell r="AA23">
            <v>2</v>
          </cell>
          <cell r="AB23">
            <v>3</v>
          </cell>
          <cell r="AC23">
            <v>4</v>
          </cell>
          <cell r="AD23">
            <v>5</v>
          </cell>
          <cell r="AE23">
            <v>34</v>
          </cell>
          <cell r="AF23">
            <v>43</v>
          </cell>
          <cell r="AG23">
            <v>0</v>
          </cell>
          <cell r="AH23">
            <v>7</v>
          </cell>
          <cell r="AI23">
            <v>9</v>
          </cell>
          <cell r="AJ23">
            <v>14</v>
          </cell>
          <cell r="AK23">
            <v>17</v>
          </cell>
          <cell r="AL23">
            <v>21</v>
          </cell>
          <cell r="AM23">
            <v>26</v>
          </cell>
          <cell r="AN23">
            <v>0</v>
          </cell>
          <cell r="AO23">
            <v>2</v>
          </cell>
          <cell r="AP23">
            <v>3</v>
          </cell>
          <cell r="AQ23">
            <v>26</v>
          </cell>
          <cell r="AR23">
            <v>33</v>
          </cell>
          <cell r="AS23">
            <v>0</v>
          </cell>
          <cell r="AT23">
            <v>0</v>
          </cell>
          <cell r="AU23">
            <v>28</v>
          </cell>
          <cell r="AV23">
            <v>36</v>
          </cell>
          <cell r="AW23">
            <v>0</v>
          </cell>
          <cell r="AX23">
            <v>7</v>
          </cell>
          <cell r="AY23">
            <v>9</v>
          </cell>
          <cell r="AZ23">
            <v>4</v>
          </cell>
          <cell r="BA23">
            <v>5</v>
          </cell>
          <cell r="BB23">
            <v>11</v>
          </cell>
          <cell r="BC23">
            <v>14</v>
          </cell>
          <cell r="BD23">
            <v>0</v>
          </cell>
          <cell r="BE23">
            <v>5</v>
          </cell>
          <cell r="BF23">
            <v>6</v>
          </cell>
          <cell r="BG23">
            <v>14</v>
          </cell>
          <cell r="BH23">
            <v>18</v>
          </cell>
          <cell r="BI23">
            <v>19</v>
          </cell>
          <cell r="BJ23">
            <v>24</v>
          </cell>
          <cell r="BK23">
            <v>0</v>
          </cell>
          <cell r="BL23">
            <v>4</v>
          </cell>
          <cell r="BM23">
            <v>5</v>
          </cell>
          <cell r="BN23">
            <v>8</v>
          </cell>
          <cell r="BO23">
            <v>10</v>
          </cell>
          <cell r="BP23">
            <v>12</v>
          </cell>
          <cell r="BQ23">
            <v>15</v>
          </cell>
          <cell r="BR23">
            <v>0</v>
          </cell>
          <cell r="BS23">
            <v>125</v>
          </cell>
          <cell r="BT23">
            <v>158</v>
          </cell>
          <cell r="BU23">
            <v>0</v>
          </cell>
          <cell r="BV23">
            <v>2</v>
          </cell>
          <cell r="BW23">
            <v>3</v>
          </cell>
          <cell r="BX23">
            <v>2</v>
          </cell>
          <cell r="BY23">
            <v>3</v>
          </cell>
          <cell r="BZ23">
            <v>0</v>
          </cell>
          <cell r="CA23">
            <v>2</v>
          </cell>
          <cell r="CB23">
            <v>2</v>
          </cell>
          <cell r="CC23">
            <v>0</v>
          </cell>
          <cell r="CD23">
            <v>0</v>
          </cell>
          <cell r="CE23">
            <v>2</v>
          </cell>
          <cell r="CF23">
            <v>3</v>
          </cell>
          <cell r="CG23">
            <v>10</v>
          </cell>
          <cell r="CH23">
            <v>12</v>
          </cell>
          <cell r="CI23">
            <v>14</v>
          </cell>
          <cell r="CJ23">
            <v>17</v>
          </cell>
          <cell r="CK23">
            <v>0</v>
          </cell>
          <cell r="CL23">
            <v>7</v>
          </cell>
          <cell r="CM23">
            <v>9</v>
          </cell>
          <cell r="CN23">
            <v>9</v>
          </cell>
          <cell r="CO23">
            <v>11</v>
          </cell>
          <cell r="CP23">
            <v>5</v>
          </cell>
          <cell r="CQ23">
            <v>6</v>
          </cell>
          <cell r="CR23">
            <v>1</v>
          </cell>
          <cell r="CS23">
            <v>1</v>
          </cell>
          <cell r="CT23">
            <v>0</v>
          </cell>
          <cell r="CU23">
            <v>0</v>
          </cell>
          <cell r="CV23">
            <v>1</v>
          </cell>
          <cell r="CW23">
            <v>1</v>
          </cell>
          <cell r="CX23">
            <v>1</v>
          </cell>
          <cell r="CY23">
            <v>1</v>
          </cell>
          <cell r="CZ23">
            <v>24</v>
          </cell>
          <cell r="DA23">
            <v>29</v>
          </cell>
          <cell r="DB23">
            <v>0</v>
          </cell>
          <cell r="DC23">
            <v>2</v>
          </cell>
          <cell r="DD23">
            <v>2</v>
          </cell>
          <cell r="DE23">
            <v>2</v>
          </cell>
          <cell r="DF23">
            <v>3</v>
          </cell>
          <cell r="DG23">
            <v>4</v>
          </cell>
          <cell r="DH23">
            <v>5</v>
          </cell>
          <cell r="DI23">
            <v>0</v>
          </cell>
          <cell r="DJ23">
            <v>2</v>
          </cell>
          <cell r="DK23">
            <v>2</v>
          </cell>
          <cell r="DL23">
            <v>2</v>
          </cell>
          <cell r="DM23">
            <v>3</v>
          </cell>
          <cell r="DN23">
            <v>4</v>
          </cell>
          <cell r="DO23">
            <v>5</v>
          </cell>
          <cell r="DP23">
            <v>0</v>
          </cell>
          <cell r="DQ23">
            <v>2</v>
          </cell>
          <cell r="DR23">
            <v>2</v>
          </cell>
          <cell r="DS23">
            <v>5</v>
          </cell>
          <cell r="DT23">
            <v>6</v>
          </cell>
          <cell r="DU23">
            <v>7</v>
          </cell>
          <cell r="DV23">
            <v>8</v>
          </cell>
          <cell r="DW23">
            <v>0</v>
          </cell>
          <cell r="DX23">
            <v>1</v>
          </cell>
          <cell r="DY23">
            <v>1</v>
          </cell>
          <cell r="DZ23">
            <v>1</v>
          </cell>
          <cell r="EA23">
            <v>1</v>
          </cell>
          <cell r="EB23">
            <v>2</v>
          </cell>
          <cell r="EC23">
            <v>2</v>
          </cell>
          <cell r="ED23">
            <v>0</v>
          </cell>
          <cell r="EE23">
            <v>41</v>
          </cell>
          <cell r="EF23">
            <v>49</v>
          </cell>
          <cell r="EG23">
            <v>0</v>
          </cell>
          <cell r="EH23">
            <v>6</v>
          </cell>
          <cell r="EI23">
            <v>8</v>
          </cell>
          <cell r="EJ23">
            <v>6</v>
          </cell>
          <cell r="EK23">
            <v>8</v>
          </cell>
          <cell r="EL23">
            <v>0</v>
          </cell>
          <cell r="EM23">
            <v>2</v>
          </cell>
          <cell r="EN23">
            <v>2</v>
          </cell>
          <cell r="EO23">
            <v>1</v>
          </cell>
          <cell r="EP23">
            <v>1</v>
          </cell>
          <cell r="EQ23">
            <v>3</v>
          </cell>
          <cell r="ER23">
            <v>3</v>
          </cell>
          <cell r="ES23">
            <v>0</v>
          </cell>
          <cell r="ET23">
            <v>1</v>
          </cell>
          <cell r="EU23">
            <v>1</v>
          </cell>
          <cell r="EV23">
            <v>1</v>
          </cell>
          <cell r="EW23">
            <v>1</v>
          </cell>
          <cell r="EX23">
            <v>2</v>
          </cell>
          <cell r="EY23">
            <v>2</v>
          </cell>
          <cell r="EZ23">
            <v>0</v>
          </cell>
          <cell r="FA23">
            <v>0</v>
          </cell>
          <cell r="FB23">
            <v>0</v>
          </cell>
          <cell r="FC23">
            <v>1</v>
          </cell>
          <cell r="FD23">
            <v>1</v>
          </cell>
          <cell r="FE23">
            <v>2</v>
          </cell>
          <cell r="FF23">
            <v>3</v>
          </cell>
          <cell r="FG23">
            <v>3</v>
          </cell>
          <cell r="FH23">
            <v>4</v>
          </cell>
          <cell r="FI23">
            <v>0</v>
          </cell>
          <cell r="FJ23">
            <v>0</v>
          </cell>
          <cell r="FK23">
            <v>0</v>
          </cell>
          <cell r="FL23">
            <v>1</v>
          </cell>
          <cell r="FM23">
            <v>1</v>
          </cell>
          <cell r="FN23">
            <v>1</v>
          </cell>
          <cell r="FO23">
            <v>1</v>
          </cell>
          <cell r="FP23">
            <v>0</v>
          </cell>
          <cell r="FQ23">
            <v>1</v>
          </cell>
          <cell r="FR23">
            <v>1</v>
          </cell>
          <cell r="FS23">
            <v>2</v>
          </cell>
          <cell r="FT23">
            <v>2</v>
          </cell>
          <cell r="FU23">
            <v>3</v>
          </cell>
          <cell r="FV23">
            <v>3</v>
          </cell>
          <cell r="FW23">
            <v>0</v>
          </cell>
          <cell r="FX23">
            <v>1</v>
          </cell>
          <cell r="FY23">
            <v>1</v>
          </cell>
          <cell r="FZ23">
            <v>1</v>
          </cell>
          <cell r="GA23">
            <v>1</v>
          </cell>
          <cell r="GB23">
            <v>2</v>
          </cell>
          <cell r="GC23">
            <v>2</v>
          </cell>
          <cell r="GD23">
            <v>4</v>
          </cell>
          <cell r="GE23">
            <v>4</v>
          </cell>
          <cell r="GF23">
            <v>0</v>
          </cell>
          <cell r="GG23">
            <v>16</v>
          </cell>
          <cell r="GH23">
            <v>17</v>
          </cell>
          <cell r="GI23">
            <v>0</v>
          </cell>
          <cell r="GJ23">
            <v>3</v>
          </cell>
          <cell r="GK23">
            <v>4</v>
          </cell>
          <cell r="GL23">
            <v>3</v>
          </cell>
          <cell r="GM23">
            <v>4</v>
          </cell>
          <cell r="GN23">
            <v>0</v>
          </cell>
          <cell r="GO23">
            <v>2</v>
          </cell>
          <cell r="GP23">
            <v>2</v>
          </cell>
          <cell r="GQ23">
            <v>2</v>
          </cell>
          <cell r="GR23">
            <v>2</v>
          </cell>
          <cell r="GS23">
            <v>0</v>
          </cell>
          <cell r="GT23">
            <v>2</v>
          </cell>
          <cell r="GU23">
            <v>2</v>
          </cell>
          <cell r="GV23">
            <v>2</v>
          </cell>
          <cell r="GW23">
            <v>2</v>
          </cell>
          <cell r="GX23">
            <v>0</v>
          </cell>
          <cell r="GY23">
            <v>2</v>
          </cell>
          <cell r="GZ23">
            <v>2</v>
          </cell>
          <cell r="HA23">
            <v>2</v>
          </cell>
          <cell r="HB23">
            <v>2</v>
          </cell>
          <cell r="HC23">
            <v>0</v>
          </cell>
          <cell r="HD23">
            <v>9</v>
          </cell>
          <cell r="HE23">
            <v>10</v>
          </cell>
          <cell r="HF23">
            <v>88</v>
          </cell>
          <cell r="HG23">
            <v>104</v>
          </cell>
          <cell r="HH23">
            <v>0</v>
          </cell>
          <cell r="HI23">
            <v>8</v>
          </cell>
          <cell r="HJ23">
            <v>10</v>
          </cell>
          <cell r="HK23">
            <v>2</v>
          </cell>
          <cell r="HL23">
            <v>3</v>
          </cell>
          <cell r="HM23">
            <v>11</v>
          </cell>
          <cell r="HN23">
            <v>14</v>
          </cell>
          <cell r="HO23">
            <v>1</v>
          </cell>
          <cell r="HP23">
            <v>1</v>
          </cell>
          <cell r="HQ23">
            <v>22</v>
          </cell>
          <cell r="HR23">
            <v>28</v>
          </cell>
          <cell r="HS23">
            <v>0</v>
          </cell>
          <cell r="HT23">
            <v>2</v>
          </cell>
          <cell r="HU23">
            <v>2</v>
          </cell>
          <cell r="HV23">
            <v>1</v>
          </cell>
          <cell r="HW23">
            <v>1</v>
          </cell>
          <cell r="HX23">
            <v>2</v>
          </cell>
          <cell r="HY23">
            <v>2</v>
          </cell>
          <cell r="HZ23">
            <v>10</v>
          </cell>
          <cell r="IA23">
            <v>12</v>
          </cell>
          <cell r="IB23">
            <v>15</v>
          </cell>
          <cell r="IC23">
            <v>17</v>
          </cell>
          <cell r="ID23">
            <v>0</v>
          </cell>
          <cell r="IE23">
            <v>1</v>
          </cell>
          <cell r="IF23">
            <v>1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1</v>
          </cell>
          <cell r="IL23">
            <v>1</v>
          </cell>
          <cell r="IM23">
            <v>0</v>
          </cell>
          <cell r="IN23">
            <v>2</v>
          </cell>
          <cell r="IO23">
            <v>3</v>
          </cell>
          <cell r="IP23">
            <v>1</v>
          </cell>
          <cell r="IQ23">
            <v>1</v>
          </cell>
          <cell r="IR23">
            <v>6</v>
          </cell>
          <cell r="IS23">
            <v>7</v>
          </cell>
          <cell r="IT23">
            <v>2</v>
          </cell>
          <cell r="IU23">
            <v>2</v>
          </cell>
          <cell r="IV23">
            <v>0</v>
          </cell>
          <cell r="IW23">
            <v>0</v>
          </cell>
          <cell r="IX23">
            <v>1</v>
          </cell>
          <cell r="IY23">
            <v>1</v>
          </cell>
          <cell r="IZ23">
            <v>2</v>
          </cell>
          <cell r="JA23">
            <v>2</v>
          </cell>
          <cell r="JB23">
            <v>14</v>
          </cell>
          <cell r="JC23">
            <v>16</v>
          </cell>
          <cell r="JD23">
            <v>0</v>
          </cell>
          <cell r="JE23">
            <v>2</v>
          </cell>
          <cell r="JF23">
            <v>2</v>
          </cell>
          <cell r="JG23">
            <v>3</v>
          </cell>
          <cell r="JH23">
            <v>4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5</v>
          </cell>
          <cell r="JP23">
            <v>6</v>
          </cell>
          <cell r="JQ23">
            <v>0</v>
          </cell>
          <cell r="JR23">
            <v>57</v>
          </cell>
          <cell r="JS23">
            <v>68</v>
          </cell>
          <cell r="JT23">
            <v>0</v>
          </cell>
          <cell r="JU23">
            <v>6</v>
          </cell>
          <cell r="JV23">
            <v>8</v>
          </cell>
          <cell r="JW23">
            <v>16</v>
          </cell>
          <cell r="JX23">
            <v>20</v>
          </cell>
          <cell r="JY23">
            <v>22</v>
          </cell>
          <cell r="JZ23">
            <v>28</v>
          </cell>
          <cell r="KA23">
            <v>0</v>
          </cell>
          <cell r="KB23">
            <v>30</v>
          </cell>
          <cell r="KC23">
            <v>37</v>
          </cell>
          <cell r="KD23">
            <v>4</v>
          </cell>
          <cell r="KE23">
            <v>5</v>
          </cell>
          <cell r="KF23">
            <v>34</v>
          </cell>
          <cell r="KG23">
            <v>42</v>
          </cell>
          <cell r="KH23">
            <v>0</v>
          </cell>
          <cell r="KI23">
            <v>20</v>
          </cell>
          <cell r="KJ23">
            <v>25</v>
          </cell>
          <cell r="KK23">
            <v>3</v>
          </cell>
          <cell r="KL23">
            <v>4</v>
          </cell>
          <cell r="KM23">
            <v>23</v>
          </cell>
          <cell r="KN23">
            <v>29</v>
          </cell>
          <cell r="KO23">
            <v>0</v>
          </cell>
          <cell r="KP23">
            <v>8</v>
          </cell>
          <cell r="KQ23">
            <v>10</v>
          </cell>
          <cell r="KR23">
            <v>8</v>
          </cell>
          <cell r="KS23">
            <v>10</v>
          </cell>
          <cell r="KT23">
            <v>0</v>
          </cell>
          <cell r="KU23">
            <v>15</v>
          </cell>
          <cell r="KV23">
            <v>19</v>
          </cell>
          <cell r="KW23">
            <v>15</v>
          </cell>
          <cell r="KX23">
            <v>19</v>
          </cell>
          <cell r="KY23">
            <v>0</v>
          </cell>
          <cell r="KZ23">
            <v>2</v>
          </cell>
          <cell r="LA23">
            <v>3</v>
          </cell>
          <cell r="LB23">
            <v>1</v>
          </cell>
          <cell r="LC23">
            <v>1</v>
          </cell>
          <cell r="LD23">
            <v>3</v>
          </cell>
          <cell r="LE23">
            <v>4</v>
          </cell>
          <cell r="LF23">
            <v>0</v>
          </cell>
          <cell r="LG23">
            <v>6</v>
          </cell>
          <cell r="LH23">
            <v>7</v>
          </cell>
          <cell r="LI23">
            <v>6</v>
          </cell>
          <cell r="LJ23">
            <v>7</v>
          </cell>
          <cell r="LK23">
            <v>0</v>
          </cell>
          <cell r="LL23">
            <v>5</v>
          </cell>
          <cell r="LM23">
            <v>6</v>
          </cell>
          <cell r="LN23">
            <v>6</v>
          </cell>
          <cell r="LO23">
            <v>7</v>
          </cell>
          <cell r="LP23">
            <v>11</v>
          </cell>
          <cell r="LQ23">
            <v>13</v>
          </cell>
          <cell r="LR23">
            <v>0</v>
          </cell>
          <cell r="LS23">
            <v>6</v>
          </cell>
          <cell r="LT23">
            <v>8</v>
          </cell>
          <cell r="LU23">
            <v>6</v>
          </cell>
          <cell r="LV23">
            <v>8</v>
          </cell>
          <cell r="LW23">
            <v>0</v>
          </cell>
          <cell r="LX23">
            <v>2</v>
          </cell>
          <cell r="LY23">
            <v>3</v>
          </cell>
          <cell r="LZ23">
            <v>6</v>
          </cell>
          <cell r="MA23">
            <v>7</v>
          </cell>
          <cell r="MB23">
            <v>8</v>
          </cell>
          <cell r="MC23">
            <v>10</v>
          </cell>
          <cell r="MD23">
            <v>0</v>
          </cell>
          <cell r="ME23">
            <v>10</v>
          </cell>
          <cell r="MF23">
            <v>12</v>
          </cell>
          <cell r="MG23">
            <v>10</v>
          </cell>
          <cell r="MH23">
            <v>12</v>
          </cell>
          <cell r="MI23">
            <v>0</v>
          </cell>
          <cell r="MJ23">
            <v>4</v>
          </cell>
          <cell r="MK23">
            <v>5</v>
          </cell>
          <cell r="ML23">
            <v>4</v>
          </cell>
          <cell r="MM23">
            <v>5</v>
          </cell>
          <cell r="MN23">
            <v>0</v>
          </cell>
          <cell r="MO23">
            <v>4</v>
          </cell>
          <cell r="MP23">
            <v>5</v>
          </cell>
          <cell r="MQ23">
            <v>5</v>
          </cell>
          <cell r="MR23">
            <v>6</v>
          </cell>
          <cell r="MS23">
            <v>6</v>
          </cell>
          <cell r="MT23">
            <v>8</v>
          </cell>
          <cell r="MU23">
            <v>15</v>
          </cell>
          <cell r="MV23">
            <v>19</v>
          </cell>
          <cell r="MW23">
            <v>0</v>
          </cell>
          <cell r="MX23">
            <v>18</v>
          </cell>
          <cell r="MY23">
            <v>22</v>
          </cell>
          <cell r="MZ23">
            <v>4</v>
          </cell>
          <cell r="NA23">
            <v>5</v>
          </cell>
          <cell r="NB23">
            <v>1</v>
          </cell>
          <cell r="NC23">
            <v>1</v>
          </cell>
          <cell r="ND23">
            <v>23</v>
          </cell>
          <cell r="NE23">
            <v>28</v>
          </cell>
          <cell r="NF23">
            <v>0</v>
          </cell>
          <cell r="NG23">
            <v>8</v>
          </cell>
          <cell r="NH23">
            <v>10</v>
          </cell>
          <cell r="NI23">
            <v>17</v>
          </cell>
          <cell r="NJ23">
            <v>21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25</v>
          </cell>
          <cell r="NP23">
            <v>31</v>
          </cell>
          <cell r="NQ23">
            <v>0</v>
          </cell>
          <cell r="NR23">
            <v>0</v>
          </cell>
          <cell r="NS23">
            <v>0</v>
          </cell>
          <cell r="NT23">
            <v>34</v>
          </cell>
          <cell r="NU23">
            <v>43</v>
          </cell>
          <cell r="NV23">
            <v>19</v>
          </cell>
          <cell r="NW23">
            <v>24</v>
          </cell>
          <cell r="NX23">
            <v>53</v>
          </cell>
          <cell r="NY23">
            <v>67</v>
          </cell>
          <cell r="NZ23">
            <v>0</v>
          </cell>
          <cell r="OA23">
            <v>4</v>
          </cell>
          <cell r="OB23">
            <v>5</v>
          </cell>
          <cell r="OC23">
            <v>16</v>
          </cell>
          <cell r="OD23">
            <v>20</v>
          </cell>
          <cell r="OE23">
            <v>4</v>
          </cell>
          <cell r="OF23">
            <v>5</v>
          </cell>
          <cell r="OG23">
            <v>2</v>
          </cell>
          <cell r="OH23">
            <v>2</v>
          </cell>
          <cell r="OI23">
            <v>2</v>
          </cell>
          <cell r="OJ23">
            <v>3</v>
          </cell>
          <cell r="OK23">
            <v>28</v>
          </cell>
          <cell r="OL23">
            <v>35</v>
          </cell>
          <cell r="OM23">
            <v>0</v>
          </cell>
          <cell r="ON23">
            <v>6</v>
          </cell>
          <cell r="OO23">
            <v>7</v>
          </cell>
          <cell r="OP23">
            <v>6</v>
          </cell>
          <cell r="OQ23">
            <v>7</v>
          </cell>
          <cell r="OR23">
            <v>0</v>
          </cell>
          <cell r="OS23">
            <v>40</v>
          </cell>
          <cell r="OT23">
            <v>50</v>
          </cell>
          <cell r="OU23">
            <v>34</v>
          </cell>
          <cell r="OV23">
            <v>43</v>
          </cell>
          <cell r="OW23">
            <v>74</v>
          </cell>
          <cell r="OX23">
            <v>93</v>
          </cell>
          <cell r="OY23">
            <v>0</v>
          </cell>
          <cell r="OZ23">
            <v>374</v>
          </cell>
          <cell r="PA23">
            <v>467</v>
          </cell>
          <cell r="PB23">
            <v>0</v>
          </cell>
          <cell r="PC23">
            <v>55</v>
          </cell>
          <cell r="PD23">
            <v>69</v>
          </cell>
          <cell r="PE23">
            <v>55</v>
          </cell>
          <cell r="PF23">
            <v>69</v>
          </cell>
          <cell r="PG23">
            <v>0</v>
          </cell>
          <cell r="PH23">
            <v>45</v>
          </cell>
          <cell r="PI23">
            <v>56</v>
          </cell>
          <cell r="PJ23">
            <v>45</v>
          </cell>
          <cell r="PK23">
            <v>56</v>
          </cell>
          <cell r="PL23">
            <v>0</v>
          </cell>
          <cell r="PM23">
            <v>78</v>
          </cell>
          <cell r="PN23">
            <v>98</v>
          </cell>
          <cell r="PO23">
            <v>78</v>
          </cell>
          <cell r="PP23">
            <v>98</v>
          </cell>
          <cell r="PQ23">
            <v>0</v>
          </cell>
          <cell r="PR23">
            <v>13</v>
          </cell>
          <cell r="PS23">
            <v>16</v>
          </cell>
          <cell r="PT23">
            <v>13</v>
          </cell>
          <cell r="PU23">
            <v>16</v>
          </cell>
          <cell r="PV23">
            <v>0</v>
          </cell>
          <cell r="PW23">
            <v>55</v>
          </cell>
          <cell r="PX23">
            <v>69</v>
          </cell>
          <cell r="PY23">
            <v>55</v>
          </cell>
          <cell r="PZ23">
            <v>69</v>
          </cell>
          <cell r="QA23">
            <v>0</v>
          </cell>
          <cell r="QB23">
            <v>38</v>
          </cell>
          <cell r="QC23">
            <v>47</v>
          </cell>
          <cell r="QD23">
            <v>38</v>
          </cell>
          <cell r="QE23">
            <v>47</v>
          </cell>
          <cell r="QF23">
            <v>0</v>
          </cell>
          <cell r="QG23">
            <v>160</v>
          </cell>
          <cell r="QH23">
            <v>200</v>
          </cell>
          <cell r="QI23">
            <v>160</v>
          </cell>
          <cell r="QJ23">
            <v>200</v>
          </cell>
          <cell r="QK23">
            <v>0</v>
          </cell>
          <cell r="QL23">
            <v>120</v>
          </cell>
          <cell r="QM23">
            <v>150</v>
          </cell>
          <cell r="QN23">
            <v>120</v>
          </cell>
          <cell r="QO23">
            <v>150</v>
          </cell>
          <cell r="QP23">
            <v>0</v>
          </cell>
          <cell r="QQ23">
            <v>50</v>
          </cell>
          <cell r="QR23">
            <v>62</v>
          </cell>
          <cell r="QS23">
            <v>50</v>
          </cell>
          <cell r="QT23">
            <v>62</v>
          </cell>
          <cell r="QU23">
            <v>0</v>
          </cell>
          <cell r="QV23">
            <v>9</v>
          </cell>
          <cell r="QW23">
            <v>11</v>
          </cell>
          <cell r="QX23">
            <v>9</v>
          </cell>
          <cell r="QY23">
            <v>11</v>
          </cell>
          <cell r="QZ23">
            <v>0</v>
          </cell>
          <cell r="RA23">
            <v>46</v>
          </cell>
          <cell r="RB23">
            <v>58</v>
          </cell>
          <cell r="RC23">
            <v>46</v>
          </cell>
          <cell r="RD23">
            <v>58</v>
          </cell>
          <cell r="RE23">
            <v>0</v>
          </cell>
          <cell r="RF23">
            <v>54</v>
          </cell>
          <cell r="RG23">
            <v>68</v>
          </cell>
          <cell r="RH23">
            <v>54</v>
          </cell>
          <cell r="RI23">
            <v>68</v>
          </cell>
          <cell r="RJ23">
            <v>0</v>
          </cell>
          <cell r="RK23">
            <v>16</v>
          </cell>
          <cell r="RL23">
            <v>20</v>
          </cell>
          <cell r="RM23">
            <v>16</v>
          </cell>
          <cell r="RN23">
            <v>20</v>
          </cell>
          <cell r="RO23">
            <v>0</v>
          </cell>
          <cell r="RP23">
            <v>5</v>
          </cell>
          <cell r="RQ23">
            <v>6</v>
          </cell>
          <cell r="RR23">
            <v>5</v>
          </cell>
          <cell r="RS23">
            <v>6</v>
          </cell>
          <cell r="RT23">
            <v>0</v>
          </cell>
          <cell r="RU23">
            <v>27</v>
          </cell>
          <cell r="RV23">
            <v>34</v>
          </cell>
          <cell r="RW23">
            <v>27</v>
          </cell>
          <cell r="RX23">
            <v>34</v>
          </cell>
          <cell r="RY23">
            <v>0</v>
          </cell>
          <cell r="RZ23">
            <v>8</v>
          </cell>
          <cell r="SA23">
            <v>10</v>
          </cell>
          <cell r="SB23">
            <v>8</v>
          </cell>
          <cell r="SC23">
            <v>10</v>
          </cell>
          <cell r="SD23">
            <v>0</v>
          </cell>
          <cell r="SE23">
            <v>779</v>
          </cell>
          <cell r="SF23">
            <v>974</v>
          </cell>
          <cell r="SG23">
            <v>0</v>
          </cell>
          <cell r="SH23">
            <v>1423</v>
          </cell>
          <cell r="SI23">
            <v>1771</v>
          </cell>
          <cell r="SJ23">
            <v>0</v>
          </cell>
          <cell r="SK23">
            <v>138</v>
          </cell>
          <cell r="SL23">
            <v>172</v>
          </cell>
          <cell r="SM23">
            <v>0</v>
          </cell>
          <cell r="SN23">
            <v>18</v>
          </cell>
          <cell r="SO23">
            <v>22</v>
          </cell>
          <cell r="SP23">
            <v>0</v>
          </cell>
          <cell r="SQ23">
            <v>4</v>
          </cell>
          <cell r="SR23">
            <v>5</v>
          </cell>
          <cell r="SS23">
            <v>0</v>
          </cell>
          <cell r="ST23">
            <v>1</v>
          </cell>
          <cell r="SU23">
            <v>1</v>
          </cell>
          <cell r="SV23">
            <v>0</v>
          </cell>
          <cell r="SW23">
            <v>41</v>
          </cell>
          <cell r="SX23">
            <v>51</v>
          </cell>
          <cell r="SY23">
            <v>0</v>
          </cell>
          <cell r="SZ23">
            <v>34</v>
          </cell>
          <cell r="TA23">
            <v>43</v>
          </cell>
          <cell r="TB23">
            <v>0</v>
          </cell>
          <cell r="TC23">
            <v>817</v>
          </cell>
          <cell r="TD23">
            <v>1017</v>
          </cell>
          <cell r="TE23">
            <v>0</v>
          </cell>
          <cell r="TF23">
            <v>29</v>
          </cell>
          <cell r="TG23">
            <v>36</v>
          </cell>
          <cell r="TH23">
            <v>0</v>
          </cell>
          <cell r="TI23">
            <v>11</v>
          </cell>
          <cell r="TJ23">
            <v>13</v>
          </cell>
          <cell r="TK23">
            <v>0</v>
          </cell>
          <cell r="TL23">
            <v>34</v>
          </cell>
          <cell r="TM23">
            <v>43</v>
          </cell>
          <cell r="TN23">
            <v>0</v>
          </cell>
          <cell r="TO23">
            <v>19</v>
          </cell>
          <cell r="TP23">
            <v>24</v>
          </cell>
          <cell r="TQ23">
            <v>0</v>
          </cell>
          <cell r="TR23">
            <v>7</v>
          </cell>
          <cell r="TS23">
            <v>8</v>
          </cell>
          <cell r="TT23">
            <v>0</v>
          </cell>
          <cell r="TU23">
            <v>17</v>
          </cell>
          <cell r="TV23">
            <v>21</v>
          </cell>
          <cell r="TW23">
            <v>0</v>
          </cell>
          <cell r="TX23">
            <v>4</v>
          </cell>
          <cell r="TY23">
            <v>5</v>
          </cell>
          <cell r="TZ23">
            <v>0</v>
          </cell>
          <cell r="UA23">
            <v>2</v>
          </cell>
          <cell r="UB23">
            <v>2</v>
          </cell>
          <cell r="UC23">
            <v>0</v>
          </cell>
          <cell r="UD23">
            <v>2</v>
          </cell>
          <cell r="UE23">
            <v>3</v>
          </cell>
          <cell r="UF23">
            <v>0</v>
          </cell>
          <cell r="UG23">
            <v>17</v>
          </cell>
          <cell r="UH23">
            <v>21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7</v>
          </cell>
          <cell r="UQ23">
            <v>9</v>
          </cell>
          <cell r="UR23">
            <v>0</v>
          </cell>
          <cell r="US23">
            <v>6</v>
          </cell>
          <cell r="UT23">
            <v>8</v>
          </cell>
          <cell r="UU23">
            <v>0</v>
          </cell>
          <cell r="UV23">
            <v>6</v>
          </cell>
          <cell r="UW23">
            <v>7</v>
          </cell>
          <cell r="UX23">
            <v>0</v>
          </cell>
          <cell r="UY23">
            <v>1</v>
          </cell>
          <cell r="UZ23">
            <v>1</v>
          </cell>
          <cell r="VA23">
            <v>0</v>
          </cell>
          <cell r="VB23">
            <v>6</v>
          </cell>
          <cell r="VC23">
            <v>7</v>
          </cell>
          <cell r="VD23">
            <v>0</v>
          </cell>
          <cell r="VE23">
            <v>12</v>
          </cell>
          <cell r="VF23">
            <v>15</v>
          </cell>
          <cell r="VG23">
            <v>0</v>
          </cell>
          <cell r="VH23">
            <v>16</v>
          </cell>
          <cell r="VI23">
            <v>20</v>
          </cell>
          <cell r="VJ23">
            <v>0</v>
          </cell>
          <cell r="VK23">
            <v>6</v>
          </cell>
          <cell r="VL23">
            <v>8</v>
          </cell>
          <cell r="VM23">
            <v>0</v>
          </cell>
          <cell r="VN23">
            <v>6</v>
          </cell>
          <cell r="VO23">
            <v>7</v>
          </cell>
          <cell r="VP23">
            <v>0</v>
          </cell>
          <cell r="VQ23">
            <v>1261</v>
          </cell>
          <cell r="VR23">
            <v>1569</v>
          </cell>
          <cell r="VS23">
            <v>0</v>
          </cell>
          <cell r="VT23">
            <v>35</v>
          </cell>
          <cell r="VU23">
            <v>44</v>
          </cell>
          <cell r="VV23">
            <v>0</v>
          </cell>
          <cell r="VW23">
            <v>11</v>
          </cell>
          <cell r="VX23">
            <v>14</v>
          </cell>
          <cell r="VY23">
            <v>0</v>
          </cell>
          <cell r="VZ23">
            <v>31</v>
          </cell>
          <cell r="WA23">
            <v>39</v>
          </cell>
          <cell r="WB23">
            <v>0</v>
          </cell>
          <cell r="WC23">
            <v>21</v>
          </cell>
          <cell r="WD23">
            <v>26</v>
          </cell>
          <cell r="WE23">
            <v>0</v>
          </cell>
          <cell r="WF23">
            <v>28</v>
          </cell>
          <cell r="WG23">
            <v>36</v>
          </cell>
          <cell r="WH23">
            <v>0</v>
          </cell>
          <cell r="WI23">
            <v>3</v>
          </cell>
          <cell r="WJ23">
            <v>4</v>
          </cell>
          <cell r="WK23">
            <v>0</v>
          </cell>
          <cell r="WL23">
            <v>4</v>
          </cell>
          <cell r="WM23">
            <v>5</v>
          </cell>
          <cell r="WN23">
            <v>0</v>
          </cell>
          <cell r="WO23">
            <v>3</v>
          </cell>
          <cell r="WP23">
            <v>3</v>
          </cell>
          <cell r="WQ23">
            <v>0</v>
          </cell>
          <cell r="WR23">
            <v>3</v>
          </cell>
          <cell r="WS23">
            <v>4</v>
          </cell>
          <cell r="WT23">
            <v>0</v>
          </cell>
          <cell r="WU23">
            <v>8</v>
          </cell>
          <cell r="WV23">
            <v>10</v>
          </cell>
          <cell r="WW23">
            <v>0</v>
          </cell>
          <cell r="WX23">
            <v>15</v>
          </cell>
          <cell r="WY23">
            <v>17</v>
          </cell>
          <cell r="WZ23">
            <v>0</v>
          </cell>
          <cell r="XA23">
            <v>162</v>
          </cell>
          <cell r="XB23">
            <v>202</v>
          </cell>
          <cell r="XC23">
            <v>0</v>
          </cell>
          <cell r="XD23">
            <v>1423</v>
          </cell>
          <cell r="XE23">
            <v>1771</v>
          </cell>
          <cell r="XG23">
            <v>0</v>
          </cell>
          <cell r="XH23">
            <v>0</v>
          </cell>
          <cell r="XI23">
            <v>20</v>
          </cell>
          <cell r="XJ23">
            <v>25</v>
          </cell>
          <cell r="XK23">
            <v>1</v>
          </cell>
          <cell r="XL23">
            <v>1</v>
          </cell>
          <cell r="XM23">
            <v>9</v>
          </cell>
          <cell r="XN23">
            <v>11</v>
          </cell>
          <cell r="XO23">
            <v>22</v>
          </cell>
          <cell r="XP23">
            <v>28</v>
          </cell>
          <cell r="XQ23">
            <v>26</v>
          </cell>
          <cell r="XR23">
            <v>33</v>
          </cell>
          <cell r="XS23">
            <v>2</v>
          </cell>
          <cell r="XT23">
            <v>3</v>
          </cell>
        </row>
        <row r="24">
          <cell r="B24" t="str">
            <v>รพศ.ชลบุรี</v>
          </cell>
          <cell r="C24">
            <v>10662</v>
          </cell>
          <cell r="D24">
            <v>6</v>
          </cell>
          <cell r="E24" t="str">
            <v>ชลบุรี</v>
          </cell>
          <cell r="F24" t="str">
            <v>โรงพยาบาลชลบุรี</v>
          </cell>
          <cell r="G24" t="str">
            <v>A ใหญ่</v>
          </cell>
          <cell r="H24" t="str">
            <v>รพ.ระดับ A เตียง 700-1,000</v>
          </cell>
          <cell r="I24">
            <v>832</v>
          </cell>
          <cell r="J24">
            <v>791</v>
          </cell>
          <cell r="K24">
            <v>4</v>
          </cell>
          <cell r="L24">
            <v>955919</v>
          </cell>
          <cell r="M24">
            <v>545433</v>
          </cell>
          <cell r="N24">
            <v>41177</v>
          </cell>
          <cell r="O24">
            <v>130654</v>
          </cell>
          <cell r="P24">
            <v>373602</v>
          </cell>
          <cell r="Q24">
            <v>6</v>
          </cell>
          <cell r="R24">
            <v>8</v>
          </cell>
          <cell r="S24">
            <v>2</v>
          </cell>
          <cell r="T24">
            <v>3</v>
          </cell>
          <cell r="U24">
            <v>22</v>
          </cell>
          <cell r="V24">
            <v>27</v>
          </cell>
          <cell r="W24">
            <v>2</v>
          </cell>
          <cell r="X24">
            <v>2</v>
          </cell>
          <cell r="Y24">
            <v>1</v>
          </cell>
          <cell r="Z24">
            <v>1</v>
          </cell>
          <cell r="AA24">
            <v>2</v>
          </cell>
          <cell r="AB24">
            <v>3</v>
          </cell>
          <cell r="AC24">
            <v>5</v>
          </cell>
          <cell r="AD24">
            <v>6</v>
          </cell>
          <cell r="AE24">
            <v>40</v>
          </cell>
          <cell r="AF24">
            <v>50</v>
          </cell>
          <cell r="AG24">
            <v>0</v>
          </cell>
          <cell r="AH24">
            <v>12</v>
          </cell>
          <cell r="AI24">
            <v>15</v>
          </cell>
          <cell r="AJ24">
            <v>24</v>
          </cell>
          <cell r="AK24">
            <v>30</v>
          </cell>
          <cell r="AL24">
            <v>36</v>
          </cell>
          <cell r="AM24">
            <v>45</v>
          </cell>
          <cell r="AN24">
            <v>0</v>
          </cell>
          <cell r="AO24">
            <v>4</v>
          </cell>
          <cell r="AP24">
            <v>5</v>
          </cell>
          <cell r="AQ24">
            <v>31</v>
          </cell>
          <cell r="AR24">
            <v>39</v>
          </cell>
          <cell r="AS24">
            <v>2</v>
          </cell>
          <cell r="AT24">
            <v>2</v>
          </cell>
          <cell r="AU24">
            <v>37</v>
          </cell>
          <cell r="AV24">
            <v>46</v>
          </cell>
          <cell r="AW24">
            <v>0</v>
          </cell>
          <cell r="AX24">
            <v>9</v>
          </cell>
          <cell r="AY24">
            <v>11</v>
          </cell>
          <cell r="AZ24">
            <v>5</v>
          </cell>
          <cell r="BA24">
            <v>6</v>
          </cell>
          <cell r="BB24">
            <v>14</v>
          </cell>
          <cell r="BC24">
            <v>17</v>
          </cell>
          <cell r="BD24">
            <v>0</v>
          </cell>
          <cell r="BE24">
            <v>7</v>
          </cell>
          <cell r="BF24">
            <v>9</v>
          </cell>
          <cell r="BG24">
            <v>23</v>
          </cell>
          <cell r="BH24">
            <v>29</v>
          </cell>
          <cell r="BI24">
            <v>30</v>
          </cell>
          <cell r="BJ24">
            <v>38</v>
          </cell>
          <cell r="BK24">
            <v>0</v>
          </cell>
          <cell r="BL24">
            <v>4</v>
          </cell>
          <cell r="BM24">
            <v>5</v>
          </cell>
          <cell r="BN24">
            <v>9</v>
          </cell>
          <cell r="BO24">
            <v>11</v>
          </cell>
          <cell r="BP24">
            <v>13</v>
          </cell>
          <cell r="BQ24">
            <v>16</v>
          </cell>
          <cell r="BR24">
            <v>0</v>
          </cell>
          <cell r="BS24">
            <v>170</v>
          </cell>
          <cell r="BT24">
            <v>212</v>
          </cell>
          <cell r="BU24">
            <v>0</v>
          </cell>
          <cell r="BV24">
            <v>2</v>
          </cell>
          <cell r="BW24">
            <v>3</v>
          </cell>
          <cell r="BX24">
            <v>2</v>
          </cell>
          <cell r="BY24">
            <v>3</v>
          </cell>
          <cell r="BZ24">
            <v>0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2</v>
          </cell>
          <cell r="CF24">
            <v>3</v>
          </cell>
          <cell r="CG24">
            <v>3</v>
          </cell>
          <cell r="CH24">
            <v>4</v>
          </cell>
          <cell r="CI24">
            <v>7</v>
          </cell>
          <cell r="CJ24">
            <v>9</v>
          </cell>
          <cell r="CK24">
            <v>0</v>
          </cell>
          <cell r="CL24">
            <v>38</v>
          </cell>
          <cell r="CM24">
            <v>47</v>
          </cell>
          <cell r="CN24">
            <v>41</v>
          </cell>
          <cell r="CO24">
            <v>51</v>
          </cell>
          <cell r="CP24">
            <v>6</v>
          </cell>
          <cell r="CQ24">
            <v>8</v>
          </cell>
          <cell r="CR24">
            <v>2</v>
          </cell>
          <cell r="CS24">
            <v>2</v>
          </cell>
          <cell r="CT24">
            <v>1</v>
          </cell>
          <cell r="CU24">
            <v>1</v>
          </cell>
          <cell r="CV24">
            <v>2</v>
          </cell>
          <cell r="CW24">
            <v>2</v>
          </cell>
          <cell r="CX24">
            <v>4</v>
          </cell>
          <cell r="CY24">
            <v>5</v>
          </cell>
          <cell r="CZ24">
            <v>94</v>
          </cell>
          <cell r="DA24">
            <v>116</v>
          </cell>
          <cell r="DB24">
            <v>0</v>
          </cell>
          <cell r="DC24">
            <v>2</v>
          </cell>
          <cell r="DD24">
            <v>3</v>
          </cell>
          <cell r="DE24">
            <v>1</v>
          </cell>
          <cell r="DF24">
            <v>1</v>
          </cell>
          <cell r="DG24">
            <v>3</v>
          </cell>
          <cell r="DH24">
            <v>4</v>
          </cell>
          <cell r="DI24">
            <v>0</v>
          </cell>
          <cell r="DJ24">
            <v>2</v>
          </cell>
          <cell r="DK24">
            <v>2</v>
          </cell>
          <cell r="DL24">
            <v>2</v>
          </cell>
          <cell r="DM24">
            <v>2</v>
          </cell>
          <cell r="DN24">
            <v>4</v>
          </cell>
          <cell r="DO24">
            <v>4</v>
          </cell>
          <cell r="DP24">
            <v>0</v>
          </cell>
          <cell r="DQ24">
            <v>4</v>
          </cell>
          <cell r="DR24">
            <v>5</v>
          </cell>
          <cell r="DS24">
            <v>3</v>
          </cell>
          <cell r="DT24">
            <v>4</v>
          </cell>
          <cell r="DU24">
            <v>7</v>
          </cell>
          <cell r="DV24">
            <v>9</v>
          </cell>
          <cell r="DW24">
            <v>0</v>
          </cell>
          <cell r="DX24">
            <v>5</v>
          </cell>
          <cell r="DY24">
            <v>6</v>
          </cell>
          <cell r="DZ24">
            <v>3</v>
          </cell>
          <cell r="EA24">
            <v>4</v>
          </cell>
          <cell r="EB24">
            <v>8</v>
          </cell>
          <cell r="EC24">
            <v>10</v>
          </cell>
          <cell r="ED24">
            <v>0</v>
          </cell>
          <cell r="EE24">
            <v>116</v>
          </cell>
          <cell r="EF24">
            <v>143</v>
          </cell>
          <cell r="EG24">
            <v>0</v>
          </cell>
          <cell r="EH24">
            <v>4</v>
          </cell>
          <cell r="EI24">
            <v>5</v>
          </cell>
          <cell r="EJ24">
            <v>4</v>
          </cell>
          <cell r="EK24">
            <v>5</v>
          </cell>
          <cell r="EL24">
            <v>0</v>
          </cell>
          <cell r="EM24">
            <v>2</v>
          </cell>
          <cell r="EN24">
            <v>2</v>
          </cell>
          <cell r="EO24">
            <v>6</v>
          </cell>
          <cell r="EP24">
            <v>7</v>
          </cell>
          <cell r="EQ24">
            <v>8</v>
          </cell>
          <cell r="ER24">
            <v>9</v>
          </cell>
          <cell r="ES24">
            <v>0</v>
          </cell>
          <cell r="ET24">
            <v>1</v>
          </cell>
          <cell r="EU24">
            <v>1</v>
          </cell>
          <cell r="EV24">
            <v>2</v>
          </cell>
          <cell r="EW24">
            <v>2</v>
          </cell>
          <cell r="EX24">
            <v>3</v>
          </cell>
          <cell r="EY24">
            <v>3</v>
          </cell>
          <cell r="EZ24">
            <v>0</v>
          </cell>
          <cell r="FA24">
            <v>1</v>
          </cell>
          <cell r="FB24">
            <v>1</v>
          </cell>
          <cell r="FC24">
            <v>2</v>
          </cell>
          <cell r="FD24">
            <v>3</v>
          </cell>
          <cell r="FE24">
            <v>2</v>
          </cell>
          <cell r="FF24">
            <v>3</v>
          </cell>
          <cell r="FG24">
            <v>5</v>
          </cell>
          <cell r="FH24">
            <v>7</v>
          </cell>
          <cell r="FI24">
            <v>0</v>
          </cell>
          <cell r="FJ24">
            <v>2</v>
          </cell>
          <cell r="FK24">
            <v>3</v>
          </cell>
          <cell r="FL24">
            <v>2</v>
          </cell>
          <cell r="FM24">
            <v>2</v>
          </cell>
          <cell r="FN24">
            <v>4</v>
          </cell>
          <cell r="FO24">
            <v>5</v>
          </cell>
          <cell r="FP24">
            <v>0</v>
          </cell>
          <cell r="FQ24">
            <v>2</v>
          </cell>
          <cell r="FR24">
            <v>2</v>
          </cell>
          <cell r="FS24">
            <v>2</v>
          </cell>
          <cell r="FT24">
            <v>2</v>
          </cell>
          <cell r="FU24">
            <v>4</v>
          </cell>
          <cell r="FV24">
            <v>4</v>
          </cell>
          <cell r="FW24">
            <v>0</v>
          </cell>
          <cell r="FX24">
            <v>1</v>
          </cell>
          <cell r="FY24">
            <v>1</v>
          </cell>
          <cell r="FZ24">
            <v>2</v>
          </cell>
          <cell r="GA24">
            <v>2</v>
          </cell>
          <cell r="GB24">
            <v>2</v>
          </cell>
          <cell r="GC24">
            <v>2</v>
          </cell>
          <cell r="GD24">
            <v>5</v>
          </cell>
          <cell r="GE24">
            <v>5</v>
          </cell>
          <cell r="GF24">
            <v>0</v>
          </cell>
          <cell r="GG24">
            <v>29</v>
          </cell>
          <cell r="GH24">
            <v>33</v>
          </cell>
          <cell r="GI24">
            <v>0</v>
          </cell>
          <cell r="GJ24">
            <v>7</v>
          </cell>
          <cell r="GK24">
            <v>9</v>
          </cell>
          <cell r="GL24">
            <v>7</v>
          </cell>
          <cell r="GM24">
            <v>9</v>
          </cell>
          <cell r="GN24">
            <v>0</v>
          </cell>
          <cell r="GO24">
            <v>4</v>
          </cell>
          <cell r="GP24">
            <v>5</v>
          </cell>
          <cell r="GQ24">
            <v>4</v>
          </cell>
          <cell r="GR24">
            <v>5</v>
          </cell>
          <cell r="GS24">
            <v>0</v>
          </cell>
          <cell r="GT24">
            <v>2</v>
          </cell>
          <cell r="GU24">
            <v>2</v>
          </cell>
          <cell r="GV24">
            <v>2</v>
          </cell>
          <cell r="GW24">
            <v>2</v>
          </cell>
          <cell r="GX24">
            <v>0</v>
          </cell>
          <cell r="GY24">
            <v>3</v>
          </cell>
          <cell r="GZ24">
            <v>4</v>
          </cell>
          <cell r="HA24">
            <v>3</v>
          </cell>
          <cell r="HB24">
            <v>4</v>
          </cell>
          <cell r="HC24">
            <v>0</v>
          </cell>
          <cell r="HD24">
            <v>16</v>
          </cell>
          <cell r="HE24">
            <v>20</v>
          </cell>
          <cell r="HF24">
            <v>174</v>
          </cell>
          <cell r="HG24">
            <v>213</v>
          </cell>
          <cell r="HH24">
            <v>0</v>
          </cell>
          <cell r="HI24">
            <v>10</v>
          </cell>
          <cell r="HJ24">
            <v>12</v>
          </cell>
          <cell r="HK24">
            <v>0</v>
          </cell>
          <cell r="HL24">
            <v>0</v>
          </cell>
          <cell r="HM24">
            <v>10</v>
          </cell>
          <cell r="HN24">
            <v>13</v>
          </cell>
          <cell r="HO24">
            <v>1</v>
          </cell>
          <cell r="HP24">
            <v>1</v>
          </cell>
          <cell r="HQ24">
            <v>21</v>
          </cell>
          <cell r="HR24">
            <v>26</v>
          </cell>
          <cell r="HS24">
            <v>0</v>
          </cell>
          <cell r="HT24">
            <v>2</v>
          </cell>
          <cell r="HU24">
            <v>3</v>
          </cell>
          <cell r="HV24">
            <v>3</v>
          </cell>
          <cell r="HW24">
            <v>4</v>
          </cell>
          <cell r="HX24">
            <v>8</v>
          </cell>
          <cell r="HY24">
            <v>10</v>
          </cell>
          <cell r="HZ24">
            <v>12</v>
          </cell>
          <cell r="IA24">
            <v>15</v>
          </cell>
          <cell r="IB24">
            <v>25</v>
          </cell>
          <cell r="IC24">
            <v>32</v>
          </cell>
          <cell r="ID24">
            <v>0</v>
          </cell>
          <cell r="IE24">
            <v>2</v>
          </cell>
          <cell r="IF24">
            <v>3</v>
          </cell>
          <cell r="IG24">
            <v>2</v>
          </cell>
          <cell r="IH24">
            <v>2</v>
          </cell>
          <cell r="II24">
            <v>0</v>
          </cell>
          <cell r="IJ24">
            <v>0</v>
          </cell>
          <cell r="IK24">
            <v>4</v>
          </cell>
          <cell r="IL24">
            <v>5</v>
          </cell>
          <cell r="IM24">
            <v>0</v>
          </cell>
          <cell r="IN24">
            <v>2</v>
          </cell>
          <cell r="IO24">
            <v>2</v>
          </cell>
          <cell r="IP24">
            <v>1</v>
          </cell>
          <cell r="IQ24">
            <v>1</v>
          </cell>
          <cell r="IR24">
            <v>6</v>
          </cell>
          <cell r="IS24">
            <v>7</v>
          </cell>
          <cell r="IT24">
            <v>2</v>
          </cell>
          <cell r="IU24">
            <v>3</v>
          </cell>
          <cell r="IV24">
            <v>1</v>
          </cell>
          <cell r="IW24">
            <v>1</v>
          </cell>
          <cell r="IX24">
            <v>2</v>
          </cell>
          <cell r="IY24">
            <v>2</v>
          </cell>
          <cell r="IZ24">
            <v>2</v>
          </cell>
          <cell r="JA24">
            <v>2</v>
          </cell>
          <cell r="JB24">
            <v>16</v>
          </cell>
          <cell r="JC24">
            <v>18</v>
          </cell>
          <cell r="JD24">
            <v>0</v>
          </cell>
          <cell r="JE24">
            <v>1</v>
          </cell>
          <cell r="JF24">
            <v>1</v>
          </cell>
          <cell r="JG24">
            <v>1</v>
          </cell>
          <cell r="JH24">
            <v>1</v>
          </cell>
          <cell r="JI24">
            <v>3</v>
          </cell>
          <cell r="JJ24">
            <v>4</v>
          </cell>
          <cell r="JK24">
            <v>1</v>
          </cell>
          <cell r="JL24">
            <v>1</v>
          </cell>
          <cell r="JM24">
            <v>1</v>
          </cell>
          <cell r="JN24">
            <v>1</v>
          </cell>
          <cell r="JO24">
            <v>6</v>
          </cell>
          <cell r="JP24">
            <v>7</v>
          </cell>
          <cell r="JQ24">
            <v>0</v>
          </cell>
          <cell r="JR24">
            <v>72</v>
          </cell>
          <cell r="JS24">
            <v>88</v>
          </cell>
          <cell r="JT24">
            <v>0</v>
          </cell>
          <cell r="JU24">
            <v>8</v>
          </cell>
          <cell r="JV24">
            <v>10</v>
          </cell>
          <cell r="JW24">
            <v>16</v>
          </cell>
          <cell r="JX24">
            <v>20</v>
          </cell>
          <cell r="JY24">
            <v>24</v>
          </cell>
          <cell r="JZ24">
            <v>30</v>
          </cell>
          <cell r="KA24">
            <v>0</v>
          </cell>
          <cell r="KB24">
            <v>34</v>
          </cell>
          <cell r="KC24">
            <v>42</v>
          </cell>
          <cell r="KD24">
            <v>4</v>
          </cell>
          <cell r="KE24">
            <v>5</v>
          </cell>
          <cell r="KF24">
            <v>38</v>
          </cell>
          <cell r="KG24">
            <v>47</v>
          </cell>
          <cell r="KH24">
            <v>0</v>
          </cell>
          <cell r="KI24">
            <v>32</v>
          </cell>
          <cell r="KJ24">
            <v>40</v>
          </cell>
          <cell r="KK24">
            <v>3</v>
          </cell>
          <cell r="KL24">
            <v>4</v>
          </cell>
          <cell r="KM24">
            <v>35</v>
          </cell>
          <cell r="KN24">
            <v>44</v>
          </cell>
          <cell r="KO24">
            <v>0</v>
          </cell>
          <cell r="KP24">
            <v>10</v>
          </cell>
          <cell r="KQ24">
            <v>12</v>
          </cell>
          <cell r="KR24">
            <v>10</v>
          </cell>
          <cell r="KS24">
            <v>12</v>
          </cell>
          <cell r="KT24">
            <v>0</v>
          </cell>
          <cell r="KU24">
            <v>21</v>
          </cell>
          <cell r="KV24">
            <v>26</v>
          </cell>
          <cell r="KW24">
            <v>21</v>
          </cell>
          <cell r="KX24">
            <v>26</v>
          </cell>
          <cell r="KY24">
            <v>0</v>
          </cell>
          <cell r="KZ24">
            <v>2</v>
          </cell>
          <cell r="LA24">
            <v>3</v>
          </cell>
          <cell r="LB24">
            <v>1</v>
          </cell>
          <cell r="LC24">
            <v>1</v>
          </cell>
          <cell r="LD24">
            <v>3</v>
          </cell>
          <cell r="LE24">
            <v>4</v>
          </cell>
          <cell r="LF24">
            <v>0</v>
          </cell>
          <cell r="LG24">
            <v>5</v>
          </cell>
          <cell r="LH24">
            <v>6</v>
          </cell>
          <cell r="LI24">
            <v>5</v>
          </cell>
          <cell r="LJ24">
            <v>6</v>
          </cell>
          <cell r="LK24">
            <v>0</v>
          </cell>
          <cell r="LL24">
            <v>4</v>
          </cell>
          <cell r="LM24">
            <v>5</v>
          </cell>
          <cell r="LN24">
            <v>6</v>
          </cell>
          <cell r="LO24">
            <v>7</v>
          </cell>
          <cell r="LP24">
            <v>10</v>
          </cell>
          <cell r="LQ24">
            <v>12</v>
          </cell>
          <cell r="LR24">
            <v>0</v>
          </cell>
          <cell r="LS24">
            <v>9</v>
          </cell>
          <cell r="LT24">
            <v>11</v>
          </cell>
          <cell r="LU24">
            <v>9</v>
          </cell>
          <cell r="LV24">
            <v>11</v>
          </cell>
          <cell r="LW24">
            <v>0</v>
          </cell>
          <cell r="LX24">
            <v>3</v>
          </cell>
          <cell r="LY24">
            <v>4</v>
          </cell>
          <cell r="LZ24">
            <v>6</v>
          </cell>
          <cell r="MA24">
            <v>7</v>
          </cell>
          <cell r="MB24">
            <v>9</v>
          </cell>
          <cell r="MC24">
            <v>11</v>
          </cell>
          <cell r="MD24">
            <v>0</v>
          </cell>
          <cell r="ME24">
            <v>11</v>
          </cell>
          <cell r="MF24">
            <v>14</v>
          </cell>
          <cell r="MG24">
            <v>11</v>
          </cell>
          <cell r="MH24">
            <v>14</v>
          </cell>
          <cell r="MI24">
            <v>0</v>
          </cell>
          <cell r="MJ24">
            <v>4.8000000000000007</v>
          </cell>
          <cell r="MK24">
            <v>6</v>
          </cell>
          <cell r="ML24">
            <v>4.8000000000000007</v>
          </cell>
          <cell r="MM24">
            <v>6</v>
          </cell>
          <cell r="MN24">
            <v>0</v>
          </cell>
          <cell r="MO24">
            <v>5</v>
          </cell>
          <cell r="MP24">
            <v>6</v>
          </cell>
          <cell r="MQ24">
            <v>0</v>
          </cell>
          <cell r="MR24">
            <v>0</v>
          </cell>
          <cell r="MS24">
            <v>6</v>
          </cell>
          <cell r="MT24">
            <v>8</v>
          </cell>
          <cell r="MU24">
            <v>11</v>
          </cell>
          <cell r="MV24">
            <v>14</v>
          </cell>
          <cell r="MW24">
            <v>0</v>
          </cell>
          <cell r="MX24">
            <v>30</v>
          </cell>
          <cell r="MY24">
            <v>37</v>
          </cell>
          <cell r="MZ24">
            <v>12</v>
          </cell>
          <cell r="NA24">
            <v>15</v>
          </cell>
          <cell r="NB24">
            <v>1</v>
          </cell>
          <cell r="NC24">
            <v>1</v>
          </cell>
          <cell r="ND24">
            <v>43</v>
          </cell>
          <cell r="NE24">
            <v>53</v>
          </cell>
          <cell r="NF24">
            <v>0</v>
          </cell>
          <cell r="NG24">
            <v>8</v>
          </cell>
          <cell r="NH24">
            <v>10</v>
          </cell>
          <cell r="NI24">
            <v>29</v>
          </cell>
          <cell r="NJ24">
            <v>36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37</v>
          </cell>
          <cell r="NP24">
            <v>46</v>
          </cell>
          <cell r="NQ24">
            <v>0</v>
          </cell>
          <cell r="NR24">
            <v>0</v>
          </cell>
          <cell r="NS24">
            <v>0</v>
          </cell>
          <cell r="NT24">
            <v>82</v>
          </cell>
          <cell r="NU24">
            <v>103</v>
          </cell>
          <cell r="NV24">
            <v>0</v>
          </cell>
          <cell r="NW24">
            <v>0</v>
          </cell>
          <cell r="NX24">
            <v>82</v>
          </cell>
          <cell r="NY24">
            <v>103</v>
          </cell>
          <cell r="NZ24">
            <v>0</v>
          </cell>
          <cell r="OA24">
            <v>4</v>
          </cell>
          <cell r="OB24">
            <v>5</v>
          </cell>
          <cell r="OC24">
            <v>31</v>
          </cell>
          <cell r="OD24">
            <v>39</v>
          </cell>
          <cell r="OE24">
            <v>4</v>
          </cell>
          <cell r="OF24">
            <v>5</v>
          </cell>
          <cell r="OG24">
            <v>2</v>
          </cell>
          <cell r="OH24">
            <v>2</v>
          </cell>
          <cell r="OI24">
            <v>2</v>
          </cell>
          <cell r="OJ24">
            <v>3</v>
          </cell>
          <cell r="OK24">
            <v>43</v>
          </cell>
          <cell r="OL24">
            <v>54</v>
          </cell>
          <cell r="OM24">
            <v>0</v>
          </cell>
          <cell r="ON24">
            <v>6</v>
          </cell>
          <cell r="OO24">
            <v>7</v>
          </cell>
          <cell r="OP24">
            <v>6</v>
          </cell>
          <cell r="OQ24">
            <v>7</v>
          </cell>
          <cell r="OR24">
            <v>0</v>
          </cell>
          <cell r="OS24">
            <v>65</v>
          </cell>
          <cell r="OT24">
            <v>81</v>
          </cell>
          <cell r="OU24">
            <v>51</v>
          </cell>
          <cell r="OV24">
            <v>64</v>
          </cell>
          <cell r="OW24">
            <v>116</v>
          </cell>
          <cell r="OX24">
            <v>145</v>
          </cell>
          <cell r="OY24">
            <v>0</v>
          </cell>
          <cell r="OZ24">
            <v>517.79999999999995</v>
          </cell>
          <cell r="PA24">
            <v>645</v>
          </cell>
          <cell r="PB24">
            <v>0</v>
          </cell>
          <cell r="PC24">
            <v>60</v>
          </cell>
          <cell r="PD24">
            <v>75</v>
          </cell>
          <cell r="PE24">
            <v>60</v>
          </cell>
          <cell r="PF24">
            <v>75</v>
          </cell>
          <cell r="PG24">
            <v>0</v>
          </cell>
          <cell r="PH24">
            <v>52</v>
          </cell>
          <cell r="PI24">
            <v>65</v>
          </cell>
          <cell r="PJ24">
            <v>52</v>
          </cell>
          <cell r="PK24">
            <v>65</v>
          </cell>
          <cell r="PL24">
            <v>0</v>
          </cell>
          <cell r="PM24">
            <v>192</v>
          </cell>
          <cell r="PN24">
            <v>240</v>
          </cell>
          <cell r="PO24">
            <v>192</v>
          </cell>
          <cell r="PP24">
            <v>240</v>
          </cell>
          <cell r="PQ24">
            <v>0</v>
          </cell>
          <cell r="PR24">
            <v>16</v>
          </cell>
          <cell r="PS24">
            <v>20</v>
          </cell>
          <cell r="PT24">
            <v>16</v>
          </cell>
          <cell r="PU24">
            <v>20</v>
          </cell>
          <cell r="PV24">
            <v>0</v>
          </cell>
          <cell r="PW24">
            <v>62</v>
          </cell>
          <cell r="PX24">
            <v>77</v>
          </cell>
          <cell r="PY24">
            <v>62</v>
          </cell>
          <cell r="PZ24">
            <v>77</v>
          </cell>
          <cell r="QA24">
            <v>0</v>
          </cell>
          <cell r="QB24">
            <v>48</v>
          </cell>
          <cell r="QC24">
            <v>60</v>
          </cell>
          <cell r="QD24">
            <v>48</v>
          </cell>
          <cell r="QE24">
            <v>60</v>
          </cell>
          <cell r="QF24">
            <v>0</v>
          </cell>
          <cell r="QG24">
            <v>217</v>
          </cell>
          <cell r="QH24">
            <v>271</v>
          </cell>
          <cell r="QI24">
            <v>217</v>
          </cell>
          <cell r="QJ24">
            <v>271</v>
          </cell>
          <cell r="QK24">
            <v>0</v>
          </cell>
          <cell r="QL24">
            <v>182</v>
          </cell>
          <cell r="QM24">
            <v>228</v>
          </cell>
          <cell r="QN24">
            <v>182</v>
          </cell>
          <cell r="QO24">
            <v>228</v>
          </cell>
          <cell r="QP24">
            <v>0</v>
          </cell>
          <cell r="QQ24">
            <v>48</v>
          </cell>
          <cell r="QR24">
            <v>60</v>
          </cell>
          <cell r="QS24">
            <v>48</v>
          </cell>
          <cell r="QT24">
            <v>60</v>
          </cell>
          <cell r="QU24">
            <v>0</v>
          </cell>
          <cell r="QV24">
            <v>14</v>
          </cell>
          <cell r="QW24">
            <v>18</v>
          </cell>
          <cell r="QX24">
            <v>14</v>
          </cell>
          <cell r="QY24">
            <v>18</v>
          </cell>
          <cell r="QZ24">
            <v>0</v>
          </cell>
          <cell r="RA24">
            <v>88</v>
          </cell>
          <cell r="RB24">
            <v>110</v>
          </cell>
          <cell r="RC24">
            <v>88</v>
          </cell>
          <cell r="RD24">
            <v>110</v>
          </cell>
          <cell r="RE24">
            <v>0</v>
          </cell>
          <cell r="RF24">
            <v>40</v>
          </cell>
          <cell r="RG24">
            <v>50</v>
          </cell>
          <cell r="RH24">
            <v>40</v>
          </cell>
          <cell r="RI24">
            <v>50</v>
          </cell>
          <cell r="RJ24">
            <v>0</v>
          </cell>
          <cell r="RK24">
            <v>20</v>
          </cell>
          <cell r="RL24">
            <v>25</v>
          </cell>
          <cell r="RM24">
            <v>20</v>
          </cell>
          <cell r="RN24">
            <v>25</v>
          </cell>
          <cell r="RO24">
            <v>0</v>
          </cell>
          <cell r="RP24">
            <v>4</v>
          </cell>
          <cell r="RQ24">
            <v>5</v>
          </cell>
          <cell r="RR24">
            <v>4</v>
          </cell>
          <cell r="RS24">
            <v>5</v>
          </cell>
          <cell r="RT24">
            <v>0</v>
          </cell>
          <cell r="RU24">
            <v>36</v>
          </cell>
          <cell r="RV24">
            <v>45</v>
          </cell>
          <cell r="RW24">
            <v>36</v>
          </cell>
          <cell r="RX24">
            <v>45</v>
          </cell>
          <cell r="RY24">
            <v>0</v>
          </cell>
          <cell r="RZ24">
            <v>4</v>
          </cell>
          <cell r="SA24">
            <v>5</v>
          </cell>
          <cell r="SB24">
            <v>4</v>
          </cell>
          <cell r="SC24">
            <v>5</v>
          </cell>
          <cell r="SD24">
            <v>0</v>
          </cell>
          <cell r="SE24">
            <v>1083</v>
          </cell>
          <cell r="SF24">
            <v>1354</v>
          </cell>
          <cell r="SG24">
            <v>0</v>
          </cell>
          <cell r="SH24">
            <v>2016.8</v>
          </cell>
          <cell r="SI24">
            <v>2512</v>
          </cell>
          <cell r="SJ24">
            <v>0</v>
          </cell>
          <cell r="SK24">
            <v>196.8</v>
          </cell>
          <cell r="SL24">
            <v>244</v>
          </cell>
          <cell r="SM24">
            <v>0</v>
          </cell>
          <cell r="SN24">
            <v>30</v>
          </cell>
          <cell r="SO24">
            <v>37</v>
          </cell>
          <cell r="SP24">
            <v>0</v>
          </cell>
          <cell r="SQ24">
            <v>13</v>
          </cell>
          <cell r="SR24">
            <v>16</v>
          </cell>
          <cell r="SS24">
            <v>0</v>
          </cell>
          <cell r="ST24">
            <v>1</v>
          </cell>
          <cell r="SU24">
            <v>1</v>
          </cell>
          <cell r="SV24">
            <v>0</v>
          </cell>
          <cell r="SW24">
            <v>71</v>
          </cell>
          <cell r="SX24">
            <v>88</v>
          </cell>
          <cell r="SY24">
            <v>0</v>
          </cell>
          <cell r="SZ24">
            <v>51</v>
          </cell>
          <cell r="TA24">
            <v>64</v>
          </cell>
          <cell r="TB24">
            <v>0</v>
          </cell>
          <cell r="TC24">
            <v>1166</v>
          </cell>
          <cell r="TD24">
            <v>1457</v>
          </cell>
          <cell r="TE24">
            <v>0</v>
          </cell>
          <cell r="TF24">
            <v>30</v>
          </cell>
          <cell r="TG24">
            <v>36</v>
          </cell>
          <cell r="TH24">
            <v>0</v>
          </cell>
          <cell r="TI24">
            <v>5</v>
          </cell>
          <cell r="TJ24">
            <v>6</v>
          </cell>
          <cell r="TK24">
            <v>0</v>
          </cell>
          <cell r="TL24">
            <v>82</v>
          </cell>
          <cell r="TM24">
            <v>103</v>
          </cell>
          <cell r="TN24">
            <v>0</v>
          </cell>
          <cell r="TO24">
            <v>0</v>
          </cell>
          <cell r="TP24">
            <v>0</v>
          </cell>
          <cell r="TQ24">
            <v>0</v>
          </cell>
          <cell r="TR24">
            <v>7</v>
          </cell>
          <cell r="TS24">
            <v>8</v>
          </cell>
          <cell r="TT24">
            <v>0</v>
          </cell>
          <cell r="TU24">
            <v>35</v>
          </cell>
          <cell r="TV24">
            <v>44</v>
          </cell>
          <cell r="TW24">
            <v>0</v>
          </cell>
          <cell r="TX24">
            <v>4</v>
          </cell>
          <cell r="TY24">
            <v>5</v>
          </cell>
          <cell r="TZ24">
            <v>0</v>
          </cell>
          <cell r="UA24">
            <v>2</v>
          </cell>
          <cell r="UB24">
            <v>2</v>
          </cell>
          <cell r="UC24">
            <v>0</v>
          </cell>
          <cell r="UD24">
            <v>2</v>
          </cell>
          <cell r="UE24">
            <v>3</v>
          </cell>
          <cell r="UF24">
            <v>0</v>
          </cell>
          <cell r="UG24">
            <v>29</v>
          </cell>
          <cell r="UH24">
            <v>36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7</v>
          </cell>
          <cell r="UQ24">
            <v>9</v>
          </cell>
          <cell r="UR24">
            <v>0</v>
          </cell>
          <cell r="US24">
            <v>6</v>
          </cell>
          <cell r="UT24">
            <v>8</v>
          </cell>
          <cell r="UU24">
            <v>0</v>
          </cell>
          <cell r="UV24">
            <v>6</v>
          </cell>
          <cell r="UW24">
            <v>7</v>
          </cell>
          <cell r="UX24">
            <v>0</v>
          </cell>
          <cell r="UY24">
            <v>1</v>
          </cell>
          <cell r="UZ24">
            <v>1</v>
          </cell>
          <cell r="VA24">
            <v>0</v>
          </cell>
          <cell r="VB24">
            <v>6</v>
          </cell>
          <cell r="VC24">
            <v>7</v>
          </cell>
          <cell r="VD24">
            <v>0</v>
          </cell>
          <cell r="VE24">
            <v>12</v>
          </cell>
          <cell r="VF24">
            <v>15</v>
          </cell>
          <cell r="VG24">
            <v>0</v>
          </cell>
          <cell r="VH24">
            <v>16</v>
          </cell>
          <cell r="VI24">
            <v>20</v>
          </cell>
          <cell r="VJ24">
            <v>0</v>
          </cell>
          <cell r="VK24">
            <v>9</v>
          </cell>
          <cell r="VL24">
            <v>11</v>
          </cell>
          <cell r="VM24">
            <v>0</v>
          </cell>
          <cell r="VN24">
            <v>6</v>
          </cell>
          <cell r="VO24">
            <v>7</v>
          </cell>
          <cell r="VP24">
            <v>0</v>
          </cell>
          <cell r="VQ24">
            <v>1793.8</v>
          </cell>
          <cell r="VR24">
            <v>2235</v>
          </cell>
          <cell r="VS24">
            <v>0</v>
          </cell>
          <cell r="VT24">
            <v>42</v>
          </cell>
          <cell r="VU24">
            <v>52</v>
          </cell>
          <cell r="VV24">
            <v>0</v>
          </cell>
          <cell r="VW24">
            <v>14</v>
          </cell>
          <cell r="VX24">
            <v>17</v>
          </cell>
          <cell r="VY24">
            <v>0</v>
          </cell>
          <cell r="VZ24">
            <v>43</v>
          </cell>
          <cell r="WA24">
            <v>54</v>
          </cell>
          <cell r="WB24">
            <v>0</v>
          </cell>
          <cell r="WC24">
            <v>36</v>
          </cell>
          <cell r="WD24">
            <v>45</v>
          </cell>
          <cell r="WE24">
            <v>0</v>
          </cell>
          <cell r="WF24">
            <v>37</v>
          </cell>
          <cell r="WG24">
            <v>46</v>
          </cell>
          <cell r="WH24">
            <v>0</v>
          </cell>
          <cell r="WI24">
            <v>4</v>
          </cell>
          <cell r="WJ24">
            <v>5</v>
          </cell>
          <cell r="WK24">
            <v>0</v>
          </cell>
          <cell r="WL24">
            <v>4</v>
          </cell>
          <cell r="WM24">
            <v>5</v>
          </cell>
          <cell r="WN24">
            <v>0</v>
          </cell>
          <cell r="WO24">
            <v>4</v>
          </cell>
          <cell r="WP24">
            <v>4</v>
          </cell>
          <cell r="WQ24">
            <v>0</v>
          </cell>
          <cell r="WR24">
            <v>4</v>
          </cell>
          <cell r="WS24">
            <v>5</v>
          </cell>
          <cell r="WT24">
            <v>0</v>
          </cell>
          <cell r="WU24">
            <v>10</v>
          </cell>
          <cell r="WV24">
            <v>12</v>
          </cell>
          <cell r="WW24">
            <v>0</v>
          </cell>
          <cell r="WX24">
            <v>25</v>
          </cell>
          <cell r="WY24">
            <v>32</v>
          </cell>
          <cell r="WZ24">
            <v>0</v>
          </cell>
          <cell r="XA24">
            <v>223</v>
          </cell>
          <cell r="XB24">
            <v>277</v>
          </cell>
          <cell r="XC24">
            <v>0</v>
          </cell>
          <cell r="XD24">
            <v>2016.8</v>
          </cell>
          <cell r="XE24">
            <v>2512</v>
          </cell>
          <cell r="XG24">
            <v>0</v>
          </cell>
          <cell r="XH24">
            <v>0</v>
          </cell>
          <cell r="XI24">
            <v>25</v>
          </cell>
          <cell r="XJ24">
            <v>30</v>
          </cell>
          <cell r="XK24">
            <v>2</v>
          </cell>
          <cell r="XL24">
            <v>2</v>
          </cell>
          <cell r="XM24">
            <v>11</v>
          </cell>
          <cell r="XN24">
            <v>14</v>
          </cell>
          <cell r="XO24">
            <v>32</v>
          </cell>
          <cell r="XP24">
            <v>40</v>
          </cell>
          <cell r="XQ24">
            <v>33</v>
          </cell>
          <cell r="XR24">
            <v>41</v>
          </cell>
          <cell r="XS24">
            <v>2</v>
          </cell>
          <cell r="XT24">
            <v>2</v>
          </cell>
        </row>
        <row r="25">
          <cell r="B25" t="str">
            <v>รพศ.ขอนแก่น</v>
          </cell>
          <cell r="C25">
            <v>10670</v>
          </cell>
          <cell r="D25">
            <v>7</v>
          </cell>
          <cell r="E25" t="str">
            <v>ขอนแก่น</v>
          </cell>
          <cell r="F25" t="str">
            <v>โรงพยาบาลขอนแก่น</v>
          </cell>
          <cell r="G25" t="str">
            <v>A ใหญ่</v>
          </cell>
          <cell r="H25" t="str">
            <v>รพ.ระดับ A เตียง 700-1,000</v>
          </cell>
          <cell r="I25">
            <v>1000</v>
          </cell>
          <cell r="J25">
            <v>1018</v>
          </cell>
          <cell r="K25">
            <v>7</v>
          </cell>
          <cell r="L25">
            <v>908797</v>
          </cell>
          <cell r="M25">
            <v>358421</v>
          </cell>
          <cell r="N25">
            <v>0</v>
          </cell>
          <cell r="O25">
            <v>128359</v>
          </cell>
          <cell r="P25">
            <v>230062</v>
          </cell>
          <cell r="Q25">
            <v>8</v>
          </cell>
          <cell r="R25">
            <v>10</v>
          </cell>
          <cell r="S25">
            <v>3</v>
          </cell>
          <cell r="T25">
            <v>4</v>
          </cell>
          <cell r="U25">
            <v>27</v>
          </cell>
          <cell r="V25">
            <v>34</v>
          </cell>
          <cell r="W25">
            <v>0</v>
          </cell>
          <cell r="X25">
            <v>0</v>
          </cell>
          <cell r="Y25">
            <v>2</v>
          </cell>
          <cell r="Z25">
            <v>2</v>
          </cell>
          <cell r="AA25">
            <v>4</v>
          </cell>
          <cell r="AB25">
            <v>5</v>
          </cell>
          <cell r="AC25">
            <v>6</v>
          </cell>
          <cell r="AD25">
            <v>8</v>
          </cell>
          <cell r="AE25">
            <v>50</v>
          </cell>
          <cell r="AF25">
            <v>63</v>
          </cell>
          <cell r="AG25">
            <v>0</v>
          </cell>
          <cell r="AH25">
            <v>17</v>
          </cell>
          <cell r="AI25">
            <v>21</v>
          </cell>
          <cell r="AJ25">
            <v>34</v>
          </cell>
          <cell r="AK25">
            <v>42</v>
          </cell>
          <cell r="AL25">
            <v>51</v>
          </cell>
          <cell r="AM25">
            <v>63</v>
          </cell>
          <cell r="AN25">
            <v>0</v>
          </cell>
          <cell r="AO25">
            <v>5</v>
          </cell>
          <cell r="AP25">
            <v>6</v>
          </cell>
          <cell r="AQ25">
            <v>55</v>
          </cell>
          <cell r="AR25">
            <v>69</v>
          </cell>
          <cell r="AS25">
            <v>1</v>
          </cell>
          <cell r="AT25">
            <v>1</v>
          </cell>
          <cell r="AU25">
            <v>61</v>
          </cell>
          <cell r="AV25">
            <v>76</v>
          </cell>
          <cell r="AW25">
            <v>0</v>
          </cell>
          <cell r="AX25">
            <v>18</v>
          </cell>
          <cell r="AY25">
            <v>23</v>
          </cell>
          <cell r="AZ25">
            <v>9</v>
          </cell>
          <cell r="BA25">
            <v>11</v>
          </cell>
          <cell r="BB25">
            <v>27</v>
          </cell>
          <cell r="BC25">
            <v>34</v>
          </cell>
          <cell r="BD25">
            <v>0</v>
          </cell>
          <cell r="BE25">
            <v>8</v>
          </cell>
          <cell r="BF25">
            <v>10</v>
          </cell>
          <cell r="BG25">
            <v>26</v>
          </cell>
          <cell r="BH25">
            <v>32</v>
          </cell>
          <cell r="BI25">
            <v>34</v>
          </cell>
          <cell r="BJ25">
            <v>42</v>
          </cell>
          <cell r="BK25">
            <v>0</v>
          </cell>
          <cell r="BL25">
            <v>7</v>
          </cell>
          <cell r="BM25">
            <v>9</v>
          </cell>
          <cell r="BN25">
            <v>14</v>
          </cell>
          <cell r="BO25">
            <v>18</v>
          </cell>
          <cell r="BP25">
            <v>21</v>
          </cell>
          <cell r="BQ25">
            <v>27</v>
          </cell>
          <cell r="BR25">
            <v>0</v>
          </cell>
          <cell r="BS25">
            <v>244</v>
          </cell>
          <cell r="BT25">
            <v>305</v>
          </cell>
          <cell r="BU25">
            <v>0</v>
          </cell>
          <cell r="BV25">
            <v>7</v>
          </cell>
          <cell r="BW25">
            <v>9</v>
          </cell>
          <cell r="BX25">
            <v>7</v>
          </cell>
          <cell r="BY25">
            <v>9</v>
          </cell>
          <cell r="BZ25">
            <v>0</v>
          </cell>
          <cell r="CA25">
            <v>1</v>
          </cell>
          <cell r="CB25">
            <v>1</v>
          </cell>
          <cell r="CC25">
            <v>1</v>
          </cell>
          <cell r="CD25">
            <v>1</v>
          </cell>
          <cell r="CE25">
            <v>1</v>
          </cell>
          <cell r="CF25">
            <v>1</v>
          </cell>
          <cell r="CG25">
            <v>5</v>
          </cell>
          <cell r="CH25">
            <v>6</v>
          </cell>
          <cell r="CI25">
            <v>8</v>
          </cell>
          <cell r="CJ25">
            <v>9</v>
          </cell>
          <cell r="CK25">
            <v>0</v>
          </cell>
          <cell r="CL25">
            <v>29</v>
          </cell>
          <cell r="CM25">
            <v>36</v>
          </cell>
          <cell r="CN25">
            <v>64</v>
          </cell>
          <cell r="CO25">
            <v>80</v>
          </cell>
          <cell r="CP25">
            <v>18</v>
          </cell>
          <cell r="CQ25">
            <v>22</v>
          </cell>
          <cell r="CR25">
            <v>2</v>
          </cell>
          <cell r="CS25">
            <v>3</v>
          </cell>
          <cell r="CT25">
            <v>0</v>
          </cell>
          <cell r="CU25">
            <v>0</v>
          </cell>
          <cell r="CV25">
            <v>1</v>
          </cell>
          <cell r="CW25">
            <v>1</v>
          </cell>
          <cell r="CX25">
            <v>12</v>
          </cell>
          <cell r="CY25">
            <v>15</v>
          </cell>
          <cell r="CZ25">
            <v>126</v>
          </cell>
          <cell r="DA25">
            <v>157</v>
          </cell>
          <cell r="DB25">
            <v>0</v>
          </cell>
          <cell r="DC25">
            <v>1</v>
          </cell>
          <cell r="DD25">
            <v>1</v>
          </cell>
          <cell r="DE25">
            <v>4</v>
          </cell>
          <cell r="DF25">
            <v>5</v>
          </cell>
          <cell r="DG25">
            <v>5</v>
          </cell>
          <cell r="DH25">
            <v>6</v>
          </cell>
          <cell r="DI25">
            <v>0</v>
          </cell>
          <cell r="DJ25">
            <v>2</v>
          </cell>
          <cell r="DK25">
            <v>2</v>
          </cell>
          <cell r="DL25">
            <v>2</v>
          </cell>
          <cell r="DM25">
            <v>2</v>
          </cell>
          <cell r="DN25">
            <v>4</v>
          </cell>
          <cell r="DO25">
            <v>4</v>
          </cell>
          <cell r="DP25">
            <v>0</v>
          </cell>
          <cell r="DQ25">
            <v>5</v>
          </cell>
          <cell r="DR25">
            <v>6</v>
          </cell>
          <cell r="DS25">
            <v>0</v>
          </cell>
          <cell r="DT25">
            <v>0</v>
          </cell>
          <cell r="DU25">
            <v>5</v>
          </cell>
          <cell r="DV25">
            <v>6</v>
          </cell>
          <cell r="DW25">
            <v>0</v>
          </cell>
          <cell r="DX25">
            <v>3</v>
          </cell>
          <cell r="DY25">
            <v>4</v>
          </cell>
          <cell r="DZ25">
            <v>0</v>
          </cell>
          <cell r="EA25">
            <v>0</v>
          </cell>
          <cell r="EB25">
            <v>3</v>
          </cell>
          <cell r="EC25">
            <v>4</v>
          </cell>
          <cell r="ED25">
            <v>0</v>
          </cell>
          <cell r="EE25">
            <v>143</v>
          </cell>
          <cell r="EF25">
            <v>177</v>
          </cell>
          <cell r="EG25">
            <v>0</v>
          </cell>
          <cell r="EH25">
            <v>4</v>
          </cell>
          <cell r="EI25">
            <v>5</v>
          </cell>
          <cell r="EJ25">
            <v>4</v>
          </cell>
          <cell r="EK25">
            <v>5</v>
          </cell>
          <cell r="EL25">
            <v>0</v>
          </cell>
          <cell r="EM25">
            <v>2</v>
          </cell>
          <cell r="EN25">
            <v>2</v>
          </cell>
          <cell r="EO25">
            <v>1</v>
          </cell>
          <cell r="EP25">
            <v>1</v>
          </cell>
          <cell r="EQ25">
            <v>3</v>
          </cell>
          <cell r="ER25">
            <v>3</v>
          </cell>
          <cell r="ES25">
            <v>0</v>
          </cell>
          <cell r="ET25">
            <v>1</v>
          </cell>
          <cell r="EU25">
            <v>1</v>
          </cell>
          <cell r="EV25">
            <v>0</v>
          </cell>
          <cell r="EW25">
            <v>0</v>
          </cell>
          <cell r="EX25">
            <v>1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1</v>
          </cell>
          <cell r="FD25">
            <v>1</v>
          </cell>
          <cell r="FE25">
            <v>0</v>
          </cell>
          <cell r="FF25">
            <v>0</v>
          </cell>
          <cell r="FG25">
            <v>1</v>
          </cell>
          <cell r="FH25">
            <v>1</v>
          </cell>
          <cell r="FI25">
            <v>0</v>
          </cell>
          <cell r="FJ25">
            <v>1</v>
          </cell>
          <cell r="FK25">
            <v>1</v>
          </cell>
          <cell r="FL25">
            <v>1</v>
          </cell>
          <cell r="FM25">
            <v>1</v>
          </cell>
          <cell r="FN25">
            <v>2</v>
          </cell>
          <cell r="FO25">
            <v>2</v>
          </cell>
          <cell r="FP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U25">
            <v>2</v>
          </cell>
          <cell r="FV25">
            <v>2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9</v>
          </cell>
          <cell r="GH25">
            <v>9</v>
          </cell>
          <cell r="GI25">
            <v>0</v>
          </cell>
          <cell r="GJ25">
            <v>2</v>
          </cell>
          <cell r="GK25">
            <v>2</v>
          </cell>
          <cell r="GL25">
            <v>2</v>
          </cell>
          <cell r="GM25">
            <v>2</v>
          </cell>
          <cell r="GN25">
            <v>0</v>
          </cell>
          <cell r="GO25">
            <v>2</v>
          </cell>
          <cell r="GP25">
            <v>2</v>
          </cell>
          <cell r="GQ25">
            <v>2</v>
          </cell>
          <cell r="GR25">
            <v>2</v>
          </cell>
          <cell r="GS25">
            <v>0</v>
          </cell>
          <cell r="GT25">
            <v>2</v>
          </cell>
          <cell r="GU25">
            <v>2</v>
          </cell>
          <cell r="GV25">
            <v>2</v>
          </cell>
          <cell r="GW25">
            <v>2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6</v>
          </cell>
          <cell r="HE25">
            <v>6</v>
          </cell>
          <cell r="HF25">
            <v>177</v>
          </cell>
          <cell r="HG25">
            <v>215</v>
          </cell>
          <cell r="HH25">
            <v>0</v>
          </cell>
          <cell r="HI25">
            <v>13</v>
          </cell>
          <cell r="HJ25">
            <v>16</v>
          </cell>
          <cell r="HK25">
            <v>2</v>
          </cell>
          <cell r="HL25">
            <v>2</v>
          </cell>
          <cell r="HM25">
            <v>10</v>
          </cell>
          <cell r="HN25">
            <v>12</v>
          </cell>
          <cell r="HO25">
            <v>1</v>
          </cell>
          <cell r="HP25">
            <v>1</v>
          </cell>
          <cell r="HQ25">
            <v>26</v>
          </cell>
          <cell r="HR25">
            <v>31</v>
          </cell>
          <cell r="HS25">
            <v>0</v>
          </cell>
          <cell r="HT25">
            <v>2</v>
          </cell>
          <cell r="HU25">
            <v>3</v>
          </cell>
          <cell r="HV25">
            <v>4</v>
          </cell>
          <cell r="HW25">
            <v>5</v>
          </cell>
          <cell r="HX25">
            <v>8</v>
          </cell>
          <cell r="HY25">
            <v>10</v>
          </cell>
          <cell r="HZ25">
            <v>10</v>
          </cell>
          <cell r="IA25">
            <v>12</v>
          </cell>
          <cell r="IB25">
            <v>24</v>
          </cell>
          <cell r="IC25">
            <v>30</v>
          </cell>
          <cell r="ID25">
            <v>0</v>
          </cell>
          <cell r="IE25">
            <v>2</v>
          </cell>
          <cell r="IF25">
            <v>2</v>
          </cell>
          <cell r="IG25">
            <v>1</v>
          </cell>
          <cell r="IH25">
            <v>1</v>
          </cell>
          <cell r="II25">
            <v>0</v>
          </cell>
          <cell r="IJ25">
            <v>0</v>
          </cell>
          <cell r="IK25">
            <v>3</v>
          </cell>
          <cell r="IL25">
            <v>3</v>
          </cell>
          <cell r="IM25">
            <v>0</v>
          </cell>
          <cell r="IN25">
            <v>2</v>
          </cell>
          <cell r="IO25">
            <v>3</v>
          </cell>
          <cell r="IP25">
            <v>1</v>
          </cell>
          <cell r="IQ25">
            <v>1</v>
          </cell>
          <cell r="IR25">
            <v>6</v>
          </cell>
          <cell r="IS25">
            <v>7</v>
          </cell>
          <cell r="IT25">
            <v>2</v>
          </cell>
          <cell r="IU25">
            <v>3</v>
          </cell>
          <cell r="IV25">
            <v>1</v>
          </cell>
          <cell r="IW25">
            <v>1</v>
          </cell>
          <cell r="IX25">
            <v>2</v>
          </cell>
          <cell r="IY25">
            <v>2</v>
          </cell>
          <cell r="IZ25">
            <v>3</v>
          </cell>
          <cell r="JA25">
            <v>4</v>
          </cell>
          <cell r="JB25">
            <v>17</v>
          </cell>
          <cell r="JC25">
            <v>21</v>
          </cell>
          <cell r="JD25">
            <v>0</v>
          </cell>
          <cell r="JE25">
            <v>1</v>
          </cell>
          <cell r="JF25">
            <v>1</v>
          </cell>
          <cell r="JG25">
            <v>4</v>
          </cell>
          <cell r="JH25">
            <v>5</v>
          </cell>
          <cell r="JI25">
            <v>1</v>
          </cell>
          <cell r="JJ25">
            <v>1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6</v>
          </cell>
          <cell r="JP25">
            <v>7</v>
          </cell>
          <cell r="JQ25">
            <v>0</v>
          </cell>
          <cell r="JR25">
            <v>76</v>
          </cell>
          <cell r="JS25">
            <v>92</v>
          </cell>
          <cell r="JT25">
            <v>0</v>
          </cell>
          <cell r="JU25">
            <v>11</v>
          </cell>
          <cell r="JV25">
            <v>14</v>
          </cell>
          <cell r="JW25">
            <v>16</v>
          </cell>
          <cell r="JX25">
            <v>20</v>
          </cell>
          <cell r="JY25">
            <v>27</v>
          </cell>
          <cell r="JZ25">
            <v>34</v>
          </cell>
          <cell r="KA25">
            <v>0</v>
          </cell>
          <cell r="KB25">
            <v>47</v>
          </cell>
          <cell r="KC25">
            <v>59</v>
          </cell>
          <cell r="KD25">
            <v>0</v>
          </cell>
          <cell r="KE25">
            <v>0</v>
          </cell>
          <cell r="KF25">
            <v>47</v>
          </cell>
          <cell r="KG25">
            <v>59</v>
          </cell>
          <cell r="KH25">
            <v>0</v>
          </cell>
          <cell r="KI25">
            <v>50</v>
          </cell>
          <cell r="KJ25">
            <v>63</v>
          </cell>
          <cell r="KK25">
            <v>7</v>
          </cell>
          <cell r="KL25">
            <v>9</v>
          </cell>
          <cell r="KM25">
            <v>57</v>
          </cell>
          <cell r="KN25">
            <v>72</v>
          </cell>
          <cell r="KO25">
            <v>0</v>
          </cell>
          <cell r="KP25">
            <v>18</v>
          </cell>
          <cell r="KQ25">
            <v>23</v>
          </cell>
          <cell r="KR25">
            <v>18</v>
          </cell>
          <cell r="KS25">
            <v>23</v>
          </cell>
          <cell r="KT25">
            <v>0</v>
          </cell>
          <cell r="KU25">
            <v>24</v>
          </cell>
          <cell r="KV25">
            <v>30</v>
          </cell>
          <cell r="KW25">
            <v>24</v>
          </cell>
          <cell r="KX25">
            <v>30</v>
          </cell>
          <cell r="KY25">
            <v>0</v>
          </cell>
          <cell r="KZ25">
            <v>2</v>
          </cell>
          <cell r="LA25">
            <v>2</v>
          </cell>
          <cell r="LB25">
            <v>1</v>
          </cell>
          <cell r="LC25">
            <v>1</v>
          </cell>
          <cell r="LD25">
            <v>3</v>
          </cell>
          <cell r="LE25">
            <v>3</v>
          </cell>
          <cell r="LF25">
            <v>0</v>
          </cell>
          <cell r="LG25">
            <v>10</v>
          </cell>
          <cell r="LH25">
            <v>13</v>
          </cell>
          <cell r="LI25">
            <v>10</v>
          </cell>
          <cell r="LJ25">
            <v>13</v>
          </cell>
          <cell r="LK25">
            <v>0</v>
          </cell>
          <cell r="LL25">
            <v>6</v>
          </cell>
          <cell r="LM25">
            <v>8</v>
          </cell>
          <cell r="LN25">
            <v>6</v>
          </cell>
          <cell r="LO25">
            <v>7</v>
          </cell>
          <cell r="LP25">
            <v>12</v>
          </cell>
          <cell r="LQ25">
            <v>15</v>
          </cell>
          <cell r="LR25">
            <v>0</v>
          </cell>
          <cell r="LS25">
            <v>11</v>
          </cell>
          <cell r="LT25">
            <v>14</v>
          </cell>
          <cell r="LU25">
            <v>11</v>
          </cell>
          <cell r="LV25">
            <v>14</v>
          </cell>
          <cell r="LW25">
            <v>0</v>
          </cell>
          <cell r="LX25">
            <v>5</v>
          </cell>
          <cell r="LY25">
            <v>6</v>
          </cell>
          <cell r="LZ25">
            <v>6</v>
          </cell>
          <cell r="MA25">
            <v>7</v>
          </cell>
          <cell r="MB25">
            <v>11</v>
          </cell>
          <cell r="MC25">
            <v>13</v>
          </cell>
          <cell r="MD25">
            <v>0</v>
          </cell>
          <cell r="ME25">
            <v>20</v>
          </cell>
          <cell r="MF25">
            <v>25</v>
          </cell>
          <cell r="MG25">
            <v>20</v>
          </cell>
          <cell r="MH25">
            <v>25</v>
          </cell>
          <cell r="MI25">
            <v>0</v>
          </cell>
          <cell r="MJ25">
            <v>15</v>
          </cell>
          <cell r="MK25">
            <v>19</v>
          </cell>
          <cell r="ML25">
            <v>15</v>
          </cell>
          <cell r="MM25">
            <v>19</v>
          </cell>
          <cell r="MN25">
            <v>0</v>
          </cell>
          <cell r="MO25">
            <v>5</v>
          </cell>
          <cell r="MP25">
            <v>6</v>
          </cell>
          <cell r="MQ25">
            <v>0</v>
          </cell>
          <cell r="MR25">
            <v>0</v>
          </cell>
          <cell r="MS25">
            <v>6</v>
          </cell>
          <cell r="MT25">
            <v>8</v>
          </cell>
          <cell r="MU25">
            <v>11</v>
          </cell>
          <cell r="MV25">
            <v>14</v>
          </cell>
          <cell r="MW25">
            <v>0</v>
          </cell>
          <cell r="MX25">
            <v>28</v>
          </cell>
          <cell r="MY25">
            <v>35</v>
          </cell>
          <cell r="MZ25">
            <v>13</v>
          </cell>
          <cell r="NA25">
            <v>16</v>
          </cell>
          <cell r="NB25">
            <v>1</v>
          </cell>
          <cell r="NC25">
            <v>1</v>
          </cell>
          <cell r="ND25">
            <v>42</v>
          </cell>
          <cell r="NE25">
            <v>52</v>
          </cell>
          <cell r="NF25">
            <v>0</v>
          </cell>
          <cell r="NG25">
            <v>10</v>
          </cell>
          <cell r="NH25">
            <v>13</v>
          </cell>
          <cell r="NI25">
            <v>34</v>
          </cell>
          <cell r="NJ25">
            <v>42</v>
          </cell>
          <cell r="NK25">
            <v>4</v>
          </cell>
          <cell r="NL25">
            <v>5</v>
          </cell>
          <cell r="NM25">
            <v>0</v>
          </cell>
          <cell r="NN25">
            <v>0</v>
          </cell>
          <cell r="NO25">
            <v>48</v>
          </cell>
          <cell r="NP25">
            <v>60</v>
          </cell>
          <cell r="NQ25">
            <v>0</v>
          </cell>
          <cell r="NR25">
            <v>0</v>
          </cell>
          <cell r="NS25">
            <v>0</v>
          </cell>
          <cell r="NT25">
            <v>70</v>
          </cell>
          <cell r="NU25">
            <v>87</v>
          </cell>
          <cell r="NV25">
            <v>10</v>
          </cell>
          <cell r="NW25">
            <v>13</v>
          </cell>
          <cell r="NX25">
            <v>80</v>
          </cell>
          <cell r="NY25">
            <v>100</v>
          </cell>
          <cell r="NZ25">
            <v>0</v>
          </cell>
          <cell r="OA25">
            <v>4</v>
          </cell>
          <cell r="OB25">
            <v>5</v>
          </cell>
          <cell r="OC25">
            <v>21</v>
          </cell>
          <cell r="OD25">
            <v>26</v>
          </cell>
          <cell r="OE25">
            <v>4</v>
          </cell>
          <cell r="OF25">
            <v>5</v>
          </cell>
          <cell r="OG25">
            <v>2</v>
          </cell>
          <cell r="OH25">
            <v>2</v>
          </cell>
          <cell r="OI25">
            <v>2</v>
          </cell>
          <cell r="OJ25">
            <v>3</v>
          </cell>
          <cell r="OK25">
            <v>33</v>
          </cell>
          <cell r="OL25">
            <v>41</v>
          </cell>
          <cell r="OM25">
            <v>0</v>
          </cell>
          <cell r="ON25">
            <v>6</v>
          </cell>
          <cell r="OO25">
            <v>7</v>
          </cell>
          <cell r="OP25">
            <v>6</v>
          </cell>
          <cell r="OQ25">
            <v>7</v>
          </cell>
          <cell r="OR25">
            <v>0</v>
          </cell>
          <cell r="OS25">
            <v>66</v>
          </cell>
          <cell r="OT25">
            <v>82</v>
          </cell>
          <cell r="OU25">
            <v>56</v>
          </cell>
          <cell r="OV25">
            <v>70</v>
          </cell>
          <cell r="OW25">
            <v>122</v>
          </cell>
          <cell r="OX25">
            <v>152</v>
          </cell>
          <cell r="OY25">
            <v>0</v>
          </cell>
          <cell r="OZ25">
            <v>587</v>
          </cell>
          <cell r="PA25">
            <v>733</v>
          </cell>
          <cell r="PB25">
            <v>0</v>
          </cell>
          <cell r="PC25">
            <v>72</v>
          </cell>
          <cell r="PD25">
            <v>90</v>
          </cell>
          <cell r="PE25">
            <v>72</v>
          </cell>
          <cell r="PF25">
            <v>90</v>
          </cell>
          <cell r="PG25">
            <v>0</v>
          </cell>
          <cell r="PH25">
            <v>66</v>
          </cell>
          <cell r="PI25">
            <v>82</v>
          </cell>
          <cell r="PJ25">
            <v>66</v>
          </cell>
          <cell r="PK25">
            <v>82</v>
          </cell>
          <cell r="PL25">
            <v>0</v>
          </cell>
          <cell r="PM25">
            <v>274</v>
          </cell>
          <cell r="PN25">
            <v>343</v>
          </cell>
          <cell r="PO25">
            <v>274</v>
          </cell>
          <cell r="PP25">
            <v>343</v>
          </cell>
          <cell r="PQ25">
            <v>0</v>
          </cell>
          <cell r="PR25">
            <v>29</v>
          </cell>
          <cell r="PS25">
            <v>36</v>
          </cell>
          <cell r="PT25">
            <v>29</v>
          </cell>
          <cell r="PU25">
            <v>36</v>
          </cell>
          <cell r="PV25">
            <v>0</v>
          </cell>
          <cell r="PW25">
            <v>77</v>
          </cell>
          <cell r="PX25">
            <v>96</v>
          </cell>
          <cell r="PY25">
            <v>77</v>
          </cell>
          <cell r="PZ25">
            <v>96</v>
          </cell>
          <cell r="QA25">
            <v>0</v>
          </cell>
          <cell r="QB25">
            <v>59</v>
          </cell>
          <cell r="QC25">
            <v>74</v>
          </cell>
          <cell r="QD25">
            <v>59</v>
          </cell>
          <cell r="QE25">
            <v>74</v>
          </cell>
          <cell r="QF25">
            <v>0</v>
          </cell>
          <cell r="QG25">
            <v>248</v>
          </cell>
          <cell r="QH25">
            <v>310</v>
          </cell>
          <cell r="QI25">
            <v>248</v>
          </cell>
          <cell r="QJ25">
            <v>310</v>
          </cell>
          <cell r="QK25">
            <v>0</v>
          </cell>
          <cell r="QL25">
            <v>197</v>
          </cell>
          <cell r="QM25">
            <v>246</v>
          </cell>
          <cell r="QN25">
            <v>197</v>
          </cell>
          <cell r="QO25">
            <v>246</v>
          </cell>
          <cell r="QP25">
            <v>0</v>
          </cell>
          <cell r="QQ25">
            <v>56</v>
          </cell>
          <cell r="QR25">
            <v>70</v>
          </cell>
          <cell r="QS25">
            <v>56</v>
          </cell>
          <cell r="QT25">
            <v>70</v>
          </cell>
          <cell r="QU25">
            <v>0</v>
          </cell>
          <cell r="QV25">
            <v>11</v>
          </cell>
          <cell r="QW25">
            <v>14</v>
          </cell>
          <cell r="QX25">
            <v>11</v>
          </cell>
          <cell r="QY25">
            <v>14</v>
          </cell>
          <cell r="QZ25">
            <v>0</v>
          </cell>
          <cell r="RA25">
            <v>80</v>
          </cell>
          <cell r="RB25">
            <v>100</v>
          </cell>
          <cell r="RC25">
            <v>80</v>
          </cell>
          <cell r="RD25">
            <v>100</v>
          </cell>
          <cell r="RE25">
            <v>0</v>
          </cell>
          <cell r="RF25">
            <v>78</v>
          </cell>
          <cell r="RG25">
            <v>97</v>
          </cell>
          <cell r="RH25">
            <v>78</v>
          </cell>
          <cell r="RI25">
            <v>97</v>
          </cell>
          <cell r="RJ25">
            <v>0</v>
          </cell>
          <cell r="RK25">
            <v>34</v>
          </cell>
          <cell r="RL25">
            <v>43</v>
          </cell>
          <cell r="RM25">
            <v>34</v>
          </cell>
          <cell r="RN25">
            <v>43</v>
          </cell>
          <cell r="RO25">
            <v>0</v>
          </cell>
          <cell r="RP25">
            <v>9</v>
          </cell>
          <cell r="RQ25">
            <v>11</v>
          </cell>
          <cell r="RR25">
            <v>9</v>
          </cell>
          <cell r="RS25">
            <v>11</v>
          </cell>
          <cell r="RT25">
            <v>0</v>
          </cell>
          <cell r="RU25">
            <v>56</v>
          </cell>
          <cell r="RV25">
            <v>70</v>
          </cell>
          <cell r="RW25">
            <v>56</v>
          </cell>
          <cell r="RX25">
            <v>70</v>
          </cell>
          <cell r="RY25">
            <v>0</v>
          </cell>
          <cell r="RZ25">
            <v>4</v>
          </cell>
          <cell r="SA25">
            <v>5</v>
          </cell>
          <cell r="SB25">
            <v>4</v>
          </cell>
          <cell r="SC25">
            <v>5</v>
          </cell>
          <cell r="SD25">
            <v>0</v>
          </cell>
          <cell r="SE25">
            <v>1350</v>
          </cell>
          <cell r="SF25">
            <v>1687</v>
          </cell>
          <cell r="SG25">
            <v>0</v>
          </cell>
          <cell r="SH25">
            <v>2434</v>
          </cell>
          <cell r="SI25">
            <v>3032</v>
          </cell>
          <cell r="SJ25">
            <v>0</v>
          </cell>
          <cell r="SK25">
            <v>266</v>
          </cell>
          <cell r="SL25">
            <v>334</v>
          </cell>
          <cell r="SM25">
            <v>0</v>
          </cell>
          <cell r="SN25">
            <v>28</v>
          </cell>
          <cell r="SO25">
            <v>35</v>
          </cell>
          <cell r="SP25">
            <v>0</v>
          </cell>
          <cell r="SQ25">
            <v>13</v>
          </cell>
          <cell r="SR25">
            <v>16</v>
          </cell>
          <cell r="SS25">
            <v>0</v>
          </cell>
          <cell r="ST25">
            <v>1</v>
          </cell>
          <cell r="SU25">
            <v>1</v>
          </cell>
          <cell r="SV25">
            <v>0</v>
          </cell>
          <cell r="SW25">
            <v>70</v>
          </cell>
          <cell r="SX25">
            <v>87</v>
          </cell>
          <cell r="SY25">
            <v>0</v>
          </cell>
          <cell r="SZ25">
            <v>56</v>
          </cell>
          <cell r="TA25">
            <v>70</v>
          </cell>
          <cell r="TB25">
            <v>0</v>
          </cell>
          <cell r="TC25">
            <v>1435</v>
          </cell>
          <cell r="TD25">
            <v>1789</v>
          </cell>
          <cell r="TE25">
            <v>0</v>
          </cell>
          <cell r="TF25">
            <v>30</v>
          </cell>
          <cell r="TG25">
            <v>36</v>
          </cell>
          <cell r="TH25">
            <v>0</v>
          </cell>
          <cell r="TI25">
            <v>6</v>
          </cell>
          <cell r="TJ25">
            <v>7</v>
          </cell>
          <cell r="TK25">
            <v>0</v>
          </cell>
          <cell r="TL25">
            <v>70</v>
          </cell>
          <cell r="TM25">
            <v>87</v>
          </cell>
          <cell r="TN25">
            <v>0</v>
          </cell>
          <cell r="TO25">
            <v>10</v>
          </cell>
          <cell r="TP25">
            <v>13</v>
          </cell>
          <cell r="TQ25">
            <v>0</v>
          </cell>
          <cell r="TR25">
            <v>7</v>
          </cell>
          <cell r="TS25">
            <v>8</v>
          </cell>
          <cell r="TT25">
            <v>0</v>
          </cell>
          <cell r="TU25">
            <v>33</v>
          </cell>
          <cell r="TV25">
            <v>41</v>
          </cell>
          <cell r="TW25">
            <v>0</v>
          </cell>
          <cell r="TX25">
            <v>4</v>
          </cell>
          <cell r="TY25">
            <v>5</v>
          </cell>
          <cell r="TZ25">
            <v>0</v>
          </cell>
          <cell r="UA25">
            <v>2</v>
          </cell>
          <cell r="UB25">
            <v>2</v>
          </cell>
          <cell r="UC25">
            <v>0</v>
          </cell>
          <cell r="UD25">
            <v>2</v>
          </cell>
          <cell r="UE25">
            <v>3</v>
          </cell>
          <cell r="UF25">
            <v>0</v>
          </cell>
          <cell r="UG25">
            <v>34</v>
          </cell>
          <cell r="UH25">
            <v>42</v>
          </cell>
          <cell r="UI25">
            <v>0</v>
          </cell>
          <cell r="UJ25">
            <v>4</v>
          </cell>
          <cell r="UK25">
            <v>5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7</v>
          </cell>
          <cell r="UQ25">
            <v>9</v>
          </cell>
          <cell r="UR25">
            <v>0</v>
          </cell>
          <cell r="US25">
            <v>6</v>
          </cell>
          <cell r="UT25">
            <v>8</v>
          </cell>
          <cell r="UU25">
            <v>0</v>
          </cell>
          <cell r="UV25">
            <v>6</v>
          </cell>
          <cell r="UW25">
            <v>7</v>
          </cell>
          <cell r="UX25">
            <v>0</v>
          </cell>
          <cell r="UY25">
            <v>1</v>
          </cell>
          <cell r="UZ25">
            <v>1</v>
          </cell>
          <cell r="VA25">
            <v>0</v>
          </cell>
          <cell r="VB25">
            <v>6</v>
          </cell>
          <cell r="VC25">
            <v>7</v>
          </cell>
          <cell r="VD25">
            <v>0</v>
          </cell>
          <cell r="VE25">
            <v>12</v>
          </cell>
          <cell r="VF25">
            <v>15</v>
          </cell>
          <cell r="VG25">
            <v>0</v>
          </cell>
          <cell r="VH25">
            <v>16</v>
          </cell>
          <cell r="VI25">
            <v>20</v>
          </cell>
          <cell r="VJ25">
            <v>0</v>
          </cell>
          <cell r="VK25">
            <v>11</v>
          </cell>
          <cell r="VL25">
            <v>14</v>
          </cell>
          <cell r="VM25">
            <v>0</v>
          </cell>
          <cell r="VN25">
            <v>6</v>
          </cell>
          <cell r="VO25">
            <v>7</v>
          </cell>
          <cell r="VP25">
            <v>0</v>
          </cell>
          <cell r="VQ25">
            <v>2142</v>
          </cell>
          <cell r="VR25">
            <v>2669</v>
          </cell>
          <cell r="VS25">
            <v>0</v>
          </cell>
          <cell r="VT25">
            <v>53</v>
          </cell>
          <cell r="VU25">
            <v>66</v>
          </cell>
          <cell r="VV25">
            <v>0</v>
          </cell>
          <cell r="VW25">
            <v>27</v>
          </cell>
          <cell r="VX25">
            <v>34</v>
          </cell>
          <cell r="VY25">
            <v>0</v>
          </cell>
          <cell r="VZ25">
            <v>55</v>
          </cell>
          <cell r="WA25">
            <v>69</v>
          </cell>
          <cell r="WB25">
            <v>0</v>
          </cell>
          <cell r="WC25">
            <v>51</v>
          </cell>
          <cell r="WD25">
            <v>63</v>
          </cell>
          <cell r="WE25">
            <v>0</v>
          </cell>
          <cell r="WF25">
            <v>60</v>
          </cell>
          <cell r="WG25">
            <v>75</v>
          </cell>
          <cell r="WH25">
            <v>0</v>
          </cell>
          <cell r="WI25">
            <v>5</v>
          </cell>
          <cell r="WJ25">
            <v>6</v>
          </cell>
          <cell r="WK25">
            <v>0</v>
          </cell>
          <cell r="WL25">
            <v>4</v>
          </cell>
          <cell r="WM25">
            <v>6</v>
          </cell>
          <cell r="WN25">
            <v>0</v>
          </cell>
          <cell r="WO25">
            <v>5</v>
          </cell>
          <cell r="WP25">
            <v>6</v>
          </cell>
          <cell r="WQ25">
            <v>0</v>
          </cell>
          <cell r="WR25">
            <v>5</v>
          </cell>
          <cell r="WS25">
            <v>5</v>
          </cell>
          <cell r="WT25">
            <v>0</v>
          </cell>
          <cell r="WU25">
            <v>13</v>
          </cell>
          <cell r="WV25">
            <v>16</v>
          </cell>
          <cell r="WW25">
            <v>0</v>
          </cell>
          <cell r="WX25">
            <v>24</v>
          </cell>
          <cell r="WY25">
            <v>30</v>
          </cell>
          <cell r="WZ25">
            <v>0</v>
          </cell>
          <cell r="XA25">
            <v>302</v>
          </cell>
          <cell r="XB25">
            <v>376</v>
          </cell>
          <cell r="XC25">
            <v>0</v>
          </cell>
          <cell r="XD25">
            <v>2444</v>
          </cell>
          <cell r="XE25">
            <v>3045</v>
          </cell>
          <cell r="XG25">
            <v>0</v>
          </cell>
          <cell r="XH25">
            <v>0</v>
          </cell>
          <cell r="XI25">
            <v>29</v>
          </cell>
          <cell r="XJ25">
            <v>36</v>
          </cell>
          <cell r="XK25">
            <v>3</v>
          </cell>
          <cell r="XL25">
            <v>3</v>
          </cell>
          <cell r="XM25">
            <v>15</v>
          </cell>
          <cell r="XN25">
            <v>19</v>
          </cell>
          <cell r="XO25">
            <v>40</v>
          </cell>
          <cell r="XP25">
            <v>50</v>
          </cell>
          <cell r="XQ25">
            <v>55</v>
          </cell>
          <cell r="XR25">
            <v>69</v>
          </cell>
          <cell r="XS25">
            <v>3</v>
          </cell>
          <cell r="XT25">
            <v>3</v>
          </cell>
        </row>
        <row r="26">
          <cell r="B26" t="str">
            <v>รพศ.ร้อยเอ็ด</v>
          </cell>
          <cell r="C26">
            <v>10708</v>
          </cell>
          <cell r="D26">
            <v>7</v>
          </cell>
          <cell r="E26" t="str">
            <v>ร้อยเอ็ด</v>
          </cell>
          <cell r="F26" t="str">
            <v>โรงพยาบาลร้อยเอ็ด</v>
          </cell>
          <cell r="G26" t="str">
            <v>A ใหญ่</v>
          </cell>
          <cell r="H26" t="str">
            <v>รพ.ระดับ A เตียง 700-1,000</v>
          </cell>
          <cell r="I26">
            <v>820</v>
          </cell>
          <cell r="J26">
            <v>733</v>
          </cell>
          <cell r="K26">
            <v>4</v>
          </cell>
          <cell r="L26">
            <v>612875</v>
          </cell>
          <cell r="M26">
            <v>156586</v>
          </cell>
          <cell r="N26">
            <v>3122</v>
          </cell>
          <cell r="O26">
            <v>31955</v>
          </cell>
          <cell r="P26">
            <v>121509</v>
          </cell>
          <cell r="Q26">
            <v>6</v>
          </cell>
          <cell r="R26">
            <v>8</v>
          </cell>
          <cell r="S26">
            <v>2</v>
          </cell>
          <cell r="T26">
            <v>3</v>
          </cell>
          <cell r="U26">
            <v>22</v>
          </cell>
          <cell r="V26">
            <v>27</v>
          </cell>
          <cell r="W26">
            <v>2</v>
          </cell>
          <cell r="X26">
            <v>2</v>
          </cell>
          <cell r="Y26">
            <v>1</v>
          </cell>
          <cell r="Z26">
            <v>1</v>
          </cell>
          <cell r="AA26">
            <v>2</v>
          </cell>
          <cell r="AB26">
            <v>3</v>
          </cell>
          <cell r="AC26">
            <v>5</v>
          </cell>
          <cell r="AD26">
            <v>6</v>
          </cell>
          <cell r="AE26">
            <v>40</v>
          </cell>
          <cell r="AF26">
            <v>50</v>
          </cell>
          <cell r="AG26">
            <v>0</v>
          </cell>
          <cell r="AH26">
            <v>12</v>
          </cell>
          <cell r="AI26">
            <v>15</v>
          </cell>
          <cell r="AJ26">
            <v>24</v>
          </cell>
          <cell r="AK26">
            <v>30</v>
          </cell>
          <cell r="AL26">
            <v>36</v>
          </cell>
          <cell r="AM26">
            <v>45</v>
          </cell>
          <cell r="AN26">
            <v>0</v>
          </cell>
          <cell r="AO26">
            <v>4</v>
          </cell>
          <cell r="AP26">
            <v>5</v>
          </cell>
          <cell r="AQ26">
            <v>31</v>
          </cell>
          <cell r="AR26">
            <v>39</v>
          </cell>
          <cell r="AS26">
            <v>1</v>
          </cell>
          <cell r="AT26">
            <v>1</v>
          </cell>
          <cell r="AU26">
            <v>36</v>
          </cell>
          <cell r="AV26">
            <v>45</v>
          </cell>
          <cell r="AW26">
            <v>0</v>
          </cell>
          <cell r="AX26">
            <v>9</v>
          </cell>
          <cell r="AY26">
            <v>11</v>
          </cell>
          <cell r="AZ26">
            <v>5</v>
          </cell>
          <cell r="BA26">
            <v>6</v>
          </cell>
          <cell r="BB26">
            <v>14</v>
          </cell>
          <cell r="BC26">
            <v>17</v>
          </cell>
          <cell r="BD26">
            <v>0</v>
          </cell>
          <cell r="BE26">
            <v>7</v>
          </cell>
          <cell r="BF26">
            <v>9</v>
          </cell>
          <cell r="BG26">
            <v>22</v>
          </cell>
          <cell r="BH26">
            <v>27</v>
          </cell>
          <cell r="BI26">
            <v>29</v>
          </cell>
          <cell r="BJ26">
            <v>36</v>
          </cell>
          <cell r="BK26">
            <v>0</v>
          </cell>
          <cell r="BL26">
            <v>5</v>
          </cell>
          <cell r="BM26">
            <v>6</v>
          </cell>
          <cell r="BN26">
            <v>10</v>
          </cell>
          <cell r="BO26">
            <v>12</v>
          </cell>
          <cell r="BP26">
            <v>15</v>
          </cell>
          <cell r="BQ26">
            <v>18</v>
          </cell>
          <cell r="BR26">
            <v>0</v>
          </cell>
          <cell r="BS26">
            <v>170</v>
          </cell>
          <cell r="BT26">
            <v>211</v>
          </cell>
          <cell r="BU26">
            <v>0</v>
          </cell>
          <cell r="BV26">
            <v>4</v>
          </cell>
          <cell r="BW26">
            <v>5</v>
          </cell>
          <cell r="BX26">
            <v>4</v>
          </cell>
          <cell r="BY26">
            <v>5</v>
          </cell>
          <cell r="BZ26">
            <v>0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5</v>
          </cell>
          <cell r="CF26">
            <v>6</v>
          </cell>
          <cell r="CG26">
            <v>4</v>
          </cell>
          <cell r="CH26">
            <v>5</v>
          </cell>
          <cell r="CI26">
            <v>11</v>
          </cell>
          <cell r="CJ26">
            <v>13</v>
          </cell>
          <cell r="CK26">
            <v>0</v>
          </cell>
          <cell r="CL26">
            <v>10</v>
          </cell>
          <cell r="CM26">
            <v>12</v>
          </cell>
          <cell r="CN26">
            <v>6</v>
          </cell>
          <cell r="CO26">
            <v>7</v>
          </cell>
          <cell r="CP26">
            <v>3</v>
          </cell>
          <cell r="CQ26">
            <v>4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19</v>
          </cell>
          <cell r="DA26">
            <v>23</v>
          </cell>
          <cell r="DB26">
            <v>0</v>
          </cell>
          <cell r="DC26">
            <v>4</v>
          </cell>
          <cell r="DD26">
            <v>5</v>
          </cell>
          <cell r="DE26">
            <v>3</v>
          </cell>
          <cell r="DF26">
            <v>4</v>
          </cell>
          <cell r="DG26">
            <v>7</v>
          </cell>
          <cell r="DH26">
            <v>9</v>
          </cell>
          <cell r="DI26">
            <v>0</v>
          </cell>
          <cell r="DJ26">
            <v>1</v>
          </cell>
          <cell r="DK26">
            <v>1</v>
          </cell>
          <cell r="DL26">
            <v>2</v>
          </cell>
          <cell r="DM26">
            <v>2</v>
          </cell>
          <cell r="DN26">
            <v>3</v>
          </cell>
          <cell r="DO26">
            <v>3</v>
          </cell>
          <cell r="DP26">
            <v>0</v>
          </cell>
          <cell r="DQ26">
            <v>4</v>
          </cell>
          <cell r="DR26">
            <v>5</v>
          </cell>
          <cell r="DS26">
            <v>3</v>
          </cell>
          <cell r="DT26">
            <v>4</v>
          </cell>
          <cell r="DU26">
            <v>7</v>
          </cell>
          <cell r="DV26">
            <v>9</v>
          </cell>
          <cell r="DW26">
            <v>0</v>
          </cell>
          <cell r="DX26">
            <v>1</v>
          </cell>
          <cell r="DY26">
            <v>1</v>
          </cell>
          <cell r="DZ26">
            <v>1</v>
          </cell>
          <cell r="EA26">
            <v>1</v>
          </cell>
          <cell r="EB26">
            <v>2</v>
          </cell>
          <cell r="EC26">
            <v>2</v>
          </cell>
          <cell r="ED26">
            <v>0</v>
          </cell>
          <cell r="EE26">
            <v>38</v>
          </cell>
          <cell r="EF26">
            <v>46</v>
          </cell>
          <cell r="EG26">
            <v>0</v>
          </cell>
          <cell r="EH26">
            <v>10</v>
          </cell>
          <cell r="EI26">
            <v>13</v>
          </cell>
          <cell r="EJ26">
            <v>10</v>
          </cell>
          <cell r="EK26">
            <v>13</v>
          </cell>
          <cell r="EL26">
            <v>0</v>
          </cell>
          <cell r="EM26">
            <v>1</v>
          </cell>
          <cell r="EN26">
            <v>1</v>
          </cell>
          <cell r="EO26">
            <v>1</v>
          </cell>
          <cell r="EP26">
            <v>1</v>
          </cell>
          <cell r="EQ26">
            <v>2</v>
          </cell>
          <cell r="ER26">
            <v>2</v>
          </cell>
          <cell r="ES26">
            <v>0</v>
          </cell>
          <cell r="ET26">
            <v>2</v>
          </cell>
          <cell r="EU26">
            <v>2</v>
          </cell>
          <cell r="EV26">
            <v>2</v>
          </cell>
          <cell r="EW26">
            <v>2</v>
          </cell>
          <cell r="EX26">
            <v>4</v>
          </cell>
          <cell r="EY26">
            <v>4</v>
          </cell>
          <cell r="EZ26">
            <v>0</v>
          </cell>
          <cell r="FA26">
            <v>1</v>
          </cell>
          <cell r="FB26">
            <v>1</v>
          </cell>
          <cell r="FC26">
            <v>1</v>
          </cell>
          <cell r="FD26">
            <v>1</v>
          </cell>
          <cell r="FE26">
            <v>1</v>
          </cell>
          <cell r="FF26">
            <v>1</v>
          </cell>
          <cell r="FG26">
            <v>3</v>
          </cell>
          <cell r="FH26">
            <v>3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1</v>
          </cell>
          <cell r="FN26">
            <v>1</v>
          </cell>
          <cell r="FO26">
            <v>1</v>
          </cell>
          <cell r="FP26">
            <v>0</v>
          </cell>
          <cell r="FQ26">
            <v>2</v>
          </cell>
          <cell r="FR26">
            <v>2</v>
          </cell>
          <cell r="FS26">
            <v>1</v>
          </cell>
          <cell r="FT26">
            <v>1</v>
          </cell>
          <cell r="FU26">
            <v>3</v>
          </cell>
          <cell r="FV26">
            <v>3</v>
          </cell>
          <cell r="FW26">
            <v>0</v>
          </cell>
          <cell r="FX26">
            <v>1</v>
          </cell>
          <cell r="FY26">
            <v>1</v>
          </cell>
          <cell r="FZ26">
            <v>0</v>
          </cell>
          <cell r="GA26">
            <v>0</v>
          </cell>
          <cell r="GB26">
            <v>2</v>
          </cell>
          <cell r="GC26">
            <v>2</v>
          </cell>
          <cell r="GD26">
            <v>3</v>
          </cell>
          <cell r="GE26">
            <v>3</v>
          </cell>
          <cell r="GF26">
            <v>0</v>
          </cell>
          <cell r="GG26">
            <v>16</v>
          </cell>
          <cell r="GH26">
            <v>16</v>
          </cell>
          <cell r="GI26">
            <v>0</v>
          </cell>
          <cell r="GJ26">
            <v>4</v>
          </cell>
          <cell r="GK26">
            <v>5</v>
          </cell>
          <cell r="GL26">
            <v>4</v>
          </cell>
          <cell r="GM26">
            <v>5</v>
          </cell>
          <cell r="GN26">
            <v>0</v>
          </cell>
          <cell r="GO26">
            <v>3</v>
          </cell>
          <cell r="GP26">
            <v>4</v>
          </cell>
          <cell r="GQ26">
            <v>3</v>
          </cell>
          <cell r="GR26">
            <v>4</v>
          </cell>
          <cell r="GS26">
            <v>0</v>
          </cell>
          <cell r="GT26">
            <v>2</v>
          </cell>
          <cell r="GU26">
            <v>2</v>
          </cell>
          <cell r="GV26">
            <v>2</v>
          </cell>
          <cell r="GW26">
            <v>2</v>
          </cell>
          <cell r="GX26">
            <v>0</v>
          </cell>
          <cell r="GY26">
            <v>2</v>
          </cell>
          <cell r="GZ26">
            <v>2</v>
          </cell>
          <cell r="HA26">
            <v>2</v>
          </cell>
          <cell r="HB26">
            <v>2</v>
          </cell>
          <cell r="HC26">
            <v>0</v>
          </cell>
          <cell r="HD26">
            <v>11</v>
          </cell>
          <cell r="HE26">
            <v>13</v>
          </cell>
          <cell r="HF26">
            <v>90</v>
          </cell>
          <cell r="HG26">
            <v>106</v>
          </cell>
          <cell r="HH26">
            <v>0</v>
          </cell>
          <cell r="HI26">
            <v>10</v>
          </cell>
          <cell r="HJ26">
            <v>12</v>
          </cell>
          <cell r="HK26">
            <v>1</v>
          </cell>
          <cell r="HL26">
            <v>1</v>
          </cell>
          <cell r="HM26">
            <v>12</v>
          </cell>
          <cell r="HN26">
            <v>15</v>
          </cell>
          <cell r="HO26">
            <v>2</v>
          </cell>
          <cell r="HP26">
            <v>3</v>
          </cell>
          <cell r="HQ26">
            <v>25</v>
          </cell>
          <cell r="HR26">
            <v>31</v>
          </cell>
          <cell r="HS26">
            <v>0</v>
          </cell>
          <cell r="HT26">
            <v>1</v>
          </cell>
          <cell r="HU26">
            <v>1</v>
          </cell>
          <cell r="HV26">
            <v>1</v>
          </cell>
          <cell r="HW26">
            <v>1</v>
          </cell>
          <cell r="HX26">
            <v>1</v>
          </cell>
          <cell r="HY26">
            <v>1</v>
          </cell>
          <cell r="HZ26">
            <v>14</v>
          </cell>
          <cell r="IA26">
            <v>17</v>
          </cell>
          <cell r="IB26">
            <v>17</v>
          </cell>
          <cell r="IC26">
            <v>20</v>
          </cell>
          <cell r="ID26">
            <v>0</v>
          </cell>
          <cell r="IE26">
            <v>2</v>
          </cell>
          <cell r="IF26">
            <v>3</v>
          </cell>
          <cell r="IG26">
            <v>1</v>
          </cell>
          <cell r="IH26">
            <v>1</v>
          </cell>
          <cell r="II26">
            <v>0</v>
          </cell>
          <cell r="IJ26">
            <v>0</v>
          </cell>
          <cell r="IK26">
            <v>3</v>
          </cell>
          <cell r="IL26">
            <v>4</v>
          </cell>
          <cell r="IM26">
            <v>0</v>
          </cell>
          <cell r="IN26">
            <v>2</v>
          </cell>
          <cell r="IO26">
            <v>3</v>
          </cell>
          <cell r="IP26">
            <v>1</v>
          </cell>
          <cell r="IQ26">
            <v>1</v>
          </cell>
          <cell r="IR26">
            <v>6</v>
          </cell>
          <cell r="IS26">
            <v>7</v>
          </cell>
          <cell r="IT26">
            <v>2</v>
          </cell>
          <cell r="IU26">
            <v>2</v>
          </cell>
          <cell r="IV26">
            <v>0</v>
          </cell>
          <cell r="IW26">
            <v>0</v>
          </cell>
          <cell r="IX26">
            <v>1</v>
          </cell>
          <cell r="IY26">
            <v>1</v>
          </cell>
          <cell r="IZ26">
            <v>2</v>
          </cell>
          <cell r="JA26">
            <v>3</v>
          </cell>
          <cell r="JB26">
            <v>14</v>
          </cell>
          <cell r="JC26">
            <v>17</v>
          </cell>
          <cell r="JD26">
            <v>0</v>
          </cell>
          <cell r="JE26">
            <v>2</v>
          </cell>
          <cell r="JF26">
            <v>2</v>
          </cell>
          <cell r="JG26">
            <v>2</v>
          </cell>
          <cell r="JH26">
            <v>3</v>
          </cell>
          <cell r="JI26">
            <v>2</v>
          </cell>
          <cell r="JJ26">
            <v>2</v>
          </cell>
          <cell r="JK26">
            <v>1</v>
          </cell>
          <cell r="JL26">
            <v>1</v>
          </cell>
          <cell r="JM26">
            <v>1</v>
          </cell>
          <cell r="JN26">
            <v>1</v>
          </cell>
          <cell r="JO26">
            <v>7</v>
          </cell>
          <cell r="JP26">
            <v>8</v>
          </cell>
          <cell r="JQ26">
            <v>0</v>
          </cell>
          <cell r="JR26">
            <v>66</v>
          </cell>
          <cell r="JS26">
            <v>80</v>
          </cell>
          <cell r="JT26">
            <v>0</v>
          </cell>
          <cell r="JU26">
            <v>8</v>
          </cell>
          <cell r="JV26">
            <v>10</v>
          </cell>
          <cell r="JW26">
            <v>16</v>
          </cell>
          <cell r="JX26">
            <v>20</v>
          </cell>
          <cell r="JY26">
            <v>24</v>
          </cell>
          <cell r="JZ26">
            <v>30</v>
          </cell>
          <cell r="KA26">
            <v>0</v>
          </cell>
          <cell r="KB26">
            <v>32</v>
          </cell>
          <cell r="KC26">
            <v>40</v>
          </cell>
          <cell r="KD26">
            <v>1</v>
          </cell>
          <cell r="KE26">
            <v>1</v>
          </cell>
          <cell r="KF26">
            <v>33</v>
          </cell>
          <cell r="KG26">
            <v>41</v>
          </cell>
          <cell r="KH26">
            <v>0</v>
          </cell>
          <cell r="KI26">
            <v>30</v>
          </cell>
          <cell r="KJ26">
            <v>38</v>
          </cell>
          <cell r="KK26">
            <v>0</v>
          </cell>
          <cell r="KL26">
            <v>0</v>
          </cell>
          <cell r="KM26">
            <v>30</v>
          </cell>
          <cell r="KN26">
            <v>38</v>
          </cell>
          <cell r="KO26">
            <v>0</v>
          </cell>
          <cell r="KP26">
            <v>10</v>
          </cell>
          <cell r="KQ26">
            <v>12</v>
          </cell>
          <cell r="KR26">
            <v>10</v>
          </cell>
          <cell r="KS26">
            <v>12</v>
          </cell>
          <cell r="KT26">
            <v>0</v>
          </cell>
          <cell r="KU26">
            <v>14</v>
          </cell>
          <cell r="KV26">
            <v>18</v>
          </cell>
          <cell r="KW26">
            <v>14</v>
          </cell>
          <cell r="KX26">
            <v>18</v>
          </cell>
          <cell r="KY26">
            <v>0</v>
          </cell>
          <cell r="KZ26">
            <v>2</v>
          </cell>
          <cell r="LA26">
            <v>2</v>
          </cell>
          <cell r="LB26">
            <v>1</v>
          </cell>
          <cell r="LC26">
            <v>1</v>
          </cell>
          <cell r="LD26">
            <v>3</v>
          </cell>
          <cell r="LE26">
            <v>3</v>
          </cell>
          <cell r="LF26">
            <v>0</v>
          </cell>
          <cell r="LG26">
            <v>6</v>
          </cell>
          <cell r="LH26">
            <v>8</v>
          </cell>
          <cell r="LI26">
            <v>6</v>
          </cell>
          <cell r="LJ26">
            <v>8</v>
          </cell>
          <cell r="LK26">
            <v>0</v>
          </cell>
          <cell r="LL26">
            <v>4</v>
          </cell>
          <cell r="LM26">
            <v>5</v>
          </cell>
          <cell r="LN26">
            <v>6</v>
          </cell>
          <cell r="LO26">
            <v>7</v>
          </cell>
          <cell r="LP26">
            <v>10</v>
          </cell>
          <cell r="LQ26">
            <v>12</v>
          </cell>
          <cell r="LR26">
            <v>0</v>
          </cell>
          <cell r="LS26">
            <v>8</v>
          </cell>
          <cell r="LT26">
            <v>10</v>
          </cell>
          <cell r="LU26">
            <v>8</v>
          </cell>
          <cell r="LV26">
            <v>10</v>
          </cell>
          <cell r="LW26">
            <v>0</v>
          </cell>
          <cell r="LX26">
            <v>3</v>
          </cell>
          <cell r="LY26">
            <v>4</v>
          </cell>
          <cell r="LZ26">
            <v>6</v>
          </cell>
          <cell r="MA26">
            <v>7</v>
          </cell>
          <cell r="MB26">
            <v>9</v>
          </cell>
          <cell r="MC26">
            <v>11</v>
          </cell>
          <cell r="MD26">
            <v>0</v>
          </cell>
          <cell r="ME26">
            <v>11</v>
          </cell>
          <cell r="MF26">
            <v>14</v>
          </cell>
          <cell r="MG26">
            <v>11</v>
          </cell>
          <cell r="MH26">
            <v>14</v>
          </cell>
          <cell r="MI26">
            <v>0</v>
          </cell>
          <cell r="MJ26">
            <v>4</v>
          </cell>
          <cell r="MK26">
            <v>5</v>
          </cell>
          <cell r="ML26">
            <v>4</v>
          </cell>
          <cell r="MM26">
            <v>5</v>
          </cell>
          <cell r="MN26">
            <v>0</v>
          </cell>
          <cell r="MO26">
            <v>4</v>
          </cell>
          <cell r="MP26">
            <v>5</v>
          </cell>
          <cell r="MQ26">
            <v>4</v>
          </cell>
          <cell r="MR26">
            <v>5</v>
          </cell>
          <cell r="MS26">
            <v>6</v>
          </cell>
          <cell r="MT26">
            <v>8</v>
          </cell>
          <cell r="MU26">
            <v>14</v>
          </cell>
          <cell r="MV26">
            <v>18</v>
          </cell>
          <cell r="MW26">
            <v>0</v>
          </cell>
          <cell r="MX26">
            <v>18</v>
          </cell>
          <cell r="MY26">
            <v>22</v>
          </cell>
          <cell r="MZ26">
            <v>3</v>
          </cell>
          <cell r="NA26">
            <v>4</v>
          </cell>
          <cell r="NB26">
            <v>1</v>
          </cell>
          <cell r="NC26">
            <v>1</v>
          </cell>
          <cell r="ND26">
            <v>22</v>
          </cell>
          <cell r="NE26">
            <v>27</v>
          </cell>
          <cell r="NF26">
            <v>0</v>
          </cell>
          <cell r="NG26">
            <v>8</v>
          </cell>
          <cell r="NH26">
            <v>10</v>
          </cell>
          <cell r="NI26">
            <v>22</v>
          </cell>
          <cell r="NJ26">
            <v>28</v>
          </cell>
          <cell r="NK26">
            <v>2</v>
          </cell>
          <cell r="NL26">
            <v>3</v>
          </cell>
          <cell r="NM26">
            <v>0</v>
          </cell>
          <cell r="NN26">
            <v>0</v>
          </cell>
          <cell r="NO26">
            <v>32</v>
          </cell>
          <cell r="NP26">
            <v>41</v>
          </cell>
          <cell r="NQ26">
            <v>0</v>
          </cell>
          <cell r="NR26">
            <v>1</v>
          </cell>
          <cell r="NS26">
            <v>1</v>
          </cell>
          <cell r="NT26">
            <v>47</v>
          </cell>
          <cell r="NU26">
            <v>59</v>
          </cell>
          <cell r="NV26">
            <v>12</v>
          </cell>
          <cell r="NW26">
            <v>15</v>
          </cell>
          <cell r="NX26">
            <v>60</v>
          </cell>
          <cell r="NY26">
            <v>75</v>
          </cell>
          <cell r="NZ26">
            <v>0</v>
          </cell>
          <cell r="OA26">
            <v>4</v>
          </cell>
          <cell r="OB26">
            <v>5</v>
          </cell>
          <cell r="OC26">
            <v>18</v>
          </cell>
          <cell r="OD26">
            <v>23</v>
          </cell>
          <cell r="OE26">
            <v>4</v>
          </cell>
          <cell r="OF26">
            <v>5</v>
          </cell>
          <cell r="OG26">
            <v>2</v>
          </cell>
          <cell r="OH26">
            <v>2</v>
          </cell>
          <cell r="OI26">
            <v>2</v>
          </cell>
          <cell r="OJ26">
            <v>3</v>
          </cell>
          <cell r="OK26">
            <v>30</v>
          </cell>
          <cell r="OL26">
            <v>38</v>
          </cell>
          <cell r="OM26">
            <v>0</v>
          </cell>
          <cell r="ON26">
            <v>6</v>
          </cell>
          <cell r="OO26">
            <v>7</v>
          </cell>
          <cell r="OP26">
            <v>6</v>
          </cell>
          <cell r="OQ26">
            <v>7</v>
          </cell>
          <cell r="OR26">
            <v>0</v>
          </cell>
          <cell r="OS26">
            <v>49</v>
          </cell>
          <cell r="OT26">
            <v>61</v>
          </cell>
          <cell r="OU26">
            <v>42</v>
          </cell>
          <cell r="OV26">
            <v>52</v>
          </cell>
          <cell r="OW26">
            <v>91</v>
          </cell>
          <cell r="OX26">
            <v>113</v>
          </cell>
          <cell r="OY26">
            <v>0</v>
          </cell>
          <cell r="OZ26">
            <v>417</v>
          </cell>
          <cell r="PA26">
            <v>521</v>
          </cell>
          <cell r="PB26">
            <v>0</v>
          </cell>
          <cell r="PC26">
            <v>58</v>
          </cell>
          <cell r="PD26">
            <v>72</v>
          </cell>
          <cell r="PE26">
            <v>58</v>
          </cell>
          <cell r="PF26">
            <v>72</v>
          </cell>
          <cell r="PG26">
            <v>0</v>
          </cell>
          <cell r="PH26">
            <v>45</v>
          </cell>
          <cell r="PI26">
            <v>56</v>
          </cell>
          <cell r="PJ26">
            <v>45</v>
          </cell>
          <cell r="PK26">
            <v>56</v>
          </cell>
          <cell r="PL26">
            <v>0</v>
          </cell>
          <cell r="PM26">
            <v>180</v>
          </cell>
          <cell r="PN26">
            <v>225</v>
          </cell>
          <cell r="PO26">
            <v>180</v>
          </cell>
          <cell r="PP26">
            <v>225</v>
          </cell>
          <cell r="PQ26">
            <v>0</v>
          </cell>
          <cell r="PR26">
            <v>20</v>
          </cell>
          <cell r="PS26">
            <v>25</v>
          </cell>
          <cell r="PT26">
            <v>20</v>
          </cell>
          <cell r="PU26">
            <v>25</v>
          </cell>
          <cell r="PV26">
            <v>0</v>
          </cell>
          <cell r="PW26">
            <v>68</v>
          </cell>
          <cell r="PX26">
            <v>85</v>
          </cell>
          <cell r="PY26">
            <v>68</v>
          </cell>
          <cell r="PZ26">
            <v>85</v>
          </cell>
          <cell r="QA26">
            <v>0</v>
          </cell>
          <cell r="QB26">
            <v>38</v>
          </cell>
          <cell r="QC26">
            <v>48</v>
          </cell>
          <cell r="QD26">
            <v>38</v>
          </cell>
          <cell r="QE26">
            <v>48</v>
          </cell>
          <cell r="QF26">
            <v>0</v>
          </cell>
          <cell r="QG26">
            <v>164</v>
          </cell>
          <cell r="QH26">
            <v>205</v>
          </cell>
          <cell r="QI26">
            <v>164</v>
          </cell>
          <cell r="QJ26">
            <v>205</v>
          </cell>
          <cell r="QK26">
            <v>0</v>
          </cell>
          <cell r="QL26">
            <v>176</v>
          </cell>
          <cell r="QM26">
            <v>220</v>
          </cell>
          <cell r="QN26">
            <v>176</v>
          </cell>
          <cell r="QO26">
            <v>220</v>
          </cell>
          <cell r="QP26">
            <v>0</v>
          </cell>
          <cell r="QQ26">
            <v>38</v>
          </cell>
          <cell r="QR26">
            <v>47</v>
          </cell>
          <cell r="QS26">
            <v>38</v>
          </cell>
          <cell r="QT26">
            <v>47</v>
          </cell>
          <cell r="QU26">
            <v>0</v>
          </cell>
          <cell r="QV26">
            <v>13</v>
          </cell>
          <cell r="QW26">
            <v>16</v>
          </cell>
          <cell r="QX26">
            <v>13</v>
          </cell>
          <cell r="QY26">
            <v>16</v>
          </cell>
          <cell r="QZ26">
            <v>0</v>
          </cell>
          <cell r="RA26">
            <v>48</v>
          </cell>
          <cell r="RB26">
            <v>60</v>
          </cell>
          <cell r="RC26">
            <v>48</v>
          </cell>
          <cell r="RD26">
            <v>60</v>
          </cell>
          <cell r="RE26">
            <v>0</v>
          </cell>
          <cell r="RF26">
            <v>24</v>
          </cell>
          <cell r="RG26">
            <v>30</v>
          </cell>
          <cell r="RH26">
            <v>24</v>
          </cell>
          <cell r="RI26">
            <v>30</v>
          </cell>
          <cell r="RJ26">
            <v>0</v>
          </cell>
          <cell r="RK26">
            <v>25</v>
          </cell>
          <cell r="RL26">
            <v>31</v>
          </cell>
          <cell r="RM26">
            <v>25</v>
          </cell>
          <cell r="RN26">
            <v>31</v>
          </cell>
          <cell r="RO26">
            <v>0</v>
          </cell>
          <cell r="RP26">
            <v>6</v>
          </cell>
          <cell r="RQ26">
            <v>7</v>
          </cell>
          <cell r="RR26">
            <v>6</v>
          </cell>
          <cell r="RS26">
            <v>7</v>
          </cell>
          <cell r="RT26">
            <v>0</v>
          </cell>
          <cell r="RU26">
            <v>25</v>
          </cell>
          <cell r="RV26">
            <v>31</v>
          </cell>
          <cell r="RW26">
            <v>25</v>
          </cell>
          <cell r="RX26">
            <v>31</v>
          </cell>
          <cell r="RY26">
            <v>0</v>
          </cell>
          <cell r="RZ26">
            <v>13</v>
          </cell>
          <cell r="SA26">
            <v>16</v>
          </cell>
          <cell r="SB26">
            <v>13</v>
          </cell>
          <cell r="SC26">
            <v>16</v>
          </cell>
          <cell r="SD26">
            <v>0</v>
          </cell>
          <cell r="SE26">
            <v>941</v>
          </cell>
          <cell r="SF26">
            <v>1174</v>
          </cell>
          <cell r="SG26">
            <v>0</v>
          </cell>
          <cell r="SH26">
            <v>1684</v>
          </cell>
          <cell r="SI26">
            <v>2092</v>
          </cell>
          <cell r="SJ26">
            <v>0</v>
          </cell>
          <cell r="SK26">
            <v>159</v>
          </cell>
          <cell r="SL26">
            <v>198</v>
          </cell>
          <cell r="SM26">
            <v>0</v>
          </cell>
          <cell r="SN26">
            <v>18</v>
          </cell>
          <cell r="SO26">
            <v>22</v>
          </cell>
          <cell r="SP26">
            <v>0</v>
          </cell>
          <cell r="SQ26">
            <v>3</v>
          </cell>
          <cell r="SR26">
            <v>4</v>
          </cell>
          <cell r="SS26">
            <v>0</v>
          </cell>
          <cell r="ST26">
            <v>1</v>
          </cell>
          <cell r="SU26">
            <v>1</v>
          </cell>
          <cell r="SV26">
            <v>0</v>
          </cell>
          <cell r="SW26">
            <v>51</v>
          </cell>
          <cell r="SX26">
            <v>63</v>
          </cell>
          <cell r="SY26">
            <v>0</v>
          </cell>
          <cell r="SZ26">
            <v>42</v>
          </cell>
          <cell r="TA26">
            <v>52</v>
          </cell>
          <cell r="TB26">
            <v>0</v>
          </cell>
          <cell r="TC26">
            <v>984</v>
          </cell>
          <cell r="TD26">
            <v>1224</v>
          </cell>
          <cell r="TE26">
            <v>0</v>
          </cell>
          <cell r="TF26">
            <v>30</v>
          </cell>
          <cell r="TG26">
            <v>36</v>
          </cell>
          <cell r="TH26">
            <v>0</v>
          </cell>
          <cell r="TI26">
            <v>4</v>
          </cell>
          <cell r="TJ26">
            <v>5</v>
          </cell>
          <cell r="TK26">
            <v>0</v>
          </cell>
          <cell r="TL26">
            <v>47</v>
          </cell>
          <cell r="TM26">
            <v>59</v>
          </cell>
          <cell r="TN26">
            <v>0</v>
          </cell>
          <cell r="TO26">
            <v>12</v>
          </cell>
          <cell r="TP26">
            <v>15</v>
          </cell>
          <cell r="TQ26">
            <v>0</v>
          </cell>
          <cell r="TR26">
            <v>7</v>
          </cell>
          <cell r="TS26">
            <v>8</v>
          </cell>
          <cell r="TT26">
            <v>0</v>
          </cell>
          <cell r="TU26">
            <v>18</v>
          </cell>
          <cell r="TV26">
            <v>23</v>
          </cell>
          <cell r="TW26">
            <v>0</v>
          </cell>
          <cell r="TX26">
            <v>4</v>
          </cell>
          <cell r="TY26">
            <v>5</v>
          </cell>
          <cell r="TZ26">
            <v>0</v>
          </cell>
          <cell r="UA26">
            <v>2</v>
          </cell>
          <cell r="UB26">
            <v>2</v>
          </cell>
          <cell r="UC26">
            <v>0</v>
          </cell>
          <cell r="UD26">
            <v>2</v>
          </cell>
          <cell r="UE26">
            <v>3</v>
          </cell>
          <cell r="UF26">
            <v>0</v>
          </cell>
          <cell r="UG26">
            <v>22</v>
          </cell>
          <cell r="UH26">
            <v>28</v>
          </cell>
          <cell r="UI26">
            <v>0</v>
          </cell>
          <cell r="UJ26">
            <v>2</v>
          </cell>
          <cell r="UK26">
            <v>3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1</v>
          </cell>
          <cell r="UQ26">
            <v>1</v>
          </cell>
          <cell r="UR26">
            <v>0</v>
          </cell>
          <cell r="US26">
            <v>6</v>
          </cell>
          <cell r="UT26">
            <v>8</v>
          </cell>
          <cell r="UU26">
            <v>0</v>
          </cell>
          <cell r="UV26">
            <v>6</v>
          </cell>
          <cell r="UW26">
            <v>7</v>
          </cell>
          <cell r="UX26">
            <v>0</v>
          </cell>
          <cell r="UY26">
            <v>1</v>
          </cell>
          <cell r="UZ26">
            <v>1</v>
          </cell>
          <cell r="VA26">
            <v>0</v>
          </cell>
          <cell r="VB26">
            <v>6</v>
          </cell>
          <cell r="VC26">
            <v>7</v>
          </cell>
          <cell r="VD26">
            <v>0</v>
          </cell>
          <cell r="VE26">
            <v>12</v>
          </cell>
          <cell r="VF26">
            <v>15</v>
          </cell>
          <cell r="VG26">
            <v>0</v>
          </cell>
          <cell r="VH26">
            <v>16</v>
          </cell>
          <cell r="VI26">
            <v>20</v>
          </cell>
          <cell r="VJ26">
            <v>0</v>
          </cell>
          <cell r="VK26">
            <v>8</v>
          </cell>
          <cell r="VL26">
            <v>10</v>
          </cell>
          <cell r="VM26">
            <v>0</v>
          </cell>
          <cell r="VN26">
            <v>6</v>
          </cell>
          <cell r="VO26">
            <v>7</v>
          </cell>
          <cell r="VP26">
            <v>0</v>
          </cell>
          <cell r="VQ26">
            <v>1470</v>
          </cell>
          <cell r="VR26">
            <v>1827</v>
          </cell>
          <cell r="VS26">
            <v>0</v>
          </cell>
          <cell r="VT26">
            <v>41</v>
          </cell>
          <cell r="VU26">
            <v>52</v>
          </cell>
          <cell r="VV26">
            <v>0</v>
          </cell>
          <cell r="VW26">
            <v>14</v>
          </cell>
          <cell r="VX26">
            <v>17</v>
          </cell>
          <cell r="VY26">
            <v>0</v>
          </cell>
          <cell r="VZ26">
            <v>44</v>
          </cell>
          <cell r="WA26">
            <v>54</v>
          </cell>
          <cell r="WB26">
            <v>0</v>
          </cell>
          <cell r="WC26">
            <v>36</v>
          </cell>
          <cell r="WD26">
            <v>45</v>
          </cell>
          <cell r="WE26">
            <v>0</v>
          </cell>
          <cell r="WF26">
            <v>37</v>
          </cell>
          <cell r="WG26">
            <v>46</v>
          </cell>
          <cell r="WH26">
            <v>0</v>
          </cell>
          <cell r="WI26">
            <v>4</v>
          </cell>
          <cell r="WJ26">
            <v>5</v>
          </cell>
          <cell r="WK26">
            <v>0</v>
          </cell>
          <cell r="WL26">
            <v>4</v>
          </cell>
          <cell r="WM26">
            <v>5</v>
          </cell>
          <cell r="WN26">
            <v>0</v>
          </cell>
          <cell r="WO26">
            <v>3</v>
          </cell>
          <cell r="WP26">
            <v>4</v>
          </cell>
          <cell r="WQ26">
            <v>0</v>
          </cell>
          <cell r="WR26">
            <v>4</v>
          </cell>
          <cell r="WS26">
            <v>5</v>
          </cell>
          <cell r="WT26">
            <v>0</v>
          </cell>
          <cell r="WU26">
            <v>10</v>
          </cell>
          <cell r="WV26">
            <v>12</v>
          </cell>
          <cell r="WW26">
            <v>0</v>
          </cell>
          <cell r="WX26">
            <v>17</v>
          </cell>
          <cell r="WY26">
            <v>20</v>
          </cell>
          <cell r="WZ26">
            <v>0</v>
          </cell>
          <cell r="XA26">
            <v>214</v>
          </cell>
          <cell r="XB26">
            <v>265</v>
          </cell>
          <cell r="XC26">
            <v>0</v>
          </cell>
          <cell r="XD26">
            <v>1684</v>
          </cell>
          <cell r="XE26">
            <v>2092</v>
          </cell>
          <cell r="XG26">
            <v>0</v>
          </cell>
          <cell r="XH26">
            <v>0</v>
          </cell>
          <cell r="XI26">
            <v>25</v>
          </cell>
          <cell r="XJ26">
            <v>31</v>
          </cell>
          <cell r="XK26">
            <v>1</v>
          </cell>
          <cell r="XL26">
            <v>1</v>
          </cell>
          <cell r="XM26">
            <v>12</v>
          </cell>
          <cell r="XN26">
            <v>15</v>
          </cell>
          <cell r="XO26">
            <v>32</v>
          </cell>
          <cell r="XP26">
            <v>39</v>
          </cell>
          <cell r="XQ26">
            <v>33</v>
          </cell>
          <cell r="XR26">
            <v>41</v>
          </cell>
          <cell r="XS26">
            <v>2</v>
          </cell>
          <cell r="XT26">
            <v>2</v>
          </cell>
        </row>
        <row r="27">
          <cell r="B27" t="str">
            <v>รพศ.สกลนคร</v>
          </cell>
          <cell r="C27">
            <v>10710</v>
          </cell>
          <cell r="D27">
            <v>8</v>
          </cell>
          <cell r="E27" t="str">
            <v>สกลนคร</v>
          </cell>
          <cell r="F27" t="str">
            <v>โรงพยาบาลสกลนคร</v>
          </cell>
          <cell r="G27" t="str">
            <v>a</v>
          </cell>
          <cell r="H27" t="str">
            <v>รพ.ระดับ A เตียง &lt; 700</v>
          </cell>
          <cell r="I27">
            <v>600</v>
          </cell>
          <cell r="J27">
            <v>694</v>
          </cell>
          <cell r="K27">
            <v>3</v>
          </cell>
          <cell r="L27">
            <v>528567</v>
          </cell>
          <cell r="M27">
            <v>173311</v>
          </cell>
          <cell r="N27">
            <v>0</v>
          </cell>
          <cell r="O27">
            <v>8250</v>
          </cell>
          <cell r="P27">
            <v>165061</v>
          </cell>
          <cell r="Q27">
            <v>6</v>
          </cell>
          <cell r="R27">
            <v>7</v>
          </cell>
          <cell r="S27">
            <v>2</v>
          </cell>
          <cell r="T27">
            <v>3</v>
          </cell>
          <cell r="U27">
            <v>23</v>
          </cell>
          <cell r="V27">
            <v>29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2</v>
          </cell>
          <cell r="AB27">
            <v>3</v>
          </cell>
          <cell r="AC27">
            <v>3</v>
          </cell>
          <cell r="AD27">
            <v>4</v>
          </cell>
          <cell r="AE27">
            <v>37</v>
          </cell>
          <cell r="AF27">
            <v>47</v>
          </cell>
          <cell r="AG27">
            <v>0</v>
          </cell>
          <cell r="AH27">
            <v>8</v>
          </cell>
          <cell r="AI27">
            <v>10</v>
          </cell>
          <cell r="AJ27">
            <v>17</v>
          </cell>
          <cell r="AK27">
            <v>21</v>
          </cell>
          <cell r="AL27">
            <v>25</v>
          </cell>
          <cell r="AM27">
            <v>31</v>
          </cell>
          <cell r="AN27">
            <v>0</v>
          </cell>
          <cell r="AO27">
            <v>3</v>
          </cell>
          <cell r="AP27">
            <v>4</v>
          </cell>
          <cell r="AQ27">
            <v>30</v>
          </cell>
          <cell r="AR27">
            <v>37</v>
          </cell>
          <cell r="AS27">
            <v>2</v>
          </cell>
          <cell r="AT27">
            <v>2</v>
          </cell>
          <cell r="AU27">
            <v>35</v>
          </cell>
          <cell r="AV27">
            <v>43</v>
          </cell>
          <cell r="AW27">
            <v>0</v>
          </cell>
          <cell r="AX27">
            <v>8</v>
          </cell>
          <cell r="AY27">
            <v>10</v>
          </cell>
          <cell r="AZ27">
            <v>4</v>
          </cell>
          <cell r="BA27">
            <v>5</v>
          </cell>
          <cell r="BB27">
            <v>12</v>
          </cell>
          <cell r="BC27">
            <v>15</v>
          </cell>
          <cell r="BD27">
            <v>0</v>
          </cell>
          <cell r="BE27">
            <v>6</v>
          </cell>
          <cell r="BF27">
            <v>8</v>
          </cell>
          <cell r="BG27">
            <v>20</v>
          </cell>
          <cell r="BH27">
            <v>25</v>
          </cell>
          <cell r="BI27">
            <v>26</v>
          </cell>
          <cell r="BJ27">
            <v>33</v>
          </cell>
          <cell r="BK27">
            <v>0</v>
          </cell>
          <cell r="BL27">
            <v>5</v>
          </cell>
          <cell r="BM27">
            <v>6</v>
          </cell>
          <cell r="BN27">
            <v>11</v>
          </cell>
          <cell r="BO27">
            <v>14</v>
          </cell>
          <cell r="BP27">
            <v>16</v>
          </cell>
          <cell r="BQ27">
            <v>20</v>
          </cell>
          <cell r="BR27">
            <v>0</v>
          </cell>
          <cell r="BS27">
            <v>151</v>
          </cell>
          <cell r="BT27">
            <v>189</v>
          </cell>
          <cell r="BU27">
            <v>0</v>
          </cell>
          <cell r="BV27">
            <v>7</v>
          </cell>
          <cell r="BW27">
            <v>9</v>
          </cell>
          <cell r="BX27">
            <v>7</v>
          </cell>
          <cell r="BY27">
            <v>9</v>
          </cell>
          <cell r="BZ27">
            <v>0</v>
          </cell>
          <cell r="CA27">
            <v>0</v>
          </cell>
          <cell r="CB27">
            <v>0</v>
          </cell>
          <cell r="CC27">
            <v>2</v>
          </cell>
          <cell r="CD27">
            <v>2</v>
          </cell>
          <cell r="CE27">
            <v>1</v>
          </cell>
          <cell r="CF27">
            <v>1</v>
          </cell>
          <cell r="CG27">
            <v>5</v>
          </cell>
          <cell r="CH27">
            <v>6</v>
          </cell>
          <cell r="CI27">
            <v>8</v>
          </cell>
          <cell r="CJ27">
            <v>9</v>
          </cell>
          <cell r="CK27">
            <v>0</v>
          </cell>
          <cell r="CL27">
            <v>10</v>
          </cell>
          <cell r="CM27">
            <v>12</v>
          </cell>
          <cell r="CN27">
            <v>22</v>
          </cell>
          <cell r="CO27">
            <v>28</v>
          </cell>
          <cell r="CP27">
            <v>7</v>
          </cell>
          <cell r="CQ27">
            <v>9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39</v>
          </cell>
          <cell r="DA27">
            <v>49</v>
          </cell>
          <cell r="DB27">
            <v>0</v>
          </cell>
          <cell r="DC27">
            <v>1</v>
          </cell>
          <cell r="DD27">
            <v>1</v>
          </cell>
          <cell r="DE27">
            <v>3</v>
          </cell>
          <cell r="DF27">
            <v>4</v>
          </cell>
          <cell r="DG27">
            <v>4</v>
          </cell>
          <cell r="DH27">
            <v>5</v>
          </cell>
          <cell r="DI27">
            <v>0</v>
          </cell>
          <cell r="DJ27">
            <v>1</v>
          </cell>
          <cell r="DK27">
            <v>1</v>
          </cell>
          <cell r="DL27">
            <v>2</v>
          </cell>
          <cell r="DM27">
            <v>3</v>
          </cell>
          <cell r="DN27">
            <v>3</v>
          </cell>
          <cell r="DO27">
            <v>4</v>
          </cell>
          <cell r="DP27">
            <v>0</v>
          </cell>
          <cell r="DQ27">
            <v>2</v>
          </cell>
          <cell r="DR27">
            <v>2</v>
          </cell>
          <cell r="DS27">
            <v>2</v>
          </cell>
          <cell r="DT27">
            <v>3</v>
          </cell>
          <cell r="DU27">
            <v>4</v>
          </cell>
          <cell r="DV27">
            <v>5</v>
          </cell>
          <cell r="DW27">
            <v>0</v>
          </cell>
          <cell r="DX27">
            <v>0</v>
          </cell>
          <cell r="DY27">
            <v>0</v>
          </cell>
          <cell r="DZ27">
            <v>2</v>
          </cell>
          <cell r="EA27">
            <v>2</v>
          </cell>
          <cell r="EB27">
            <v>2</v>
          </cell>
          <cell r="EC27">
            <v>2</v>
          </cell>
          <cell r="ED27">
            <v>0</v>
          </cell>
          <cell r="EE27">
            <v>52</v>
          </cell>
          <cell r="EF27">
            <v>65</v>
          </cell>
          <cell r="EG27">
            <v>0</v>
          </cell>
          <cell r="EH27">
            <v>6</v>
          </cell>
          <cell r="EI27">
            <v>8</v>
          </cell>
          <cell r="EJ27">
            <v>6</v>
          </cell>
          <cell r="EK27">
            <v>8</v>
          </cell>
          <cell r="EL27">
            <v>0</v>
          </cell>
          <cell r="EM27">
            <v>1</v>
          </cell>
          <cell r="EN27">
            <v>1</v>
          </cell>
          <cell r="EO27">
            <v>2</v>
          </cell>
          <cell r="EP27">
            <v>2</v>
          </cell>
          <cell r="EQ27">
            <v>3</v>
          </cell>
          <cell r="ER27">
            <v>3</v>
          </cell>
          <cell r="ES27">
            <v>0</v>
          </cell>
          <cell r="ET27">
            <v>1</v>
          </cell>
          <cell r="EU27">
            <v>1</v>
          </cell>
          <cell r="EV27">
            <v>1</v>
          </cell>
          <cell r="EW27">
            <v>1</v>
          </cell>
          <cell r="EX27">
            <v>2</v>
          </cell>
          <cell r="EY27">
            <v>2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1</v>
          </cell>
          <cell r="FF27">
            <v>1</v>
          </cell>
          <cell r="FG27">
            <v>1</v>
          </cell>
          <cell r="FH27">
            <v>1</v>
          </cell>
          <cell r="FI27">
            <v>0</v>
          </cell>
          <cell r="FJ27">
            <v>1</v>
          </cell>
          <cell r="FK27">
            <v>1</v>
          </cell>
          <cell r="FL27">
            <v>1</v>
          </cell>
          <cell r="FM27">
            <v>1</v>
          </cell>
          <cell r="FN27">
            <v>2</v>
          </cell>
          <cell r="FO27">
            <v>2</v>
          </cell>
          <cell r="FP27">
            <v>0</v>
          </cell>
          <cell r="FQ27">
            <v>0</v>
          </cell>
          <cell r="FR27">
            <v>0</v>
          </cell>
          <cell r="FS27">
            <v>2</v>
          </cell>
          <cell r="FT27">
            <v>2</v>
          </cell>
          <cell r="FU27">
            <v>2</v>
          </cell>
          <cell r="FV27">
            <v>2</v>
          </cell>
          <cell r="FW27">
            <v>0</v>
          </cell>
          <cell r="FX27">
            <v>1</v>
          </cell>
          <cell r="FY27">
            <v>1</v>
          </cell>
          <cell r="FZ27">
            <v>2</v>
          </cell>
          <cell r="GA27">
            <v>2</v>
          </cell>
          <cell r="GB27">
            <v>1</v>
          </cell>
          <cell r="GC27">
            <v>1</v>
          </cell>
          <cell r="GD27">
            <v>4</v>
          </cell>
          <cell r="GE27">
            <v>4</v>
          </cell>
          <cell r="GF27">
            <v>0</v>
          </cell>
          <cell r="GG27">
            <v>14</v>
          </cell>
          <cell r="GH27">
            <v>14</v>
          </cell>
          <cell r="GI27">
            <v>0</v>
          </cell>
          <cell r="GJ27">
            <v>2</v>
          </cell>
          <cell r="GK27">
            <v>2</v>
          </cell>
          <cell r="GL27">
            <v>2</v>
          </cell>
          <cell r="GM27">
            <v>2</v>
          </cell>
          <cell r="GN27">
            <v>0</v>
          </cell>
          <cell r="GO27">
            <v>2</v>
          </cell>
          <cell r="GP27">
            <v>2</v>
          </cell>
          <cell r="GQ27">
            <v>2</v>
          </cell>
          <cell r="GR27">
            <v>2</v>
          </cell>
          <cell r="GS27">
            <v>0</v>
          </cell>
          <cell r="GT27">
            <v>1</v>
          </cell>
          <cell r="GU27">
            <v>1</v>
          </cell>
          <cell r="GV27">
            <v>1</v>
          </cell>
          <cell r="GW27">
            <v>1</v>
          </cell>
          <cell r="GX27">
            <v>0</v>
          </cell>
          <cell r="GY27">
            <v>1</v>
          </cell>
          <cell r="GZ27">
            <v>1</v>
          </cell>
          <cell r="HA27">
            <v>1</v>
          </cell>
          <cell r="HB27">
            <v>1</v>
          </cell>
          <cell r="HC27">
            <v>0</v>
          </cell>
          <cell r="HD27">
            <v>6</v>
          </cell>
          <cell r="HE27">
            <v>6</v>
          </cell>
          <cell r="HF27">
            <v>93</v>
          </cell>
          <cell r="HG27">
            <v>111</v>
          </cell>
          <cell r="HH27">
            <v>0</v>
          </cell>
          <cell r="HI27">
            <v>9</v>
          </cell>
          <cell r="HJ27">
            <v>11</v>
          </cell>
          <cell r="HK27">
            <v>0</v>
          </cell>
          <cell r="HL27">
            <v>0</v>
          </cell>
          <cell r="HM27">
            <v>10</v>
          </cell>
          <cell r="HN27">
            <v>13</v>
          </cell>
          <cell r="HO27">
            <v>2</v>
          </cell>
          <cell r="HP27">
            <v>2</v>
          </cell>
          <cell r="HQ27">
            <v>21</v>
          </cell>
          <cell r="HR27">
            <v>26</v>
          </cell>
          <cell r="HS27">
            <v>0</v>
          </cell>
          <cell r="HT27">
            <v>2</v>
          </cell>
          <cell r="HU27">
            <v>2</v>
          </cell>
          <cell r="HV27">
            <v>2</v>
          </cell>
          <cell r="HW27">
            <v>2</v>
          </cell>
          <cell r="HX27">
            <v>6</v>
          </cell>
          <cell r="HY27">
            <v>7</v>
          </cell>
          <cell r="HZ27">
            <v>6</v>
          </cell>
          <cell r="IA27">
            <v>7</v>
          </cell>
          <cell r="IB27">
            <v>16</v>
          </cell>
          <cell r="IC27">
            <v>18</v>
          </cell>
          <cell r="ID27">
            <v>0</v>
          </cell>
          <cell r="IE27">
            <v>2</v>
          </cell>
          <cell r="IF27">
            <v>3</v>
          </cell>
          <cell r="IG27">
            <v>1</v>
          </cell>
          <cell r="IH27">
            <v>1</v>
          </cell>
          <cell r="II27">
            <v>2</v>
          </cell>
          <cell r="IJ27">
            <v>2</v>
          </cell>
          <cell r="IK27">
            <v>5</v>
          </cell>
          <cell r="IL27">
            <v>6</v>
          </cell>
          <cell r="IM27">
            <v>0</v>
          </cell>
          <cell r="IN27">
            <v>2</v>
          </cell>
          <cell r="IO27">
            <v>3</v>
          </cell>
          <cell r="IP27">
            <v>1</v>
          </cell>
          <cell r="IQ27">
            <v>1</v>
          </cell>
          <cell r="IR27">
            <v>6</v>
          </cell>
          <cell r="IS27">
            <v>7</v>
          </cell>
          <cell r="IT27">
            <v>2</v>
          </cell>
          <cell r="IU27">
            <v>2</v>
          </cell>
          <cell r="IV27">
            <v>0</v>
          </cell>
          <cell r="IW27">
            <v>0</v>
          </cell>
          <cell r="IX27">
            <v>2</v>
          </cell>
          <cell r="IY27">
            <v>2</v>
          </cell>
          <cell r="IZ27">
            <v>2</v>
          </cell>
          <cell r="JA27">
            <v>2</v>
          </cell>
          <cell r="JB27">
            <v>15</v>
          </cell>
          <cell r="JC27">
            <v>17</v>
          </cell>
          <cell r="JD27">
            <v>0</v>
          </cell>
          <cell r="JE27">
            <v>1</v>
          </cell>
          <cell r="JF27">
            <v>1</v>
          </cell>
          <cell r="JG27">
            <v>2</v>
          </cell>
          <cell r="JH27">
            <v>2</v>
          </cell>
          <cell r="JI27">
            <v>2</v>
          </cell>
          <cell r="JJ27">
            <v>2</v>
          </cell>
          <cell r="JK27">
            <v>1</v>
          </cell>
          <cell r="JL27">
            <v>1</v>
          </cell>
          <cell r="JM27">
            <v>1</v>
          </cell>
          <cell r="JN27">
            <v>1</v>
          </cell>
          <cell r="JO27">
            <v>6</v>
          </cell>
          <cell r="JP27">
            <v>6</v>
          </cell>
          <cell r="JQ27">
            <v>0</v>
          </cell>
          <cell r="JR27">
            <v>63</v>
          </cell>
          <cell r="JS27">
            <v>73</v>
          </cell>
          <cell r="JT27">
            <v>0</v>
          </cell>
          <cell r="JU27">
            <v>4</v>
          </cell>
          <cell r="JV27">
            <v>5</v>
          </cell>
          <cell r="JW27">
            <v>16</v>
          </cell>
          <cell r="JX27">
            <v>20</v>
          </cell>
          <cell r="JY27">
            <v>20</v>
          </cell>
          <cell r="JZ27">
            <v>25</v>
          </cell>
          <cell r="KA27">
            <v>0</v>
          </cell>
          <cell r="KB27">
            <v>29</v>
          </cell>
          <cell r="KC27">
            <v>36</v>
          </cell>
          <cell r="KD27">
            <v>0</v>
          </cell>
          <cell r="KE27">
            <v>0</v>
          </cell>
          <cell r="KF27">
            <v>29</v>
          </cell>
          <cell r="KG27">
            <v>36</v>
          </cell>
          <cell r="KH27">
            <v>0</v>
          </cell>
          <cell r="KI27">
            <v>28</v>
          </cell>
          <cell r="KJ27">
            <v>35</v>
          </cell>
          <cell r="KK27">
            <v>0</v>
          </cell>
          <cell r="KL27">
            <v>0</v>
          </cell>
          <cell r="KM27">
            <v>28</v>
          </cell>
          <cell r="KN27">
            <v>35</v>
          </cell>
          <cell r="KO27">
            <v>0</v>
          </cell>
          <cell r="KP27">
            <v>10</v>
          </cell>
          <cell r="KQ27">
            <v>12</v>
          </cell>
          <cell r="KR27">
            <v>10</v>
          </cell>
          <cell r="KS27">
            <v>12</v>
          </cell>
          <cell r="KT27">
            <v>0</v>
          </cell>
          <cell r="KU27">
            <v>11</v>
          </cell>
          <cell r="KV27">
            <v>14</v>
          </cell>
          <cell r="KW27">
            <v>11</v>
          </cell>
          <cell r="KX27">
            <v>14</v>
          </cell>
          <cell r="KY27">
            <v>0</v>
          </cell>
          <cell r="KZ27">
            <v>1</v>
          </cell>
          <cell r="LA27">
            <v>1</v>
          </cell>
          <cell r="LB27">
            <v>1</v>
          </cell>
          <cell r="LC27">
            <v>1</v>
          </cell>
          <cell r="LD27">
            <v>2</v>
          </cell>
          <cell r="LE27">
            <v>2</v>
          </cell>
          <cell r="LF27">
            <v>0</v>
          </cell>
          <cell r="LG27">
            <v>5</v>
          </cell>
          <cell r="LH27">
            <v>6</v>
          </cell>
          <cell r="LI27">
            <v>5</v>
          </cell>
          <cell r="LJ27">
            <v>6</v>
          </cell>
          <cell r="LK27">
            <v>0</v>
          </cell>
          <cell r="LL27">
            <v>4</v>
          </cell>
          <cell r="LM27">
            <v>5</v>
          </cell>
          <cell r="LN27">
            <v>6</v>
          </cell>
          <cell r="LO27">
            <v>7</v>
          </cell>
          <cell r="LP27">
            <v>10</v>
          </cell>
          <cell r="LQ27">
            <v>12</v>
          </cell>
          <cell r="LR27">
            <v>0</v>
          </cell>
          <cell r="LS27">
            <v>7</v>
          </cell>
          <cell r="LT27">
            <v>9</v>
          </cell>
          <cell r="LU27">
            <v>7</v>
          </cell>
          <cell r="LV27">
            <v>9</v>
          </cell>
          <cell r="LW27">
            <v>0</v>
          </cell>
          <cell r="LX27">
            <v>1</v>
          </cell>
          <cell r="LY27">
            <v>1</v>
          </cell>
          <cell r="LZ27">
            <v>6</v>
          </cell>
          <cell r="MA27">
            <v>7</v>
          </cell>
          <cell r="MB27">
            <v>7</v>
          </cell>
          <cell r="MC27">
            <v>8</v>
          </cell>
          <cell r="MD27">
            <v>0</v>
          </cell>
          <cell r="ME27">
            <v>10</v>
          </cell>
          <cell r="MF27">
            <v>12</v>
          </cell>
          <cell r="MG27">
            <v>10</v>
          </cell>
          <cell r="MH27">
            <v>12</v>
          </cell>
          <cell r="MI27">
            <v>0</v>
          </cell>
          <cell r="MJ27">
            <v>9</v>
          </cell>
          <cell r="MK27">
            <v>11</v>
          </cell>
          <cell r="ML27">
            <v>9</v>
          </cell>
          <cell r="MM27">
            <v>11</v>
          </cell>
          <cell r="MN27">
            <v>0</v>
          </cell>
          <cell r="MO27">
            <v>4</v>
          </cell>
          <cell r="MP27">
            <v>5</v>
          </cell>
          <cell r="MQ27">
            <v>3</v>
          </cell>
          <cell r="MR27">
            <v>4</v>
          </cell>
          <cell r="MS27">
            <v>6</v>
          </cell>
          <cell r="MT27">
            <v>8</v>
          </cell>
          <cell r="MU27">
            <v>13</v>
          </cell>
          <cell r="MV27">
            <v>17</v>
          </cell>
          <cell r="MW27">
            <v>0</v>
          </cell>
          <cell r="MX27">
            <v>14</v>
          </cell>
          <cell r="MY27">
            <v>18</v>
          </cell>
          <cell r="MZ27">
            <v>3</v>
          </cell>
          <cell r="NA27">
            <v>4</v>
          </cell>
          <cell r="NB27">
            <v>1</v>
          </cell>
          <cell r="NC27">
            <v>1</v>
          </cell>
          <cell r="ND27">
            <v>18</v>
          </cell>
          <cell r="NE27">
            <v>23</v>
          </cell>
          <cell r="NF27">
            <v>0</v>
          </cell>
          <cell r="NG27">
            <v>6</v>
          </cell>
          <cell r="NH27">
            <v>8</v>
          </cell>
          <cell r="NI27">
            <v>18</v>
          </cell>
          <cell r="NJ27">
            <v>22</v>
          </cell>
          <cell r="NK27">
            <v>3</v>
          </cell>
          <cell r="NL27">
            <v>4</v>
          </cell>
          <cell r="NM27">
            <v>0</v>
          </cell>
          <cell r="NN27">
            <v>0</v>
          </cell>
          <cell r="NO27">
            <v>27</v>
          </cell>
          <cell r="NP27">
            <v>34</v>
          </cell>
          <cell r="NQ27">
            <v>0</v>
          </cell>
          <cell r="NR27">
            <v>1</v>
          </cell>
          <cell r="NS27">
            <v>1</v>
          </cell>
          <cell r="NT27">
            <v>41</v>
          </cell>
          <cell r="NU27">
            <v>51</v>
          </cell>
          <cell r="NV27">
            <v>10</v>
          </cell>
          <cell r="NW27">
            <v>12</v>
          </cell>
          <cell r="NX27">
            <v>52</v>
          </cell>
          <cell r="NY27">
            <v>64</v>
          </cell>
          <cell r="NZ27">
            <v>0</v>
          </cell>
          <cell r="OA27">
            <v>2</v>
          </cell>
          <cell r="OB27">
            <v>3</v>
          </cell>
          <cell r="OC27">
            <v>13</v>
          </cell>
          <cell r="OD27">
            <v>16</v>
          </cell>
          <cell r="OE27">
            <v>4</v>
          </cell>
          <cell r="OF27">
            <v>5</v>
          </cell>
          <cell r="OG27">
            <v>2</v>
          </cell>
          <cell r="OH27">
            <v>2</v>
          </cell>
          <cell r="OI27">
            <v>2</v>
          </cell>
          <cell r="OJ27">
            <v>3</v>
          </cell>
          <cell r="OK27">
            <v>23</v>
          </cell>
          <cell r="OL27">
            <v>29</v>
          </cell>
          <cell r="OM27">
            <v>0</v>
          </cell>
          <cell r="ON27">
            <v>6</v>
          </cell>
          <cell r="OO27">
            <v>7</v>
          </cell>
          <cell r="OP27">
            <v>6</v>
          </cell>
          <cell r="OQ27">
            <v>7</v>
          </cell>
          <cell r="OR27">
            <v>0</v>
          </cell>
          <cell r="OS27">
            <v>42</v>
          </cell>
          <cell r="OT27">
            <v>52</v>
          </cell>
          <cell r="OU27">
            <v>36</v>
          </cell>
          <cell r="OV27">
            <v>45</v>
          </cell>
          <cell r="OW27">
            <v>78</v>
          </cell>
          <cell r="OX27">
            <v>97</v>
          </cell>
          <cell r="OY27">
            <v>0</v>
          </cell>
          <cell r="OZ27">
            <v>365</v>
          </cell>
          <cell r="PA27">
            <v>453</v>
          </cell>
          <cell r="PB27">
            <v>0</v>
          </cell>
          <cell r="PC27">
            <v>36</v>
          </cell>
          <cell r="PD27">
            <v>45</v>
          </cell>
          <cell r="PE27">
            <v>36</v>
          </cell>
          <cell r="PF27">
            <v>45</v>
          </cell>
          <cell r="PG27">
            <v>0</v>
          </cell>
          <cell r="PH27">
            <v>52</v>
          </cell>
          <cell r="PI27">
            <v>65</v>
          </cell>
          <cell r="PJ27">
            <v>52</v>
          </cell>
          <cell r="PK27">
            <v>65</v>
          </cell>
          <cell r="PL27">
            <v>0</v>
          </cell>
          <cell r="PM27">
            <v>161</v>
          </cell>
          <cell r="PN27">
            <v>201</v>
          </cell>
          <cell r="PO27">
            <v>161</v>
          </cell>
          <cell r="PP27">
            <v>201</v>
          </cell>
          <cell r="PQ27">
            <v>0</v>
          </cell>
          <cell r="PR27">
            <v>14</v>
          </cell>
          <cell r="PS27">
            <v>18</v>
          </cell>
          <cell r="PT27">
            <v>14</v>
          </cell>
          <cell r="PU27">
            <v>18</v>
          </cell>
          <cell r="PV27">
            <v>0</v>
          </cell>
          <cell r="PW27">
            <v>47</v>
          </cell>
          <cell r="PX27">
            <v>59</v>
          </cell>
          <cell r="PY27">
            <v>47</v>
          </cell>
          <cell r="PZ27">
            <v>59</v>
          </cell>
          <cell r="QA27">
            <v>0</v>
          </cell>
          <cell r="QB27">
            <v>38</v>
          </cell>
          <cell r="QC27">
            <v>48</v>
          </cell>
          <cell r="QD27">
            <v>38</v>
          </cell>
          <cell r="QE27">
            <v>48</v>
          </cell>
          <cell r="QF27">
            <v>0</v>
          </cell>
          <cell r="QG27">
            <v>114</v>
          </cell>
          <cell r="QH27">
            <v>142</v>
          </cell>
          <cell r="QI27">
            <v>114</v>
          </cell>
          <cell r="QJ27">
            <v>142</v>
          </cell>
          <cell r="QK27">
            <v>0</v>
          </cell>
          <cell r="QL27">
            <v>105</v>
          </cell>
          <cell r="QM27">
            <v>131</v>
          </cell>
          <cell r="QN27">
            <v>105</v>
          </cell>
          <cell r="QO27">
            <v>131</v>
          </cell>
          <cell r="QP27">
            <v>0</v>
          </cell>
          <cell r="QQ27">
            <v>39</v>
          </cell>
          <cell r="QR27">
            <v>49</v>
          </cell>
          <cell r="QS27">
            <v>39</v>
          </cell>
          <cell r="QT27">
            <v>49</v>
          </cell>
          <cell r="QU27">
            <v>0</v>
          </cell>
          <cell r="QV27">
            <v>8</v>
          </cell>
          <cell r="QW27">
            <v>10</v>
          </cell>
          <cell r="QX27">
            <v>8</v>
          </cell>
          <cell r="QY27">
            <v>10</v>
          </cell>
          <cell r="QZ27">
            <v>0</v>
          </cell>
          <cell r="RA27">
            <v>50</v>
          </cell>
          <cell r="RB27">
            <v>63</v>
          </cell>
          <cell r="RC27">
            <v>50</v>
          </cell>
          <cell r="RD27">
            <v>63</v>
          </cell>
          <cell r="RE27">
            <v>0</v>
          </cell>
          <cell r="RF27">
            <v>38</v>
          </cell>
          <cell r="RG27">
            <v>48</v>
          </cell>
          <cell r="RH27">
            <v>38</v>
          </cell>
          <cell r="RI27">
            <v>48</v>
          </cell>
          <cell r="RJ27">
            <v>0</v>
          </cell>
          <cell r="RK27">
            <v>29</v>
          </cell>
          <cell r="RL27">
            <v>36</v>
          </cell>
          <cell r="RM27">
            <v>29</v>
          </cell>
          <cell r="RN27">
            <v>36</v>
          </cell>
          <cell r="RO27">
            <v>0</v>
          </cell>
          <cell r="RP27">
            <v>5</v>
          </cell>
          <cell r="RQ27">
            <v>6</v>
          </cell>
          <cell r="RR27">
            <v>5</v>
          </cell>
          <cell r="RS27">
            <v>6</v>
          </cell>
          <cell r="RT27">
            <v>0</v>
          </cell>
          <cell r="RU27">
            <v>45</v>
          </cell>
          <cell r="RV27">
            <v>56</v>
          </cell>
          <cell r="RW27">
            <v>45</v>
          </cell>
          <cell r="RX27">
            <v>56</v>
          </cell>
          <cell r="RY27">
            <v>0</v>
          </cell>
          <cell r="RZ27">
            <v>8</v>
          </cell>
          <cell r="SA27">
            <v>10</v>
          </cell>
          <cell r="SB27">
            <v>8</v>
          </cell>
          <cell r="SC27">
            <v>10</v>
          </cell>
          <cell r="SD27">
            <v>0</v>
          </cell>
          <cell r="SE27">
            <v>789</v>
          </cell>
          <cell r="SF27">
            <v>987</v>
          </cell>
          <cell r="SG27">
            <v>0</v>
          </cell>
          <cell r="SH27">
            <v>1461</v>
          </cell>
          <cell r="SI27">
            <v>1813</v>
          </cell>
          <cell r="SJ27">
            <v>0</v>
          </cell>
          <cell r="SK27">
            <v>144</v>
          </cell>
          <cell r="SL27">
            <v>178</v>
          </cell>
          <cell r="SM27">
            <v>0</v>
          </cell>
          <cell r="SN27">
            <v>14</v>
          </cell>
          <cell r="SO27">
            <v>18</v>
          </cell>
          <cell r="SP27">
            <v>0</v>
          </cell>
          <cell r="SQ27">
            <v>3</v>
          </cell>
          <cell r="SR27">
            <v>4</v>
          </cell>
          <cell r="SS27">
            <v>0</v>
          </cell>
          <cell r="ST27">
            <v>1</v>
          </cell>
          <cell r="SU27">
            <v>1</v>
          </cell>
          <cell r="SV27">
            <v>0</v>
          </cell>
          <cell r="SW27">
            <v>44</v>
          </cell>
          <cell r="SX27">
            <v>54</v>
          </cell>
          <cell r="SY27">
            <v>0</v>
          </cell>
          <cell r="SZ27">
            <v>36</v>
          </cell>
          <cell r="TA27">
            <v>45</v>
          </cell>
          <cell r="TB27">
            <v>0</v>
          </cell>
          <cell r="TC27">
            <v>832</v>
          </cell>
          <cell r="TD27">
            <v>1037</v>
          </cell>
          <cell r="TE27">
            <v>0</v>
          </cell>
          <cell r="TF27">
            <v>29</v>
          </cell>
          <cell r="TG27">
            <v>36</v>
          </cell>
          <cell r="TH27">
            <v>0</v>
          </cell>
          <cell r="TI27">
            <v>5</v>
          </cell>
          <cell r="TJ27">
            <v>6</v>
          </cell>
          <cell r="TK27">
            <v>0</v>
          </cell>
          <cell r="TL27">
            <v>41</v>
          </cell>
          <cell r="TM27">
            <v>51</v>
          </cell>
          <cell r="TN27">
            <v>0</v>
          </cell>
          <cell r="TO27">
            <v>10</v>
          </cell>
          <cell r="TP27">
            <v>12</v>
          </cell>
          <cell r="TQ27">
            <v>0</v>
          </cell>
          <cell r="TR27">
            <v>7</v>
          </cell>
          <cell r="TS27">
            <v>8</v>
          </cell>
          <cell r="TT27">
            <v>0</v>
          </cell>
          <cell r="TU27">
            <v>13</v>
          </cell>
          <cell r="TV27">
            <v>16</v>
          </cell>
          <cell r="TW27">
            <v>0</v>
          </cell>
          <cell r="TX27">
            <v>4</v>
          </cell>
          <cell r="TY27">
            <v>5</v>
          </cell>
          <cell r="TZ27">
            <v>0</v>
          </cell>
          <cell r="UA27">
            <v>2</v>
          </cell>
          <cell r="UB27">
            <v>2</v>
          </cell>
          <cell r="UC27">
            <v>0</v>
          </cell>
          <cell r="UD27">
            <v>2</v>
          </cell>
          <cell r="UE27">
            <v>3</v>
          </cell>
          <cell r="UF27">
            <v>0</v>
          </cell>
          <cell r="UG27">
            <v>18</v>
          </cell>
          <cell r="UH27">
            <v>22</v>
          </cell>
          <cell r="UI27">
            <v>0</v>
          </cell>
          <cell r="UJ27">
            <v>3</v>
          </cell>
          <cell r="UK27">
            <v>4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0</v>
          </cell>
          <cell r="UR27">
            <v>0</v>
          </cell>
          <cell r="US27">
            <v>6</v>
          </cell>
          <cell r="UT27">
            <v>8</v>
          </cell>
          <cell r="UU27">
            <v>0</v>
          </cell>
          <cell r="UV27">
            <v>6</v>
          </cell>
          <cell r="UW27">
            <v>7</v>
          </cell>
          <cell r="UX27">
            <v>0</v>
          </cell>
          <cell r="UY27">
            <v>1</v>
          </cell>
          <cell r="UZ27">
            <v>1</v>
          </cell>
          <cell r="VA27">
            <v>0</v>
          </cell>
          <cell r="VB27">
            <v>6</v>
          </cell>
          <cell r="VC27">
            <v>7</v>
          </cell>
          <cell r="VD27">
            <v>0</v>
          </cell>
          <cell r="VE27">
            <v>12</v>
          </cell>
          <cell r="VF27">
            <v>15</v>
          </cell>
          <cell r="VG27">
            <v>0</v>
          </cell>
          <cell r="VH27">
            <v>16</v>
          </cell>
          <cell r="VI27">
            <v>20</v>
          </cell>
          <cell r="VJ27">
            <v>0</v>
          </cell>
          <cell r="VK27">
            <v>7</v>
          </cell>
          <cell r="VL27">
            <v>9</v>
          </cell>
          <cell r="VM27">
            <v>0</v>
          </cell>
          <cell r="VN27">
            <v>6</v>
          </cell>
          <cell r="VO27">
            <v>7</v>
          </cell>
          <cell r="VP27">
            <v>0</v>
          </cell>
          <cell r="VQ27">
            <v>1268</v>
          </cell>
          <cell r="VR27">
            <v>1576</v>
          </cell>
          <cell r="VS27">
            <v>0</v>
          </cell>
          <cell r="VT27">
            <v>41</v>
          </cell>
          <cell r="VU27">
            <v>51</v>
          </cell>
          <cell r="VV27">
            <v>0</v>
          </cell>
          <cell r="VW27">
            <v>12</v>
          </cell>
          <cell r="VX27">
            <v>15</v>
          </cell>
          <cell r="VY27">
            <v>0</v>
          </cell>
          <cell r="VZ27">
            <v>42</v>
          </cell>
          <cell r="WA27">
            <v>53</v>
          </cell>
          <cell r="WB27">
            <v>0</v>
          </cell>
          <cell r="WC27">
            <v>25</v>
          </cell>
          <cell r="WD27">
            <v>31</v>
          </cell>
          <cell r="WE27">
            <v>0</v>
          </cell>
          <cell r="WF27">
            <v>33</v>
          </cell>
          <cell r="WG27">
            <v>41</v>
          </cell>
          <cell r="WH27">
            <v>0</v>
          </cell>
          <cell r="WI27">
            <v>4</v>
          </cell>
          <cell r="WJ27">
            <v>4</v>
          </cell>
          <cell r="WK27">
            <v>0</v>
          </cell>
          <cell r="WL27">
            <v>4</v>
          </cell>
          <cell r="WM27">
            <v>5</v>
          </cell>
          <cell r="WN27">
            <v>0</v>
          </cell>
          <cell r="WO27">
            <v>4</v>
          </cell>
          <cell r="WP27">
            <v>4</v>
          </cell>
          <cell r="WQ27">
            <v>0</v>
          </cell>
          <cell r="WR27">
            <v>3</v>
          </cell>
          <cell r="WS27">
            <v>4</v>
          </cell>
          <cell r="WT27">
            <v>0</v>
          </cell>
          <cell r="WU27">
            <v>9</v>
          </cell>
          <cell r="WV27">
            <v>11</v>
          </cell>
          <cell r="WW27">
            <v>0</v>
          </cell>
          <cell r="WX27">
            <v>16</v>
          </cell>
          <cell r="WY27">
            <v>18</v>
          </cell>
          <cell r="WZ27">
            <v>0</v>
          </cell>
          <cell r="XA27">
            <v>193</v>
          </cell>
          <cell r="XB27">
            <v>237</v>
          </cell>
          <cell r="XC27">
            <v>0</v>
          </cell>
          <cell r="XD27">
            <v>1461</v>
          </cell>
          <cell r="XE27">
            <v>1813</v>
          </cell>
          <cell r="XG27">
            <v>0</v>
          </cell>
          <cell r="XH27">
            <v>0</v>
          </cell>
          <cell r="XI27">
            <v>27</v>
          </cell>
          <cell r="XJ27">
            <v>33</v>
          </cell>
          <cell r="XK27">
            <v>1</v>
          </cell>
          <cell r="XL27">
            <v>1</v>
          </cell>
          <cell r="XM27">
            <v>11</v>
          </cell>
          <cell r="XN27">
            <v>14</v>
          </cell>
          <cell r="XO27">
            <v>31</v>
          </cell>
          <cell r="XP27">
            <v>39</v>
          </cell>
          <cell r="XQ27">
            <v>30</v>
          </cell>
          <cell r="XR27">
            <v>37</v>
          </cell>
          <cell r="XS27">
            <v>1</v>
          </cell>
          <cell r="XT27">
            <v>1</v>
          </cell>
        </row>
        <row r="28">
          <cell r="B28" t="str">
            <v>รพศ.อุดรธานี</v>
          </cell>
          <cell r="C28">
            <v>10671</v>
          </cell>
          <cell r="D28">
            <v>8</v>
          </cell>
          <cell r="E28" t="str">
            <v>อุดรธานี</v>
          </cell>
          <cell r="F28" t="str">
            <v>โรงพยาบาลอุดรธานี</v>
          </cell>
          <cell r="G28" t="str">
            <v>A ใหญ่</v>
          </cell>
          <cell r="H28" t="str">
            <v>รพ.ระดับ A เตียง 700-1,000</v>
          </cell>
          <cell r="I28">
            <v>806</v>
          </cell>
          <cell r="J28">
            <v>921</v>
          </cell>
          <cell r="K28">
            <v>6</v>
          </cell>
          <cell r="L28">
            <v>776236</v>
          </cell>
          <cell r="M28">
            <v>361069</v>
          </cell>
          <cell r="N28">
            <v>0</v>
          </cell>
          <cell r="O28">
            <v>67847</v>
          </cell>
          <cell r="P28">
            <v>293222</v>
          </cell>
          <cell r="Q28">
            <v>7</v>
          </cell>
          <cell r="R28">
            <v>9</v>
          </cell>
          <cell r="S28">
            <v>3</v>
          </cell>
          <cell r="T28">
            <v>4</v>
          </cell>
          <cell r="U28">
            <v>23</v>
          </cell>
          <cell r="V28">
            <v>29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3</v>
          </cell>
          <cell r="AB28">
            <v>4</v>
          </cell>
          <cell r="AC28">
            <v>6</v>
          </cell>
          <cell r="AD28">
            <v>7</v>
          </cell>
          <cell r="AE28">
            <v>44</v>
          </cell>
          <cell r="AF28">
            <v>55</v>
          </cell>
          <cell r="AG28">
            <v>0</v>
          </cell>
          <cell r="AH28">
            <v>13</v>
          </cell>
          <cell r="AI28">
            <v>16</v>
          </cell>
          <cell r="AJ28">
            <v>26</v>
          </cell>
          <cell r="AK28">
            <v>33</v>
          </cell>
          <cell r="AL28">
            <v>39</v>
          </cell>
          <cell r="AM28">
            <v>49</v>
          </cell>
          <cell r="AN28">
            <v>0</v>
          </cell>
          <cell r="AO28">
            <v>5</v>
          </cell>
          <cell r="AP28">
            <v>6</v>
          </cell>
          <cell r="AQ28">
            <v>50</v>
          </cell>
          <cell r="AR28">
            <v>63</v>
          </cell>
          <cell r="AS28">
            <v>2</v>
          </cell>
          <cell r="AT28">
            <v>3</v>
          </cell>
          <cell r="AU28">
            <v>57</v>
          </cell>
          <cell r="AV28">
            <v>72</v>
          </cell>
          <cell r="AW28">
            <v>0</v>
          </cell>
          <cell r="AX28">
            <v>10</v>
          </cell>
          <cell r="AY28">
            <v>12</v>
          </cell>
          <cell r="AZ28">
            <v>5</v>
          </cell>
          <cell r="BA28">
            <v>6</v>
          </cell>
          <cell r="BB28">
            <v>15</v>
          </cell>
          <cell r="BC28">
            <v>18</v>
          </cell>
          <cell r="BD28">
            <v>0</v>
          </cell>
          <cell r="BE28">
            <v>9</v>
          </cell>
          <cell r="BF28">
            <v>11</v>
          </cell>
          <cell r="BG28">
            <v>26</v>
          </cell>
          <cell r="BH28">
            <v>33</v>
          </cell>
          <cell r="BI28">
            <v>35</v>
          </cell>
          <cell r="BJ28">
            <v>44</v>
          </cell>
          <cell r="BK28">
            <v>0</v>
          </cell>
          <cell r="BL28">
            <v>6</v>
          </cell>
          <cell r="BM28">
            <v>7</v>
          </cell>
          <cell r="BN28">
            <v>11</v>
          </cell>
          <cell r="BO28">
            <v>14</v>
          </cell>
          <cell r="BP28">
            <v>17</v>
          </cell>
          <cell r="BQ28">
            <v>21</v>
          </cell>
          <cell r="BR28">
            <v>0</v>
          </cell>
          <cell r="BS28">
            <v>207</v>
          </cell>
          <cell r="BT28">
            <v>259</v>
          </cell>
          <cell r="BU28">
            <v>0</v>
          </cell>
          <cell r="BV28">
            <v>4</v>
          </cell>
          <cell r="BW28">
            <v>5</v>
          </cell>
          <cell r="BX28">
            <v>4</v>
          </cell>
          <cell r="BY28">
            <v>5</v>
          </cell>
          <cell r="BZ28">
            <v>0</v>
          </cell>
          <cell r="CA28">
            <v>2</v>
          </cell>
          <cell r="CB28">
            <v>2</v>
          </cell>
          <cell r="CC28">
            <v>2</v>
          </cell>
          <cell r="CD28">
            <v>2</v>
          </cell>
          <cell r="CE28">
            <v>2</v>
          </cell>
          <cell r="CF28">
            <v>2</v>
          </cell>
          <cell r="CG28">
            <v>4</v>
          </cell>
          <cell r="CH28">
            <v>5</v>
          </cell>
          <cell r="CI28">
            <v>10</v>
          </cell>
          <cell r="CJ28">
            <v>11</v>
          </cell>
          <cell r="CK28">
            <v>0</v>
          </cell>
          <cell r="CL28">
            <v>29</v>
          </cell>
          <cell r="CM28">
            <v>36</v>
          </cell>
          <cell r="CN28">
            <v>23</v>
          </cell>
          <cell r="CO28">
            <v>29</v>
          </cell>
          <cell r="CP28">
            <v>10</v>
          </cell>
          <cell r="CQ28">
            <v>12</v>
          </cell>
          <cell r="CR28">
            <v>0</v>
          </cell>
          <cell r="CS28">
            <v>0</v>
          </cell>
          <cell r="CT28">
            <v>2</v>
          </cell>
          <cell r="CU28">
            <v>3</v>
          </cell>
          <cell r="CV28">
            <v>1</v>
          </cell>
          <cell r="CW28">
            <v>1</v>
          </cell>
          <cell r="CX28">
            <v>1</v>
          </cell>
          <cell r="CY28">
            <v>1</v>
          </cell>
          <cell r="CZ28">
            <v>66</v>
          </cell>
          <cell r="DA28">
            <v>82</v>
          </cell>
          <cell r="DB28">
            <v>0</v>
          </cell>
          <cell r="DC28">
            <v>2</v>
          </cell>
          <cell r="DD28">
            <v>3</v>
          </cell>
          <cell r="DE28">
            <v>2</v>
          </cell>
          <cell r="DF28">
            <v>2</v>
          </cell>
          <cell r="DG28">
            <v>4</v>
          </cell>
          <cell r="DH28">
            <v>5</v>
          </cell>
          <cell r="DI28">
            <v>0</v>
          </cell>
          <cell r="DJ28">
            <v>1</v>
          </cell>
          <cell r="DK28">
            <v>1</v>
          </cell>
          <cell r="DL28">
            <v>2</v>
          </cell>
          <cell r="DM28">
            <v>2</v>
          </cell>
          <cell r="DN28">
            <v>3</v>
          </cell>
          <cell r="DO28">
            <v>3</v>
          </cell>
          <cell r="DP28">
            <v>0</v>
          </cell>
          <cell r="DQ28">
            <v>2</v>
          </cell>
          <cell r="DR28">
            <v>3</v>
          </cell>
          <cell r="DS28">
            <v>2</v>
          </cell>
          <cell r="DT28">
            <v>3</v>
          </cell>
          <cell r="DU28">
            <v>4</v>
          </cell>
          <cell r="DV28">
            <v>6</v>
          </cell>
          <cell r="DW28">
            <v>0</v>
          </cell>
          <cell r="DX28">
            <v>2</v>
          </cell>
          <cell r="DY28">
            <v>3</v>
          </cell>
          <cell r="DZ28">
            <v>2</v>
          </cell>
          <cell r="EA28">
            <v>2</v>
          </cell>
          <cell r="EB28">
            <v>4</v>
          </cell>
          <cell r="EC28">
            <v>5</v>
          </cell>
          <cell r="ED28">
            <v>0</v>
          </cell>
          <cell r="EE28">
            <v>81</v>
          </cell>
          <cell r="EF28">
            <v>101</v>
          </cell>
          <cell r="EG28">
            <v>0</v>
          </cell>
          <cell r="EH28">
            <v>3</v>
          </cell>
          <cell r="EI28">
            <v>4</v>
          </cell>
          <cell r="EJ28">
            <v>3</v>
          </cell>
          <cell r="EK28">
            <v>4</v>
          </cell>
          <cell r="EL28">
            <v>0</v>
          </cell>
          <cell r="EM28">
            <v>2</v>
          </cell>
          <cell r="EN28">
            <v>2</v>
          </cell>
          <cell r="EO28">
            <v>1</v>
          </cell>
          <cell r="EP28">
            <v>1</v>
          </cell>
          <cell r="EQ28">
            <v>3</v>
          </cell>
          <cell r="ER28">
            <v>3</v>
          </cell>
          <cell r="ES28">
            <v>0</v>
          </cell>
          <cell r="ET28">
            <v>1</v>
          </cell>
          <cell r="EU28">
            <v>1</v>
          </cell>
          <cell r="EV28">
            <v>2</v>
          </cell>
          <cell r="EW28">
            <v>2</v>
          </cell>
          <cell r="EX28">
            <v>3</v>
          </cell>
          <cell r="EY28">
            <v>3</v>
          </cell>
          <cell r="EZ28">
            <v>0</v>
          </cell>
          <cell r="FA28">
            <v>1</v>
          </cell>
          <cell r="FB28">
            <v>1</v>
          </cell>
          <cell r="FC28">
            <v>1</v>
          </cell>
          <cell r="FD28">
            <v>1</v>
          </cell>
          <cell r="FE28">
            <v>2</v>
          </cell>
          <cell r="FF28">
            <v>3</v>
          </cell>
          <cell r="FG28">
            <v>4</v>
          </cell>
          <cell r="FH28">
            <v>5</v>
          </cell>
          <cell r="FI28">
            <v>0</v>
          </cell>
          <cell r="FJ28">
            <v>1</v>
          </cell>
          <cell r="FK28">
            <v>1</v>
          </cell>
          <cell r="FL28">
            <v>1</v>
          </cell>
          <cell r="FM28">
            <v>1</v>
          </cell>
          <cell r="FN28">
            <v>2</v>
          </cell>
          <cell r="FO28">
            <v>2</v>
          </cell>
          <cell r="FP28">
            <v>0</v>
          </cell>
          <cell r="FQ28">
            <v>1</v>
          </cell>
          <cell r="FR28">
            <v>1</v>
          </cell>
          <cell r="FS28">
            <v>2</v>
          </cell>
          <cell r="FT28">
            <v>2</v>
          </cell>
          <cell r="FU28">
            <v>3</v>
          </cell>
          <cell r="FV28">
            <v>3</v>
          </cell>
          <cell r="FW28">
            <v>0</v>
          </cell>
          <cell r="FX28">
            <v>1</v>
          </cell>
          <cell r="FY28">
            <v>1</v>
          </cell>
          <cell r="FZ28">
            <v>2</v>
          </cell>
          <cell r="GA28">
            <v>2</v>
          </cell>
          <cell r="GB28">
            <v>2</v>
          </cell>
          <cell r="GC28">
            <v>2</v>
          </cell>
          <cell r="GD28">
            <v>5</v>
          </cell>
          <cell r="GE28">
            <v>5</v>
          </cell>
          <cell r="GF28">
            <v>0</v>
          </cell>
          <cell r="GG28">
            <v>20</v>
          </cell>
          <cell r="GH28">
            <v>21</v>
          </cell>
          <cell r="GI28">
            <v>0</v>
          </cell>
          <cell r="GJ28">
            <v>14</v>
          </cell>
          <cell r="GK28">
            <v>18</v>
          </cell>
          <cell r="GL28">
            <v>14</v>
          </cell>
          <cell r="GM28">
            <v>18</v>
          </cell>
          <cell r="GN28">
            <v>0</v>
          </cell>
          <cell r="GO28">
            <v>10</v>
          </cell>
          <cell r="GP28">
            <v>12</v>
          </cell>
          <cell r="GQ28">
            <v>10</v>
          </cell>
          <cell r="GR28">
            <v>12</v>
          </cell>
          <cell r="GS28">
            <v>0</v>
          </cell>
          <cell r="GT28">
            <v>6</v>
          </cell>
          <cell r="GU28">
            <v>7</v>
          </cell>
          <cell r="GV28">
            <v>6</v>
          </cell>
          <cell r="GW28">
            <v>7</v>
          </cell>
          <cell r="GX28">
            <v>0</v>
          </cell>
          <cell r="GY28">
            <v>10</v>
          </cell>
          <cell r="GZ28">
            <v>12</v>
          </cell>
          <cell r="HA28">
            <v>10</v>
          </cell>
          <cell r="HB28">
            <v>12</v>
          </cell>
          <cell r="HC28">
            <v>0</v>
          </cell>
          <cell r="HD28">
            <v>40</v>
          </cell>
          <cell r="HE28">
            <v>49</v>
          </cell>
          <cell r="HF28">
            <v>158</v>
          </cell>
          <cell r="HG28">
            <v>191</v>
          </cell>
          <cell r="HH28">
            <v>0</v>
          </cell>
          <cell r="HI28">
            <v>11</v>
          </cell>
          <cell r="HJ28">
            <v>14</v>
          </cell>
          <cell r="HK28">
            <v>0</v>
          </cell>
          <cell r="HL28">
            <v>0</v>
          </cell>
          <cell r="HM28">
            <v>12</v>
          </cell>
          <cell r="HN28">
            <v>15</v>
          </cell>
          <cell r="HO28">
            <v>1</v>
          </cell>
          <cell r="HP28">
            <v>1</v>
          </cell>
          <cell r="HQ28">
            <v>24</v>
          </cell>
          <cell r="HR28">
            <v>30</v>
          </cell>
          <cell r="HS28">
            <v>0</v>
          </cell>
          <cell r="HT28">
            <v>2</v>
          </cell>
          <cell r="HU28">
            <v>3</v>
          </cell>
          <cell r="HV28">
            <v>1</v>
          </cell>
          <cell r="HW28">
            <v>1</v>
          </cell>
          <cell r="HX28">
            <v>11</v>
          </cell>
          <cell r="HY28">
            <v>14</v>
          </cell>
          <cell r="HZ28">
            <v>6</v>
          </cell>
          <cell r="IA28">
            <v>8</v>
          </cell>
          <cell r="IB28">
            <v>20</v>
          </cell>
          <cell r="IC28">
            <v>26</v>
          </cell>
          <cell r="ID28">
            <v>0</v>
          </cell>
          <cell r="IE28">
            <v>4</v>
          </cell>
          <cell r="IF28">
            <v>5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4</v>
          </cell>
          <cell r="IL28">
            <v>5</v>
          </cell>
          <cell r="IM28">
            <v>0</v>
          </cell>
          <cell r="IN28">
            <v>2</v>
          </cell>
          <cell r="IO28">
            <v>2</v>
          </cell>
          <cell r="IP28">
            <v>1</v>
          </cell>
          <cell r="IQ28">
            <v>1</v>
          </cell>
          <cell r="IR28">
            <v>6</v>
          </cell>
          <cell r="IS28">
            <v>7</v>
          </cell>
          <cell r="IT28">
            <v>3</v>
          </cell>
          <cell r="IU28">
            <v>4</v>
          </cell>
          <cell r="IV28">
            <v>2</v>
          </cell>
          <cell r="IW28">
            <v>2</v>
          </cell>
          <cell r="IX28">
            <v>2</v>
          </cell>
          <cell r="IY28">
            <v>2</v>
          </cell>
          <cell r="IZ28">
            <v>2</v>
          </cell>
          <cell r="JA28">
            <v>3</v>
          </cell>
          <cell r="JB28">
            <v>18</v>
          </cell>
          <cell r="JC28">
            <v>21</v>
          </cell>
          <cell r="JD28">
            <v>0</v>
          </cell>
          <cell r="JE28">
            <v>1</v>
          </cell>
          <cell r="JF28">
            <v>1</v>
          </cell>
          <cell r="JG28">
            <v>2</v>
          </cell>
          <cell r="JH28">
            <v>2</v>
          </cell>
          <cell r="JI28">
            <v>2</v>
          </cell>
          <cell r="JJ28">
            <v>3</v>
          </cell>
          <cell r="JK28">
            <v>1</v>
          </cell>
          <cell r="JL28">
            <v>1</v>
          </cell>
          <cell r="JM28">
            <v>1</v>
          </cell>
          <cell r="JN28">
            <v>1</v>
          </cell>
          <cell r="JO28">
            <v>6</v>
          </cell>
          <cell r="JP28">
            <v>7</v>
          </cell>
          <cell r="JQ28">
            <v>0</v>
          </cell>
          <cell r="JR28">
            <v>72</v>
          </cell>
          <cell r="JS28">
            <v>89</v>
          </cell>
          <cell r="JT28">
            <v>0</v>
          </cell>
          <cell r="JU28">
            <v>8</v>
          </cell>
          <cell r="JV28">
            <v>10</v>
          </cell>
          <cell r="JW28">
            <v>16</v>
          </cell>
          <cell r="JX28">
            <v>20</v>
          </cell>
          <cell r="JY28">
            <v>24</v>
          </cell>
          <cell r="JZ28">
            <v>30</v>
          </cell>
          <cell r="KA28">
            <v>0</v>
          </cell>
          <cell r="KB28">
            <v>54</v>
          </cell>
          <cell r="KC28">
            <v>68</v>
          </cell>
          <cell r="KD28">
            <v>6</v>
          </cell>
          <cell r="KE28">
            <v>8</v>
          </cell>
          <cell r="KF28">
            <v>60</v>
          </cell>
          <cell r="KG28">
            <v>76</v>
          </cell>
          <cell r="KH28">
            <v>0</v>
          </cell>
          <cell r="KI28">
            <v>30</v>
          </cell>
          <cell r="KJ28">
            <v>38</v>
          </cell>
          <cell r="KK28">
            <v>1</v>
          </cell>
          <cell r="KL28">
            <v>1</v>
          </cell>
          <cell r="KM28">
            <v>31</v>
          </cell>
          <cell r="KN28">
            <v>39</v>
          </cell>
          <cell r="KO28">
            <v>0</v>
          </cell>
          <cell r="KP28">
            <v>16</v>
          </cell>
          <cell r="KQ28">
            <v>20</v>
          </cell>
          <cell r="KR28">
            <v>16</v>
          </cell>
          <cell r="KS28">
            <v>20</v>
          </cell>
          <cell r="KT28">
            <v>0</v>
          </cell>
          <cell r="KU28">
            <v>20</v>
          </cell>
          <cell r="KV28">
            <v>25</v>
          </cell>
          <cell r="KW28">
            <v>20</v>
          </cell>
          <cell r="KX28">
            <v>25</v>
          </cell>
          <cell r="KY28">
            <v>0</v>
          </cell>
          <cell r="KZ28">
            <v>2</v>
          </cell>
          <cell r="LA28">
            <v>3</v>
          </cell>
          <cell r="LB28">
            <v>1</v>
          </cell>
          <cell r="LC28">
            <v>1</v>
          </cell>
          <cell r="LD28">
            <v>3</v>
          </cell>
          <cell r="LE28">
            <v>4</v>
          </cell>
          <cell r="LF28">
            <v>0</v>
          </cell>
          <cell r="LG28">
            <v>8</v>
          </cell>
          <cell r="LH28">
            <v>10</v>
          </cell>
          <cell r="LI28">
            <v>8</v>
          </cell>
          <cell r="LJ28">
            <v>10</v>
          </cell>
          <cell r="LK28">
            <v>0</v>
          </cell>
          <cell r="LL28">
            <v>4</v>
          </cell>
          <cell r="LM28">
            <v>5</v>
          </cell>
          <cell r="LN28">
            <v>6</v>
          </cell>
          <cell r="LO28">
            <v>7</v>
          </cell>
          <cell r="LP28">
            <v>10</v>
          </cell>
          <cell r="LQ28">
            <v>12</v>
          </cell>
          <cell r="LR28">
            <v>0</v>
          </cell>
          <cell r="LS28">
            <v>10</v>
          </cell>
          <cell r="LT28">
            <v>12</v>
          </cell>
          <cell r="LU28">
            <v>10</v>
          </cell>
          <cell r="LV28">
            <v>12</v>
          </cell>
          <cell r="LW28">
            <v>0</v>
          </cell>
          <cell r="LX28">
            <v>4</v>
          </cell>
          <cell r="LY28">
            <v>5</v>
          </cell>
          <cell r="LZ28">
            <v>6</v>
          </cell>
          <cell r="MA28">
            <v>7</v>
          </cell>
          <cell r="MB28">
            <v>10</v>
          </cell>
          <cell r="MC28">
            <v>12</v>
          </cell>
          <cell r="MD28">
            <v>0</v>
          </cell>
          <cell r="ME28">
            <v>12</v>
          </cell>
          <cell r="MF28">
            <v>15</v>
          </cell>
          <cell r="MG28">
            <v>12</v>
          </cell>
          <cell r="MH28">
            <v>15</v>
          </cell>
          <cell r="MI28">
            <v>0</v>
          </cell>
          <cell r="MJ28">
            <v>6</v>
          </cell>
          <cell r="MK28">
            <v>8</v>
          </cell>
          <cell r="ML28">
            <v>6</v>
          </cell>
          <cell r="MM28">
            <v>8</v>
          </cell>
          <cell r="MN28">
            <v>0</v>
          </cell>
          <cell r="MO28">
            <v>6</v>
          </cell>
          <cell r="MP28">
            <v>8</v>
          </cell>
          <cell r="MQ28">
            <v>1</v>
          </cell>
          <cell r="MR28">
            <v>1</v>
          </cell>
          <cell r="MS28">
            <v>6</v>
          </cell>
          <cell r="MT28">
            <v>8</v>
          </cell>
          <cell r="MU28">
            <v>13</v>
          </cell>
          <cell r="MV28">
            <v>17</v>
          </cell>
          <cell r="MW28">
            <v>0</v>
          </cell>
          <cell r="MX28">
            <v>22</v>
          </cell>
          <cell r="MY28">
            <v>27</v>
          </cell>
          <cell r="MZ28">
            <v>4</v>
          </cell>
          <cell r="NA28">
            <v>5</v>
          </cell>
          <cell r="NB28">
            <v>1</v>
          </cell>
          <cell r="NC28">
            <v>1</v>
          </cell>
          <cell r="ND28">
            <v>27</v>
          </cell>
          <cell r="NE28">
            <v>33</v>
          </cell>
          <cell r="NF28">
            <v>0</v>
          </cell>
          <cell r="NG28">
            <v>8</v>
          </cell>
          <cell r="NH28">
            <v>10</v>
          </cell>
          <cell r="NI28">
            <v>18</v>
          </cell>
          <cell r="NJ28">
            <v>23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26</v>
          </cell>
          <cell r="NP28">
            <v>33</v>
          </cell>
          <cell r="NQ28">
            <v>0</v>
          </cell>
          <cell r="NR28">
            <v>1</v>
          </cell>
          <cell r="NS28">
            <v>1</v>
          </cell>
          <cell r="NT28">
            <v>52</v>
          </cell>
          <cell r="NU28">
            <v>65</v>
          </cell>
          <cell r="NV28">
            <v>25</v>
          </cell>
          <cell r="NW28">
            <v>31</v>
          </cell>
          <cell r="NX28">
            <v>78</v>
          </cell>
          <cell r="NY28">
            <v>97</v>
          </cell>
          <cell r="NZ28">
            <v>0</v>
          </cell>
          <cell r="OA28">
            <v>4</v>
          </cell>
          <cell r="OB28">
            <v>5</v>
          </cell>
          <cell r="OC28">
            <v>31.200000000000003</v>
          </cell>
          <cell r="OD28">
            <v>39</v>
          </cell>
          <cell r="OE28">
            <v>4</v>
          </cell>
          <cell r="OF28">
            <v>5</v>
          </cell>
          <cell r="OG28">
            <v>1.6</v>
          </cell>
          <cell r="OH28">
            <v>2</v>
          </cell>
          <cell r="OI28">
            <v>2.4000000000000004</v>
          </cell>
          <cell r="OJ28">
            <v>3</v>
          </cell>
          <cell r="OK28">
            <v>43.2</v>
          </cell>
          <cell r="OL28">
            <v>54</v>
          </cell>
          <cell r="OM28">
            <v>0</v>
          </cell>
          <cell r="ON28">
            <v>5.6000000000000005</v>
          </cell>
          <cell r="OO28">
            <v>7</v>
          </cell>
          <cell r="OP28">
            <v>5.6000000000000005</v>
          </cell>
          <cell r="OQ28">
            <v>7</v>
          </cell>
          <cell r="OR28">
            <v>0</v>
          </cell>
          <cell r="OS28">
            <v>63.2</v>
          </cell>
          <cell r="OT28">
            <v>79</v>
          </cell>
          <cell r="OU28">
            <v>50.400000000000006</v>
          </cell>
          <cell r="OV28">
            <v>63</v>
          </cell>
          <cell r="OW28">
            <v>113.60000000000001</v>
          </cell>
          <cell r="OX28">
            <v>142</v>
          </cell>
          <cell r="OY28">
            <v>0</v>
          </cell>
          <cell r="OZ28">
            <v>516.4</v>
          </cell>
          <cell r="PA28">
            <v>646</v>
          </cell>
          <cell r="PB28">
            <v>0</v>
          </cell>
          <cell r="PC28">
            <v>67</v>
          </cell>
          <cell r="PD28">
            <v>84</v>
          </cell>
          <cell r="PE28">
            <v>67</v>
          </cell>
          <cell r="PF28">
            <v>84</v>
          </cell>
          <cell r="PG28">
            <v>0</v>
          </cell>
          <cell r="PH28">
            <v>46</v>
          </cell>
          <cell r="PI28">
            <v>58</v>
          </cell>
          <cell r="PJ28">
            <v>46</v>
          </cell>
          <cell r="PK28">
            <v>58</v>
          </cell>
          <cell r="PL28">
            <v>0</v>
          </cell>
          <cell r="PM28">
            <v>170</v>
          </cell>
          <cell r="PN28">
            <v>212</v>
          </cell>
          <cell r="PO28">
            <v>170</v>
          </cell>
          <cell r="PP28">
            <v>212</v>
          </cell>
          <cell r="PQ28">
            <v>0</v>
          </cell>
          <cell r="PR28">
            <v>24</v>
          </cell>
          <cell r="PS28">
            <v>30</v>
          </cell>
          <cell r="PT28">
            <v>24</v>
          </cell>
          <cell r="PU28">
            <v>30</v>
          </cell>
          <cell r="PV28">
            <v>0</v>
          </cell>
          <cell r="PW28">
            <v>65</v>
          </cell>
          <cell r="PX28">
            <v>81</v>
          </cell>
          <cell r="PY28">
            <v>65</v>
          </cell>
          <cell r="PZ28">
            <v>81</v>
          </cell>
          <cell r="QA28">
            <v>0</v>
          </cell>
          <cell r="QB28">
            <v>52</v>
          </cell>
          <cell r="QC28">
            <v>65</v>
          </cell>
          <cell r="QD28">
            <v>52</v>
          </cell>
          <cell r="QE28">
            <v>65</v>
          </cell>
          <cell r="QF28">
            <v>0</v>
          </cell>
          <cell r="QG28">
            <v>256</v>
          </cell>
          <cell r="QH28">
            <v>320</v>
          </cell>
          <cell r="QI28">
            <v>256</v>
          </cell>
          <cell r="QJ28">
            <v>320</v>
          </cell>
          <cell r="QK28">
            <v>0</v>
          </cell>
          <cell r="QL28">
            <v>234</v>
          </cell>
          <cell r="QM28">
            <v>292</v>
          </cell>
          <cell r="QN28">
            <v>234</v>
          </cell>
          <cell r="QO28">
            <v>292</v>
          </cell>
          <cell r="QP28">
            <v>0</v>
          </cell>
          <cell r="QQ28">
            <v>43</v>
          </cell>
          <cell r="QR28">
            <v>54</v>
          </cell>
          <cell r="QS28">
            <v>43</v>
          </cell>
          <cell r="QT28">
            <v>54</v>
          </cell>
          <cell r="QU28">
            <v>0</v>
          </cell>
          <cell r="QV28">
            <v>9</v>
          </cell>
          <cell r="QW28">
            <v>11</v>
          </cell>
          <cell r="QX28">
            <v>9</v>
          </cell>
          <cell r="QY28">
            <v>11</v>
          </cell>
          <cell r="QZ28">
            <v>0</v>
          </cell>
          <cell r="RA28">
            <v>70</v>
          </cell>
          <cell r="RB28">
            <v>88</v>
          </cell>
          <cell r="RC28">
            <v>70</v>
          </cell>
          <cell r="RD28">
            <v>88</v>
          </cell>
          <cell r="RE28">
            <v>0</v>
          </cell>
          <cell r="RF28">
            <v>61</v>
          </cell>
          <cell r="RG28">
            <v>76</v>
          </cell>
          <cell r="RH28">
            <v>61</v>
          </cell>
          <cell r="RI28">
            <v>76</v>
          </cell>
          <cell r="RJ28">
            <v>0</v>
          </cell>
          <cell r="RK28">
            <v>26</v>
          </cell>
          <cell r="RL28">
            <v>33</v>
          </cell>
          <cell r="RM28">
            <v>26</v>
          </cell>
          <cell r="RN28">
            <v>33</v>
          </cell>
          <cell r="RO28">
            <v>0</v>
          </cell>
          <cell r="RP28">
            <v>6</v>
          </cell>
          <cell r="RQ28">
            <v>8</v>
          </cell>
          <cell r="RR28">
            <v>6</v>
          </cell>
          <cell r="RS28">
            <v>8</v>
          </cell>
          <cell r="RT28">
            <v>0</v>
          </cell>
          <cell r="RU28">
            <v>54</v>
          </cell>
          <cell r="RV28">
            <v>68</v>
          </cell>
          <cell r="RW28">
            <v>54</v>
          </cell>
          <cell r="RX28">
            <v>68</v>
          </cell>
          <cell r="RY28">
            <v>0</v>
          </cell>
          <cell r="RZ28">
            <v>13</v>
          </cell>
          <cell r="SA28">
            <v>16</v>
          </cell>
          <cell r="SB28">
            <v>13</v>
          </cell>
          <cell r="SC28">
            <v>16</v>
          </cell>
          <cell r="SD28">
            <v>0</v>
          </cell>
          <cell r="SE28">
            <v>1196</v>
          </cell>
          <cell r="SF28">
            <v>1496</v>
          </cell>
          <cell r="SG28">
            <v>0</v>
          </cell>
          <cell r="SH28">
            <v>2149.4</v>
          </cell>
          <cell r="SI28">
            <v>2681</v>
          </cell>
          <cell r="SJ28">
            <v>0</v>
          </cell>
          <cell r="SK28">
            <v>222</v>
          </cell>
          <cell r="SL28">
            <v>278</v>
          </cell>
          <cell r="SM28">
            <v>0</v>
          </cell>
          <cell r="SN28">
            <v>22</v>
          </cell>
          <cell r="SO28">
            <v>27</v>
          </cell>
          <cell r="SP28">
            <v>0</v>
          </cell>
          <cell r="SQ28">
            <v>6</v>
          </cell>
          <cell r="SR28">
            <v>8</v>
          </cell>
          <cell r="SS28">
            <v>0</v>
          </cell>
          <cell r="ST28">
            <v>1</v>
          </cell>
          <cell r="SU28">
            <v>1</v>
          </cell>
          <cell r="SV28">
            <v>0</v>
          </cell>
          <cell r="SW28">
            <v>67.2</v>
          </cell>
          <cell r="SX28">
            <v>84</v>
          </cell>
          <cell r="SY28">
            <v>0</v>
          </cell>
          <cell r="SZ28">
            <v>50.400000000000006</v>
          </cell>
          <cell r="TA28">
            <v>63</v>
          </cell>
          <cell r="TB28">
            <v>0</v>
          </cell>
          <cell r="TC28">
            <v>1275</v>
          </cell>
          <cell r="TD28">
            <v>1592</v>
          </cell>
          <cell r="TE28">
            <v>0</v>
          </cell>
          <cell r="TF28">
            <v>31</v>
          </cell>
          <cell r="TG28">
            <v>36</v>
          </cell>
          <cell r="TH28">
            <v>0</v>
          </cell>
          <cell r="TI28">
            <v>5</v>
          </cell>
          <cell r="TJ28">
            <v>6</v>
          </cell>
          <cell r="TK28">
            <v>0</v>
          </cell>
          <cell r="TL28">
            <v>52</v>
          </cell>
          <cell r="TM28">
            <v>65</v>
          </cell>
          <cell r="TN28">
            <v>0</v>
          </cell>
          <cell r="TO28">
            <v>25</v>
          </cell>
          <cell r="TP28">
            <v>31</v>
          </cell>
          <cell r="TQ28">
            <v>0</v>
          </cell>
          <cell r="TR28">
            <v>7</v>
          </cell>
          <cell r="TS28">
            <v>8</v>
          </cell>
          <cell r="TT28">
            <v>0</v>
          </cell>
          <cell r="TU28">
            <v>32.200000000000003</v>
          </cell>
          <cell r="TV28">
            <v>40</v>
          </cell>
          <cell r="TW28">
            <v>0</v>
          </cell>
          <cell r="TX28">
            <v>4</v>
          </cell>
          <cell r="TY28">
            <v>5</v>
          </cell>
          <cell r="TZ28">
            <v>0</v>
          </cell>
          <cell r="UA28">
            <v>1.6</v>
          </cell>
          <cell r="UB28">
            <v>2</v>
          </cell>
          <cell r="UC28">
            <v>0</v>
          </cell>
          <cell r="UD28">
            <v>2.4000000000000004</v>
          </cell>
          <cell r="UE28">
            <v>3</v>
          </cell>
          <cell r="UF28">
            <v>0</v>
          </cell>
          <cell r="UG28">
            <v>18</v>
          </cell>
          <cell r="UH28">
            <v>23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7</v>
          </cell>
          <cell r="UQ28">
            <v>9</v>
          </cell>
          <cell r="UR28">
            <v>0</v>
          </cell>
          <cell r="US28">
            <v>6</v>
          </cell>
          <cell r="UT28">
            <v>8</v>
          </cell>
          <cell r="UU28">
            <v>0</v>
          </cell>
          <cell r="UV28">
            <v>6</v>
          </cell>
          <cell r="UW28">
            <v>7</v>
          </cell>
          <cell r="UX28">
            <v>0</v>
          </cell>
          <cell r="UY28">
            <v>1</v>
          </cell>
          <cell r="UZ28">
            <v>1</v>
          </cell>
          <cell r="VA28">
            <v>0</v>
          </cell>
          <cell r="VB28">
            <v>6</v>
          </cell>
          <cell r="VC28">
            <v>7</v>
          </cell>
          <cell r="VD28">
            <v>0</v>
          </cell>
          <cell r="VE28">
            <v>12</v>
          </cell>
          <cell r="VF28">
            <v>15</v>
          </cell>
          <cell r="VG28">
            <v>0</v>
          </cell>
          <cell r="VH28">
            <v>16</v>
          </cell>
          <cell r="VI28">
            <v>20</v>
          </cell>
          <cell r="VJ28">
            <v>0</v>
          </cell>
          <cell r="VK28">
            <v>10</v>
          </cell>
          <cell r="VL28">
            <v>12</v>
          </cell>
          <cell r="VM28">
            <v>0</v>
          </cell>
          <cell r="VN28">
            <v>5.6000000000000005</v>
          </cell>
          <cell r="VO28">
            <v>7</v>
          </cell>
          <cell r="VP28">
            <v>0</v>
          </cell>
          <cell r="VQ28">
            <v>1891.3999999999999</v>
          </cell>
          <cell r="VR28">
            <v>2358</v>
          </cell>
          <cell r="VS28">
            <v>0</v>
          </cell>
          <cell r="VT28">
            <v>48</v>
          </cell>
          <cell r="VU28">
            <v>60</v>
          </cell>
          <cell r="VV28">
            <v>0</v>
          </cell>
          <cell r="VW28">
            <v>15</v>
          </cell>
          <cell r="VX28">
            <v>18</v>
          </cell>
          <cell r="VY28">
            <v>0</v>
          </cell>
          <cell r="VZ28">
            <v>52</v>
          </cell>
          <cell r="WA28">
            <v>65</v>
          </cell>
          <cell r="WB28">
            <v>0</v>
          </cell>
          <cell r="WC28">
            <v>39</v>
          </cell>
          <cell r="WD28">
            <v>49</v>
          </cell>
          <cell r="WE28">
            <v>0</v>
          </cell>
          <cell r="WF28">
            <v>56</v>
          </cell>
          <cell r="WG28">
            <v>70</v>
          </cell>
          <cell r="WH28">
            <v>0</v>
          </cell>
          <cell r="WI28">
            <v>4</v>
          </cell>
          <cell r="WJ28">
            <v>5</v>
          </cell>
          <cell r="WK28">
            <v>0</v>
          </cell>
          <cell r="WL28">
            <v>5</v>
          </cell>
          <cell r="WM28">
            <v>6</v>
          </cell>
          <cell r="WN28">
            <v>0</v>
          </cell>
          <cell r="WO28">
            <v>4</v>
          </cell>
          <cell r="WP28">
            <v>5</v>
          </cell>
          <cell r="WQ28">
            <v>0</v>
          </cell>
          <cell r="WR28">
            <v>4</v>
          </cell>
          <cell r="WS28">
            <v>5</v>
          </cell>
          <cell r="WT28">
            <v>0</v>
          </cell>
          <cell r="WU28">
            <v>11</v>
          </cell>
          <cell r="WV28">
            <v>14</v>
          </cell>
          <cell r="WW28">
            <v>0</v>
          </cell>
          <cell r="WX28">
            <v>20</v>
          </cell>
          <cell r="WY28">
            <v>26</v>
          </cell>
          <cell r="WZ28">
            <v>0</v>
          </cell>
          <cell r="XA28">
            <v>258</v>
          </cell>
          <cell r="XB28">
            <v>323</v>
          </cell>
          <cell r="XC28">
            <v>0</v>
          </cell>
          <cell r="XD28">
            <v>2149.3999999999996</v>
          </cell>
          <cell r="XE28">
            <v>2681</v>
          </cell>
          <cell r="XG28">
            <v>0</v>
          </cell>
          <cell r="XH28">
            <v>0</v>
          </cell>
          <cell r="XI28">
            <v>26</v>
          </cell>
          <cell r="XJ28">
            <v>33</v>
          </cell>
          <cell r="XK28">
            <v>3</v>
          </cell>
          <cell r="XL28">
            <v>3</v>
          </cell>
          <cell r="XM28">
            <v>15</v>
          </cell>
          <cell r="XN28">
            <v>18</v>
          </cell>
          <cell r="XO28">
            <v>37</v>
          </cell>
          <cell r="XP28">
            <v>47</v>
          </cell>
          <cell r="XQ28">
            <v>51</v>
          </cell>
          <cell r="XR28">
            <v>64</v>
          </cell>
          <cell r="XS28">
            <v>0</v>
          </cell>
          <cell r="XT28">
            <v>0</v>
          </cell>
        </row>
        <row r="29">
          <cell r="B29" t="str">
            <v>รพศ.บุรีรัมย์</v>
          </cell>
          <cell r="C29">
            <v>10667</v>
          </cell>
          <cell r="D29">
            <v>9</v>
          </cell>
          <cell r="E29" t="str">
            <v>บุรีรัมย์</v>
          </cell>
          <cell r="F29" t="str">
            <v>โรงพยาบาลบุรีรัมย์</v>
          </cell>
          <cell r="G29" t="str">
            <v>A ใหญ่</v>
          </cell>
          <cell r="H29" t="str">
            <v>รพ.ระดับ A เตียง &lt; 700</v>
          </cell>
          <cell r="I29">
            <v>625</v>
          </cell>
          <cell r="J29">
            <v>705</v>
          </cell>
          <cell r="K29">
            <v>4</v>
          </cell>
          <cell r="L29">
            <v>655960</v>
          </cell>
          <cell r="M29">
            <v>369522</v>
          </cell>
          <cell r="N29">
            <v>183247</v>
          </cell>
          <cell r="O29">
            <v>38760</v>
          </cell>
          <cell r="P29">
            <v>147515</v>
          </cell>
          <cell r="Q29">
            <v>6</v>
          </cell>
          <cell r="R29">
            <v>8</v>
          </cell>
          <cell r="S29">
            <v>2</v>
          </cell>
          <cell r="T29">
            <v>3</v>
          </cell>
          <cell r="U29">
            <v>22</v>
          </cell>
          <cell r="V29">
            <v>27</v>
          </cell>
          <cell r="W29">
            <v>2</v>
          </cell>
          <cell r="X29">
            <v>2</v>
          </cell>
          <cell r="Y29">
            <v>1</v>
          </cell>
          <cell r="Z29">
            <v>1</v>
          </cell>
          <cell r="AA29">
            <v>2</v>
          </cell>
          <cell r="AB29">
            <v>3</v>
          </cell>
          <cell r="AC29">
            <v>4</v>
          </cell>
          <cell r="AD29">
            <v>5</v>
          </cell>
          <cell r="AE29">
            <v>39</v>
          </cell>
          <cell r="AF29">
            <v>49</v>
          </cell>
          <cell r="AG29">
            <v>0</v>
          </cell>
          <cell r="AH29">
            <v>12</v>
          </cell>
          <cell r="AI29">
            <v>15</v>
          </cell>
          <cell r="AJ29">
            <v>24</v>
          </cell>
          <cell r="AK29">
            <v>30</v>
          </cell>
          <cell r="AL29">
            <v>36</v>
          </cell>
          <cell r="AM29">
            <v>45</v>
          </cell>
          <cell r="AN29">
            <v>0</v>
          </cell>
          <cell r="AO29">
            <v>4</v>
          </cell>
          <cell r="AP29">
            <v>5</v>
          </cell>
          <cell r="AQ29">
            <v>31</v>
          </cell>
          <cell r="AR29">
            <v>39</v>
          </cell>
          <cell r="AS29">
            <v>2</v>
          </cell>
          <cell r="AT29">
            <v>2</v>
          </cell>
          <cell r="AU29">
            <v>37</v>
          </cell>
          <cell r="AV29">
            <v>46</v>
          </cell>
          <cell r="AW29">
            <v>0</v>
          </cell>
          <cell r="AX29">
            <v>9</v>
          </cell>
          <cell r="AY29">
            <v>11</v>
          </cell>
          <cell r="AZ29">
            <v>5</v>
          </cell>
          <cell r="BA29">
            <v>6</v>
          </cell>
          <cell r="BB29">
            <v>14</v>
          </cell>
          <cell r="BC29">
            <v>17</v>
          </cell>
          <cell r="BD29">
            <v>0</v>
          </cell>
          <cell r="BE29">
            <v>6</v>
          </cell>
          <cell r="BF29">
            <v>7</v>
          </cell>
          <cell r="BG29">
            <v>16</v>
          </cell>
          <cell r="BH29">
            <v>20</v>
          </cell>
          <cell r="BI29">
            <v>22</v>
          </cell>
          <cell r="BJ29">
            <v>27</v>
          </cell>
          <cell r="BK29">
            <v>0</v>
          </cell>
          <cell r="BL29">
            <v>7</v>
          </cell>
          <cell r="BM29">
            <v>9</v>
          </cell>
          <cell r="BN29">
            <v>14</v>
          </cell>
          <cell r="BO29">
            <v>18</v>
          </cell>
          <cell r="BP29">
            <v>21</v>
          </cell>
          <cell r="BQ29">
            <v>27</v>
          </cell>
          <cell r="BR29">
            <v>0</v>
          </cell>
          <cell r="BS29">
            <v>169</v>
          </cell>
          <cell r="BT29">
            <v>211</v>
          </cell>
          <cell r="BU29">
            <v>0</v>
          </cell>
          <cell r="BV29">
            <v>4</v>
          </cell>
          <cell r="BW29">
            <v>5</v>
          </cell>
          <cell r="BX29">
            <v>4</v>
          </cell>
          <cell r="BY29">
            <v>5</v>
          </cell>
          <cell r="BZ29">
            <v>0</v>
          </cell>
          <cell r="CA29">
            <v>2</v>
          </cell>
          <cell r="CB29">
            <v>2</v>
          </cell>
          <cell r="CC29">
            <v>1</v>
          </cell>
          <cell r="CD29">
            <v>1</v>
          </cell>
          <cell r="CE29">
            <v>2</v>
          </cell>
          <cell r="CF29">
            <v>2</v>
          </cell>
          <cell r="CG29">
            <v>5</v>
          </cell>
          <cell r="CH29">
            <v>6</v>
          </cell>
          <cell r="CI29">
            <v>10</v>
          </cell>
          <cell r="CJ29">
            <v>11</v>
          </cell>
          <cell r="CK29">
            <v>0</v>
          </cell>
          <cell r="CL29">
            <v>20</v>
          </cell>
          <cell r="CM29">
            <v>25</v>
          </cell>
          <cell r="CN29">
            <v>20</v>
          </cell>
          <cell r="CO29">
            <v>25</v>
          </cell>
          <cell r="CP29">
            <v>13</v>
          </cell>
          <cell r="CQ29">
            <v>16</v>
          </cell>
          <cell r="CR29">
            <v>4</v>
          </cell>
          <cell r="CS29">
            <v>5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7</v>
          </cell>
          <cell r="CY29">
            <v>9</v>
          </cell>
          <cell r="CZ29">
            <v>64</v>
          </cell>
          <cell r="DA29">
            <v>80</v>
          </cell>
          <cell r="DB29">
            <v>0</v>
          </cell>
          <cell r="DC29">
            <v>1</v>
          </cell>
          <cell r="DD29">
            <v>1</v>
          </cell>
          <cell r="DE29">
            <v>2</v>
          </cell>
          <cell r="DF29">
            <v>2</v>
          </cell>
          <cell r="DG29">
            <v>3</v>
          </cell>
          <cell r="DH29">
            <v>3</v>
          </cell>
          <cell r="DI29">
            <v>0</v>
          </cell>
          <cell r="DJ29">
            <v>1</v>
          </cell>
          <cell r="DK29">
            <v>1</v>
          </cell>
          <cell r="DL29">
            <v>2</v>
          </cell>
          <cell r="DM29">
            <v>3</v>
          </cell>
          <cell r="DN29">
            <v>3</v>
          </cell>
          <cell r="DO29">
            <v>4</v>
          </cell>
          <cell r="DP29">
            <v>0</v>
          </cell>
          <cell r="DQ29">
            <v>2</v>
          </cell>
          <cell r="DR29">
            <v>3</v>
          </cell>
          <cell r="DS29">
            <v>2</v>
          </cell>
          <cell r="DT29">
            <v>2</v>
          </cell>
          <cell r="DU29">
            <v>4</v>
          </cell>
          <cell r="DV29">
            <v>5</v>
          </cell>
          <cell r="DW29">
            <v>0</v>
          </cell>
          <cell r="DX29">
            <v>1</v>
          </cell>
          <cell r="DY29">
            <v>1</v>
          </cell>
          <cell r="DZ29">
            <v>1</v>
          </cell>
          <cell r="EA29">
            <v>1</v>
          </cell>
          <cell r="EB29">
            <v>2</v>
          </cell>
          <cell r="EC29">
            <v>2</v>
          </cell>
          <cell r="ED29">
            <v>0</v>
          </cell>
          <cell r="EE29">
            <v>76</v>
          </cell>
          <cell r="EF29">
            <v>94</v>
          </cell>
          <cell r="EG29">
            <v>0</v>
          </cell>
          <cell r="EH29">
            <v>3</v>
          </cell>
          <cell r="EI29">
            <v>4</v>
          </cell>
          <cell r="EJ29">
            <v>3</v>
          </cell>
          <cell r="EK29">
            <v>4</v>
          </cell>
          <cell r="EL29">
            <v>0</v>
          </cell>
          <cell r="EM29">
            <v>1</v>
          </cell>
          <cell r="EN29">
            <v>1</v>
          </cell>
          <cell r="EO29">
            <v>1</v>
          </cell>
          <cell r="EP29">
            <v>1</v>
          </cell>
          <cell r="EQ29">
            <v>2</v>
          </cell>
          <cell r="ER29">
            <v>2</v>
          </cell>
          <cell r="ES29">
            <v>0</v>
          </cell>
          <cell r="ET29">
            <v>1</v>
          </cell>
          <cell r="EU29">
            <v>1</v>
          </cell>
          <cell r="EV29">
            <v>1</v>
          </cell>
          <cell r="EW29">
            <v>1</v>
          </cell>
          <cell r="EX29">
            <v>2</v>
          </cell>
          <cell r="EY29">
            <v>2</v>
          </cell>
          <cell r="EZ29">
            <v>0</v>
          </cell>
          <cell r="FA29">
            <v>0</v>
          </cell>
          <cell r="FB29">
            <v>0</v>
          </cell>
          <cell r="FC29">
            <v>1</v>
          </cell>
          <cell r="FD29">
            <v>1</v>
          </cell>
          <cell r="FE29">
            <v>1</v>
          </cell>
          <cell r="FF29">
            <v>1</v>
          </cell>
          <cell r="FG29">
            <v>2</v>
          </cell>
          <cell r="FH29">
            <v>2</v>
          </cell>
          <cell r="FI29">
            <v>0</v>
          </cell>
          <cell r="FJ29">
            <v>1</v>
          </cell>
          <cell r="FK29">
            <v>1</v>
          </cell>
          <cell r="FL29">
            <v>1</v>
          </cell>
          <cell r="FM29">
            <v>1</v>
          </cell>
          <cell r="FN29">
            <v>2</v>
          </cell>
          <cell r="FO29">
            <v>2</v>
          </cell>
          <cell r="FP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U29">
            <v>2</v>
          </cell>
          <cell r="FV29">
            <v>2</v>
          </cell>
          <cell r="FW29">
            <v>0</v>
          </cell>
          <cell r="FX29">
            <v>0</v>
          </cell>
          <cell r="FY29">
            <v>0</v>
          </cell>
          <cell r="FZ29">
            <v>2</v>
          </cell>
          <cell r="GA29">
            <v>2</v>
          </cell>
          <cell r="GB29">
            <v>3</v>
          </cell>
          <cell r="GC29">
            <v>4</v>
          </cell>
          <cell r="GD29">
            <v>5</v>
          </cell>
          <cell r="GE29">
            <v>6</v>
          </cell>
          <cell r="GF29">
            <v>0</v>
          </cell>
          <cell r="GG29">
            <v>15</v>
          </cell>
          <cell r="GH29">
            <v>16</v>
          </cell>
          <cell r="GI29">
            <v>0</v>
          </cell>
          <cell r="GJ29">
            <v>5</v>
          </cell>
          <cell r="GK29">
            <v>6</v>
          </cell>
          <cell r="GL29">
            <v>5</v>
          </cell>
          <cell r="GM29">
            <v>6</v>
          </cell>
          <cell r="GN29">
            <v>0</v>
          </cell>
          <cell r="GO29">
            <v>1</v>
          </cell>
          <cell r="GP29">
            <v>1</v>
          </cell>
          <cell r="GQ29">
            <v>1</v>
          </cell>
          <cell r="GR29">
            <v>1</v>
          </cell>
          <cell r="GS29">
            <v>0</v>
          </cell>
          <cell r="GT29">
            <v>1</v>
          </cell>
          <cell r="GU29">
            <v>1</v>
          </cell>
          <cell r="GV29">
            <v>1</v>
          </cell>
          <cell r="GW29">
            <v>1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7</v>
          </cell>
          <cell r="HE29">
            <v>8</v>
          </cell>
          <cell r="HF29">
            <v>115</v>
          </cell>
          <cell r="HG29">
            <v>138</v>
          </cell>
          <cell r="HH29">
            <v>0</v>
          </cell>
          <cell r="HI29">
            <v>10</v>
          </cell>
          <cell r="HJ29">
            <v>12</v>
          </cell>
          <cell r="HK29">
            <v>3</v>
          </cell>
          <cell r="HL29">
            <v>4</v>
          </cell>
          <cell r="HM29">
            <v>8</v>
          </cell>
          <cell r="HN29">
            <v>10</v>
          </cell>
          <cell r="HO29">
            <v>1</v>
          </cell>
          <cell r="HP29">
            <v>1</v>
          </cell>
          <cell r="HQ29">
            <v>22</v>
          </cell>
          <cell r="HR29">
            <v>27</v>
          </cell>
          <cell r="HS29">
            <v>0</v>
          </cell>
          <cell r="HT29">
            <v>6</v>
          </cell>
          <cell r="HU29">
            <v>7</v>
          </cell>
          <cell r="HV29">
            <v>2</v>
          </cell>
          <cell r="HW29">
            <v>3</v>
          </cell>
          <cell r="HX29">
            <v>6</v>
          </cell>
          <cell r="HY29">
            <v>7</v>
          </cell>
          <cell r="HZ29">
            <v>4</v>
          </cell>
          <cell r="IA29">
            <v>5</v>
          </cell>
          <cell r="IB29">
            <v>18</v>
          </cell>
          <cell r="IC29">
            <v>22</v>
          </cell>
          <cell r="ID29">
            <v>0</v>
          </cell>
          <cell r="IE29">
            <v>1</v>
          </cell>
          <cell r="IF29">
            <v>1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</v>
          </cell>
          <cell r="IL29">
            <v>1</v>
          </cell>
          <cell r="IM29">
            <v>0</v>
          </cell>
          <cell r="IN29">
            <v>2</v>
          </cell>
          <cell r="IO29">
            <v>2</v>
          </cell>
          <cell r="IP29">
            <v>1</v>
          </cell>
          <cell r="IQ29">
            <v>1</v>
          </cell>
          <cell r="IR29">
            <v>6</v>
          </cell>
          <cell r="IS29">
            <v>7</v>
          </cell>
          <cell r="IT29">
            <v>2</v>
          </cell>
          <cell r="IU29">
            <v>3</v>
          </cell>
          <cell r="IV29">
            <v>2</v>
          </cell>
          <cell r="IW29">
            <v>2</v>
          </cell>
          <cell r="IX29">
            <v>2</v>
          </cell>
          <cell r="IY29">
            <v>2</v>
          </cell>
          <cell r="IZ29">
            <v>2</v>
          </cell>
          <cell r="JA29">
            <v>2</v>
          </cell>
          <cell r="JB29">
            <v>17</v>
          </cell>
          <cell r="JC29">
            <v>19</v>
          </cell>
          <cell r="JD29">
            <v>0</v>
          </cell>
          <cell r="JE29">
            <v>1</v>
          </cell>
          <cell r="JF29">
            <v>1</v>
          </cell>
          <cell r="JG29">
            <v>1</v>
          </cell>
          <cell r="JH29">
            <v>1</v>
          </cell>
          <cell r="JI29">
            <v>3</v>
          </cell>
          <cell r="JJ29">
            <v>4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5</v>
          </cell>
          <cell r="JP29">
            <v>6</v>
          </cell>
          <cell r="JQ29">
            <v>0</v>
          </cell>
          <cell r="JR29">
            <v>63</v>
          </cell>
          <cell r="JS29">
            <v>75</v>
          </cell>
          <cell r="JT29">
            <v>0</v>
          </cell>
          <cell r="JU29">
            <v>7</v>
          </cell>
          <cell r="JV29">
            <v>9</v>
          </cell>
          <cell r="JW29">
            <v>16</v>
          </cell>
          <cell r="JX29">
            <v>20</v>
          </cell>
          <cell r="JY29">
            <v>23</v>
          </cell>
          <cell r="JZ29">
            <v>29</v>
          </cell>
          <cell r="KA29">
            <v>0</v>
          </cell>
          <cell r="KB29">
            <v>38</v>
          </cell>
          <cell r="KC29">
            <v>48</v>
          </cell>
          <cell r="KD29">
            <v>0</v>
          </cell>
          <cell r="KE29">
            <v>0</v>
          </cell>
          <cell r="KF29">
            <v>38</v>
          </cell>
          <cell r="KG29">
            <v>48</v>
          </cell>
          <cell r="KH29">
            <v>0</v>
          </cell>
          <cell r="KI29">
            <v>32</v>
          </cell>
          <cell r="KJ29">
            <v>40</v>
          </cell>
          <cell r="KK29">
            <v>0</v>
          </cell>
          <cell r="KL29">
            <v>0</v>
          </cell>
          <cell r="KM29">
            <v>32</v>
          </cell>
          <cell r="KN29">
            <v>40</v>
          </cell>
          <cell r="KO29">
            <v>0</v>
          </cell>
          <cell r="KP29">
            <v>10</v>
          </cell>
          <cell r="KQ29">
            <v>12</v>
          </cell>
          <cell r="KR29">
            <v>10</v>
          </cell>
          <cell r="KS29">
            <v>12</v>
          </cell>
          <cell r="KT29">
            <v>0</v>
          </cell>
          <cell r="KU29">
            <v>14</v>
          </cell>
          <cell r="KV29">
            <v>18</v>
          </cell>
          <cell r="KW29">
            <v>14</v>
          </cell>
          <cell r="KX29">
            <v>18</v>
          </cell>
          <cell r="KY29">
            <v>0</v>
          </cell>
          <cell r="KZ29">
            <v>2</v>
          </cell>
          <cell r="LA29">
            <v>2</v>
          </cell>
          <cell r="LB29">
            <v>1</v>
          </cell>
          <cell r="LC29">
            <v>1</v>
          </cell>
          <cell r="LD29">
            <v>3</v>
          </cell>
          <cell r="LE29">
            <v>3</v>
          </cell>
          <cell r="LF29">
            <v>0</v>
          </cell>
          <cell r="LG29">
            <v>5</v>
          </cell>
          <cell r="LH29">
            <v>6</v>
          </cell>
          <cell r="LI29">
            <v>5</v>
          </cell>
          <cell r="LJ29">
            <v>6</v>
          </cell>
          <cell r="LK29">
            <v>0</v>
          </cell>
          <cell r="LL29">
            <v>4</v>
          </cell>
          <cell r="LM29">
            <v>5</v>
          </cell>
          <cell r="LN29">
            <v>6</v>
          </cell>
          <cell r="LO29">
            <v>7</v>
          </cell>
          <cell r="LP29">
            <v>10</v>
          </cell>
          <cell r="LQ29">
            <v>12</v>
          </cell>
          <cell r="LR29">
            <v>0</v>
          </cell>
          <cell r="LS29">
            <v>7</v>
          </cell>
          <cell r="LT29">
            <v>9</v>
          </cell>
          <cell r="LU29">
            <v>7</v>
          </cell>
          <cell r="LV29">
            <v>9</v>
          </cell>
          <cell r="LW29">
            <v>0</v>
          </cell>
          <cell r="LX29">
            <v>3</v>
          </cell>
          <cell r="LY29">
            <v>4</v>
          </cell>
          <cell r="LZ29">
            <v>6</v>
          </cell>
          <cell r="MA29">
            <v>7</v>
          </cell>
          <cell r="MB29">
            <v>9</v>
          </cell>
          <cell r="MC29">
            <v>11</v>
          </cell>
          <cell r="MD29">
            <v>0</v>
          </cell>
          <cell r="ME29">
            <v>12</v>
          </cell>
          <cell r="MF29">
            <v>15</v>
          </cell>
          <cell r="MG29">
            <v>12</v>
          </cell>
          <cell r="MH29">
            <v>15</v>
          </cell>
          <cell r="MI29">
            <v>0</v>
          </cell>
          <cell r="MJ29">
            <v>10</v>
          </cell>
          <cell r="MK29">
            <v>12</v>
          </cell>
          <cell r="ML29">
            <v>10</v>
          </cell>
          <cell r="MM29">
            <v>12</v>
          </cell>
          <cell r="MN29">
            <v>0</v>
          </cell>
          <cell r="MO29">
            <v>5</v>
          </cell>
          <cell r="MP29">
            <v>6</v>
          </cell>
          <cell r="MQ29">
            <v>4</v>
          </cell>
          <cell r="MR29">
            <v>5</v>
          </cell>
          <cell r="MS29">
            <v>6</v>
          </cell>
          <cell r="MT29">
            <v>8</v>
          </cell>
          <cell r="MU29">
            <v>15</v>
          </cell>
          <cell r="MV29">
            <v>19</v>
          </cell>
          <cell r="MW29">
            <v>0</v>
          </cell>
          <cell r="MX29">
            <v>20</v>
          </cell>
          <cell r="MY29">
            <v>25</v>
          </cell>
          <cell r="MZ29">
            <v>4</v>
          </cell>
          <cell r="NA29">
            <v>5</v>
          </cell>
          <cell r="NB29">
            <v>1</v>
          </cell>
          <cell r="NC29">
            <v>1</v>
          </cell>
          <cell r="ND29">
            <v>25</v>
          </cell>
          <cell r="NE29">
            <v>31</v>
          </cell>
          <cell r="NF29">
            <v>0</v>
          </cell>
          <cell r="NG29">
            <v>8</v>
          </cell>
          <cell r="NH29">
            <v>10</v>
          </cell>
          <cell r="NI29">
            <v>18</v>
          </cell>
          <cell r="NJ29">
            <v>22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26</v>
          </cell>
          <cell r="NP29">
            <v>32</v>
          </cell>
          <cell r="NQ29">
            <v>0</v>
          </cell>
          <cell r="NR29">
            <v>2</v>
          </cell>
          <cell r="NS29">
            <v>2</v>
          </cell>
          <cell r="NT29">
            <v>51</v>
          </cell>
          <cell r="NU29">
            <v>64</v>
          </cell>
          <cell r="NV29">
            <v>17</v>
          </cell>
          <cell r="NW29">
            <v>21</v>
          </cell>
          <cell r="NX29">
            <v>70</v>
          </cell>
          <cell r="NY29">
            <v>87</v>
          </cell>
          <cell r="NZ29">
            <v>0</v>
          </cell>
          <cell r="OA29">
            <v>5</v>
          </cell>
          <cell r="OB29">
            <v>6</v>
          </cell>
          <cell r="OC29">
            <v>14</v>
          </cell>
          <cell r="OD29">
            <v>17</v>
          </cell>
          <cell r="OE29">
            <v>4</v>
          </cell>
          <cell r="OF29">
            <v>5</v>
          </cell>
          <cell r="OG29">
            <v>2</v>
          </cell>
          <cell r="OH29">
            <v>2</v>
          </cell>
          <cell r="OI29">
            <v>2</v>
          </cell>
          <cell r="OJ29">
            <v>3</v>
          </cell>
          <cell r="OK29">
            <v>27</v>
          </cell>
          <cell r="OL29">
            <v>33</v>
          </cell>
          <cell r="OM29">
            <v>0</v>
          </cell>
          <cell r="ON29">
            <v>6</v>
          </cell>
          <cell r="OO29">
            <v>7</v>
          </cell>
          <cell r="OP29">
            <v>6</v>
          </cell>
          <cell r="OQ29">
            <v>7</v>
          </cell>
          <cell r="OR29">
            <v>0</v>
          </cell>
          <cell r="OS29">
            <v>54</v>
          </cell>
          <cell r="OT29">
            <v>68</v>
          </cell>
          <cell r="OU29">
            <v>42</v>
          </cell>
          <cell r="OV29">
            <v>53</v>
          </cell>
          <cell r="OW29">
            <v>96</v>
          </cell>
          <cell r="OX29">
            <v>121</v>
          </cell>
          <cell r="OY29">
            <v>0</v>
          </cell>
          <cell r="OZ29">
            <v>438</v>
          </cell>
          <cell r="PA29">
            <v>545</v>
          </cell>
          <cell r="PB29">
            <v>0</v>
          </cell>
          <cell r="PC29">
            <v>62</v>
          </cell>
          <cell r="PD29">
            <v>77</v>
          </cell>
          <cell r="PE29">
            <v>62</v>
          </cell>
          <cell r="PF29">
            <v>77</v>
          </cell>
          <cell r="PG29">
            <v>0</v>
          </cell>
          <cell r="PH29">
            <v>50</v>
          </cell>
          <cell r="PI29">
            <v>62</v>
          </cell>
          <cell r="PJ29">
            <v>50</v>
          </cell>
          <cell r="PK29">
            <v>62</v>
          </cell>
          <cell r="PL29">
            <v>0</v>
          </cell>
          <cell r="PM29">
            <v>149</v>
          </cell>
          <cell r="PN29">
            <v>186</v>
          </cell>
          <cell r="PO29">
            <v>149</v>
          </cell>
          <cell r="PP29">
            <v>186</v>
          </cell>
          <cell r="PQ29">
            <v>0</v>
          </cell>
          <cell r="PR29">
            <v>32</v>
          </cell>
          <cell r="PS29">
            <v>40</v>
          </cell>
          <cell r="PT29">
            <v>32</v>
          </cell>
          <cell r="PU29">
            <v>40</v>
          </cell>
          <cell r="PV29">
            <v>0</v>
          </cell>
          <cell r="PW29">
            <v>52</v>
          </cell>
          <cell r="PX29">
            <v>65</v>
          </cell>
          <cell r="PY29">
            <v>52</v>
          </cell>
          <cell r="PZ29">
            <v>65</v>
          </cell>
          <cell r="QA29">
            <v>0</v>
          </cell>
          <cell r="QB29">
            <v>32</v>
          </cell>
          <cell r="QC29">
            <v>40</v>
          </cell>
          <cell r="QD29">
            <v>32</v>
          </cell>
          <cell r="QE29">
            <v>40</v>
          </cell>
          <cell r="QF29">
            <v>0</v>
          </cell>
          <cell r="QG29">
            <v>190</v>
          </cell>
          <cell r="QH29">
            <v>237</v>
          </cell>
          <cell r="QI29">
            <v>190</v>
          </cell>
          <cell r="QJ29">
            <v>237</v>
          </cell>
          <cell r="QK29">
            <v>0</v>
          </cell>
          <cell r="QL29">
            <v>126</v>
          </cell>
          <cell r="QM29">
            <v>158</v>
          </cell>
          <cell r="QN29">
            <v>126</v>
          </cell>
          <cell r="QO29">
            <v>158</v>
          </cell>
          <cell r="QP29">
            <v>0</v>
          </cell>
          <cell r="QQ29">
            <v>53</v>
          </cell>
          <cell r="QR29">
            <v>66</v>
          </cell>
          <cell r="QS29">
            <v>53</v>
          </cell>
          <cell r="QT29">
            <v>66</v>
          </cell>
          <cell r="QU29">
            <v>0</v>
          </cell>
          <cell r="QV29">
            <v>7</v>
          </cell>
          <cell r="QW29">
            <v>9</v>
          </cell>
          <cell r="QX29">
            <v>7</v>
          </cell>
          <cell r="QY29">
            <v>9</v>
          </cell>
          <cell r="QZ29">
            <v>0</v>
          </cell>
          <cell r="RA29">
            <v>62</v>
          </cell>
          <cell r="RB29">
            <v>78</v>
          </cell>
          <cell r="RC29">
            <v>62</v>
          </cell>
          <cell r="RD29">
            <v>78</v>
          </cell>
          <cell r="RE29">
            <v>0</v>
          </cell>
          <cell r="RF29">
            <v>40</v>
          </cell>
          <cell r="RG29">
            <v>50</v>
          </cell>
          <cell r="RH29">
            <v>40</v>
          </cell>
          <cell r="RI29">
            <v>50</v>
          </cell>
          <cell r="RJ29">
            <v>0</v>
          </cell>
          <cell r="RK29">
            <v>30</v>
          </cell>
          <cell r="RL29">
            <v>38</v>
          </cell>
          <cell r="RM29">
            <v>30</v>
          </cell>
          <cell r="RN29">
            <v>38</v>
          </cell>
          <cell r="RO29">
            <v>0</v>
          </cell>
          <cell r="RP29">
            <v>4</v>
          </cell>
          <cell r="RQ29">
            <v>5</v>
          </cell>
          <cell r="RR29">
            <v>4</v>
          </cell>
          <cell r="RS29">
            <v>5</v>
          </cell>
          <cell r="RT29">
            <v>0</v>
          </cell>
          <cell r="RU29">
            <v>27</v>
          </cell>
          <cell r="RV29">
            <v>34</v>
          </cell>
          <cell r="RW29">
            <v>27</v>
          </cell>
          <cell r="RX29">
            <v>34</v>
          </cell>
          <cell r="RY29">
            <v>0</v>
          </cell>
          <cell r="RZ29">
            <v>6</v>
          </cell>
          <cell r="SA29">
            <v>8</v>
          </cell>
          <cell r="SB29">
            <v>6</v>
          </cell>
          <cell r="SC29">
            <v>8</v>
          </cell>
          <cell r="SD29">
            <v>0</v>
          </cell>
          <cell r="SE29">
            <v>922</v>
          </cell>
          <cell r="SF29">
            <v>1153</v>
          </cell>
          <cell r="SG29">
            <v>0</v>
          </cell>
          <cell r="SH29">
            <v>1707</v>
          </cell>
          <cell r="SI29">
            <v>2122</v>
          </cell>
          <cell r="SJ29">
            <v>0</v>
          </cell>
          <cell r="SK29">
            <v>184</v>
          </cell>
          <cell r="SL29">
            <v>228</v>
          </cell>
          <cell r="SM29">
            <v>0</v>
          </cell>
          <cell r="SN29">
            <v>20</v>
          </cell>
          <cell r="SO29">
            <v>25</v>
          </cell>
          <cell r="SP29">
            <v>0</v>
          </cell>
          <cell r="SQ29">
            <v>4</v>
          </cell>
          <cell r="SR29">
            <v>5</v>
          </cell>
          <cell r="SS29">
            <v>0</v>
          </cell>
          <cell r="ST29">
            <v>1</v>
          </cell>
          <cell r="SU29">
            <v>1</v>
          </cell>
          <cell r="SV29">
            <v>0</v>
          </cell>
          <cell r="SW29">
            <v>56</v>
          </cell>
          <cell r="SX29">
            <v>70</v>
          </cell>
          <cell r="SY29">
            <v>0</v>
          </cell>
          <cell r="SZ29">
            <v>42</v>
          </cell>
          <cell r="TA29">
            <v>53</v>
          </cell>
          <cell r="TB29">
            <v>0</v>
          </cell>
          <cell r="TC29">
            <v>967</v>
          </cell>
          <cell r="TD29">
            <v>1206</v>
          </cell>
          <cell r="TE29">
            <v>0</v>
          </cell>
          <cell r="TF29">
            <v>30</v>
          </cell>
          <cell r="TG29">
            <v>36</v>
          </cell>
          <cell r="TH29">
            <v>0</v>
          </cell>
          <cell r="TI29">
            <v>5</v>
          </cell>
          <cell r="TJ29">
            <v>6</v>
          </cell>
          <cell r="TK29">
            <v>0</v>
          </cell>
          <cell r="TL29">
            <v>51</v>
          </cell>
          <cell r="TM29">
            <v>64</v>
          </cell>
          <cell r="TN29">
            <v>0</v>
          </cell>
          <cell r="TO29">
            <v>17</v>
          </cell>
          <cell r="TP29">
            <v>21</v>
          </cell>
          <cell r="TQ29">
            <v>0</v>
          </cell>
          <cell r="TR29">
            <v>7</v>
          </cell>
          <cell r="TS29">
            <v>8</v>
          </cell>
          <cell r="TT29">
            <v>0</v>
          </cell>
          <cell r="TU29">
            <v>21</v>
          </cell>
          <cell r="TV29">
            <v>26</v>
          </cell>
          <cell r="TW29">
            <v>0</v>
          </cell>
          <cell r="TX29">
            <v>4</v>
          </cell>
          <cell r="TY29">
            <v>5</v>
          </cell>
          <cell r="TZ29">
            <v>0</v>
          </cell>
          <cell r="UA29">
            <v>2</v>
          </cell>
          <cell r="UB29">
            <v>2</v>
          </cell>
          <cell r="UC29">
            <v>0</v>
          </cell>
          <cell r="UD29">
            <v>2</v>
          </cell>
          <cell r="UE29">
            <v>3</v>
          </cell>
          <cell r="UF29">
            <v>0</v>
          </cell>
          <cell r="UG29">
            <v>18</v>
          </cell>
          <cell r="UH29">
            <v>22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0</v>
          </cell>
          <cell r="UO29">
            <v>0</v>
          </cell>
          <cell r="UP29">
            <v>0</v>
          </cell>
          <cell r="UQ29">
            <v>0</v>
          </cell>
          <cell r="UR29">
            <v>0</v>
          </cell>
          <cell r="US29">
            <v>6</v>
          </cell>
          <cell r="UT29">
            <v>8</v>
          </cell>
          <cell r="UU29">
            <v>0</v>
          </cell>
          <cell r="UV29">
            <v>6</v>
          </cell>
          <cell r="UW29">
            <v>7</v>
          </cell>
          <cell r="UX29">
            <v>0</v>
          </cell>
          <cell r="UY29">
            <v>1</v>
          </cell>
          <cell r="UZ29">
            <v>1</v>
          </cell>
          <cell r="VA29">
            <v>0</v>
          </cell>
          <cell r="VB29">
            <v>6</v>
          </cell>
          <cell r="VC29">
            <v>7</v>
          </cell>
          <cell r="VD29">
            <v>0</v>
          </cell>
          <cell r="VE29">
            <v>12</v>
          </cell>
          <cell r="VF29">
            <v>15</v>
          </cell>
          <cell r="VG29">
            <v>0</v>
          </cell>
          <cell r="VH29">
            <v>16</v>
          </cell>
          <cell r="VI29">
            <v>20</v>
          </cell>
          <cell r="VJ29">
            <v>0</v>
          </cell>
          <cell r="VK29">
            <v>7</v>
          </cell>
          <cell r="VL29">
            <v>9</v>
          </cell>
          <cell r="VM29">
            <v>0</v>
          </cell>
          <cell r="VN29">
            <v>6</v>
          </cell>
          <cell r="VO29">
            <v>7</v>
          </cell>
          <cell r="VP29">
            <v>0</v>
          </cell>
          <cell r="VQ29">
            <v>1491</v>
          </cell>
          <cell r="VR29">
            <v>1855</v>
          </cell>
          <cell r="VS29">
            <v>0</v>
          </cell>
          <cell r="VT29">
            <v>42</v>
          </cell>
          <cell r="VU29">
            <v>52</v>
          </cell>
          <cell r="VV29">
            <v>0</v>
          </cell>
          <cell r="VW29">
            <v>14</v>
          </cell>
          <cell r="VX29">
            <v>17</v>
          </cell>
          <cell r="VY29">
            <v>0</v>
          </cell>
          <cell r="VZ29">
            <v>43</v>
          </cell>
          <cell r="WA29">
            <v>54</v>
          </cell>
          <cell r="WB29">
            <v>0</v>
          </cell>
          <cell r="WC29">
            <v>36</v>
          </cell>
          <cell r="WD29">
            <v>45</v>
          </cell>
          <cell r="WE29">
            <v>0</v>
          </cell>
          <cell r="WF29">
            <v>37</v>
          </cell>
          <cell r="WG29">
            <v>46</v>
          </cell>
          <cell r="WH29">
            <v>0</v>
          </cell>
          <cell r="WI29">
            <v>4</v>
          </cell>
          <cell r="WJ29">
            <v>5</v>
          </cell>
          <cell r="WK29">
            <v>0</v>
          </cell>
          <cell r="WL29">
            <v>4</v>
          </cell>
          <cell r="WM29">
            <v>5</v>
          </cell>
          <cell r="WN29">
            <v>0</v>
          </cell>
          <cell r="WO29">
            <v>4</v>
          </cell>
          <cell r="WP29">
            <v>4</v>
          </cell>
          <cell r="WQ29">
            <v>0</v>
          </cell>
          <cell r="WR29">
            <v>4</v>
          </cell>
          <cell r="WS29">
            <v>5</v>
          </cell>
          <cell r="WT29">
            <v>0</v>
          </cell>
          <cell r="WU29">
            <v>10</v>
          </cell>
          <cell r="WV29">
            <v>12</v>
          </cell>
          <cell r="WW29">
            <v>0</v>
          </cell>
          <cell r="WX29">
            <v>18</v>
          </cell>
          <cell r="WY29">
            <v>22</v>
          </cell>
          <cell r="WZ29">
            <v>0</v>
          </cell>
          <cell r="XA29">
            <v>216</v>
          </cell>
          <cell r="XB29">
            <v>267</v>
          </cell>
          <cell r="XC29">
            <v>0</v>
          </cell>
          <cell r="XD29">
            <v>1707</v>
          </cell>
          <cell r="XE29">
            <v>2122</v>
          </cell>
          <cell r="XG29">
            <v>0</v>
          </cell>
          <cell r="XH29">
            <v>0</v>
          </cell>
          <cell r="XI29">
            <v>25</v>
          </cell>
          <cell r="XJ29">
            <v>30</v>
          </cell>
          <cell r="XK29">
            <v>3</v>
          </cell>
          <cell r="XL29">
            <v>3</v>
          </cell>
          <cell r="XM29">
            <v>13</v>
          </cell>
          <cell r="XN29">
            <v>16</v>
          </cell>
          <cell r="XO29">
            <v>30</v>
          </cell>
          <cell r="XP29">
            <v>38</v>
          </cell>
          <cell r="XQ29">
            <v>33</v>
          </cell>
          <cell r="XR29">
            <v>41</v>
          </cell>
          <cell r="XS29">
            <v>3</v>
          </cell>
          <cell r="XT29">
            <v>4</v>
          </cell>
        </row>
        <row r="30">
          <cell r="B30" t="str">
            <v>รพศ.สุรินทร์</v>
          </cell>
          <cell r="C30">
            <v>10668</v>
          </cell>
          <cell r="D30">
            <v>9</v>
          </cell>
          <cell r="E30" t="str">
            <v>สุรินทร์</v>
          </cell>
          <cell r="F30" t="str">
            <v>โรงพยาบาลสุรินทร์</v>
          </cell>
          <cell r="G30" t="str">
            <v>A ใหญ่</v>
          </cell>
          <cell r="H30" t="str">
            <v>รพ.ระดับ A เตียง 700-1,000</v>
          </cell>
          <cell r="I30">
            <v>914</v>
          </cell>
          <cell r="J30">
            <v>883</v>
          </cell>
          <cell r="K30">
            <v>5</v>
          </cell>
          <cell r="L30">
            <v>843555</v>
          </cell>
          <cell r="M30">
            <v>286903</v>
          </cell>
          <cell r="N30">
            <v>8172</v>
          </cell>
          <cell r="O30">
            <v>69800</v>
          </cell>
          <cell r="P30">
            <v>208931</v>
          </cell>
          <cell r="Q30">
            <v>7</v>
          </cell>
          <cell r="R30">
            <v>9</v>
          </cell>
          <cell r="S30">
            <v>2</v>
          </cell>
          <cell r="T30">
            <v>3</v>
          </cell>
          <cell r="U30">
            <v>24</v>
          </cell>
          <cell r="V30">
            <v>30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3</v>
          </cell>
          <cell r="AB30">
            <v>4</v>
          </cell>
          <cell r="AC30">
            <v>5</v>
          </cell>
          <cell r="AD30">
            <v>6</v>
          </cell>
          <cell r="AE30">
            <v>43</v>
          </cell>
          <cell r="AF30">
            <v>54</v>
          </cell>
          <cell r="AG30">
            <v>0</v>
          </cell>
          <cell r="AH30">
            <v>12</v>
          </cell>
          <cell r="AI30">
            <v>15</v>
          </cell>
          <cell r="AJ30">
            <v>24</v>
          </cell>
          <cell r="AK30">
            <v>30</v>
          </cell>
          <cell r="AL30">
            <v>36</v>
          </cell>
          <cell r="AM30">
            <v>45</v>
          </cell>
          <cell r="AN30">
            <v>0</v>
          </cell>
          <cell r="AO30">
            <v>4</v>
          </cell>
          <cell r="AP30">
            <v>5</v>
          </cell>
          <cell r="AQ30">
            <v>39</v>
          </cell>
          <cell r="AR30">
            <v>49</v>
          </cell>
          <cell r="AS30">
            <v>2</v>
          </cell>
          <cell r="AT30">
            <v>2</v>
          </cell>
          <cell r="AU30">
            <v>45</v>
          </cell>
          <cell r="AV30">
            <v>56</v>
          </cell>
          <cell r="AW30">
            <v>0</v>
          </cell>
          <cell r="AX30">
            <v>10</v>
          </cell>
          <cell r="AY30">
            <v>12</v>
          </cell>
          <cell r="AZ30">
            <v>5</v>
          </cell>
          <cell r="BA30">
            <v>6</v>
          </cell>
          <cell r="BB30">
            <v>15</v>
          </cell>
          <cell r="BC30">
            <v>18</v>
          </cell>
          <cell r="BD30">
            <v>0</v>
          </cell>
          <cell r="BE30">
            <v>9</v>
          </cell>
          <cell r="BF30">
            <v>11</v>
          </cell>
          <cell r="BG30">
            <v>26</v>
          </cell>
          <cell r="BH30">
            <v>33</v>
          </cell>
          <cell r="BI30">
            <v>35</v>
          </cell>
          <cell r="BJ30">
            <v>44</v>
          </cell>
          <cell r="BK30">
            <v>0</v>
          </cell>
          <cell r="BL30">
            <v>5</v>
          </cell>
          <cell r="BM30">
            <v>6</v>
          </cell>
          <cell r="BN30">
            <v>10</v>
          </cell>
          <cell r="BO30">
            <v>12</v>
          </cell>
          <cell r="BP30">
            <v>15</v>
          </cell>
          <cell r="BQ30">
            <v>18</v>
          </cell>
          <cell r="BR30">
            <v>0</v>
          </cell>
          <cell r="BS30">
            <v>189</v>
          </cell>
          <cell r="BT30">
            <v>235</v>
          </cell>
          <cell r="BU30">
            <v>0</v>
          </cell>
          <cell r="BV30">
            <v>6</v>
          </cell>
          <cell r="BW30">
            <v>8</v>
          </cell>
          <cell r="BX30">
            <v>6</v>
          </cell>
          <cell r="BY30">
            <v>8</v>
          </cell>
          <cell r="BZ30">
            <v>0</v>
          </cell>
          <cell r="CA30">
            <v>4</v>
          </cell>
          <cell r="CB30">
            <v>5</v>
          </cell>
          <cell r="CC30">
            <v>3</v>
          </cell>
          <cell r="CD30">
            <v>4</v>
          </cell>
          <cell r="CE30">
            <v>2</v>
          </cell>
          <cell r="CF30">
            <v>2</v>
          </cell>
          <cell r="CG30">
            <v>4</v>
          </cell>
          <cell r="CH30">
            <v>5</v>
          </cell>
          <cell r="CI30">
            <v>13</v>
          </cell>
          <cell r="CJ30">
            <v>16</v>
          </cell>
          <cell r="CK30">
            <v>0</v>
          </cell>
          <cell r="CL30">
            <v>23</v>
          </cell>
          <cell r="CM30">
            <v>29</v>
          </cell>
          <cell r="CN30">
            <v>20</v>
          </cell>
          <cell r="CO30">
            <v>25</v>
          </cell>
          <cell r="CP30">
            <v>6</v>
          </cell>
          <cell r="CQ30">
            <v>8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1</v>
          </cell>
          <cell r="CW30">
            <v>1</v>
          </cell>
          <cell r="CX30">
            <v>2</v>
          </cell>
          <cell r="CY30">
            <v>2</v>
          </cell>
          <cell r="CZ30">
            <v>52</v>
          </cell>
          <cell r="DA30">
            <v>65</v>
          </cell>
          <cell r="DB30">
            <v>0</v>
          </cell>
          <cell r="DC30">
            <v>2</v>
          </cell>
          <cell r="DD30">
            <v>2</v>
          </cell>
          <cell r="DE30">
            <v>3</v>
          </cell>
          <cell r="DF30">
            <v>4</v>
          </cell>
          <cell r="DG30">
            <v>5</v>
          </cell>
          <cell r="DH30">
            <v>6</v>
          </cell>
          <cell r="DI30">
            <v>0</v>
          </cell>
          <cell r="DJ30">
            <v>2</v>
          </cell>
          <cell r="DK30">
            <v>2</v>
          </cell>
          <cell r="DL30">
            <v>2</v>
          </cell>
          <cell r="DM30">
            <v>3</v>
          </cell>
          <cell r="DN30">
            <v>4</v>
          </cell>
          <cell r="DO30">
            <v>5</v>
          </cell>
          <cell r="DP30">
            <v>0</v>
          </cell>
          <cell r="DQ30">
            <v>2</v>
          </cell>
          <cell r="DR30">
            <v>2</v>
          </cell>
          <cell r="DS30">
            <v>4</v>
          </cell>
          <cell r="DT30">
            <v>5</v>
          </cell>
          <cell r="DU30">
            <v>6</v>
          </cell>
          <cell r="DV30">
            <v>7</v>
          </cell>
          <cell r="DW30">
            <v>0</v>
          </cell>
          <cell r="DX30">
            <v>5</v>
          </cell>
          <cell r="DY30">
            <v>6</v>
          </cell>
          <cell r="DZ30">
            <v>2</v>
          </cell>
          <cell r="EA30">
            <v>3</v>
          </cell>
          <cell r="EB30">
            <v>7</v>
          </cell>
          <cell r="EC30">
            <v>9</v>
          </cell>
          <cell r="ED30">
            <v>0</v>
          </cell>
          <cell r="EE30">
            <v>74</v>
          </cell>
          <cell r="EF30">
            <v>92</v>
          </cell>
          <cell r="EG30">
            <v>0</v>
          </cell>
          <cell r="EH30">
            <v>6</v>
          </cell>
          <cell r="EI30">
            <v>7</v>
          </cell>
          <cell r="EJ30">
            <v>6</v>
          </cell>
          <cell r="EK30">
            <v>7</v>
          </cell>
          <cell r="EL30">
            <v>0</v>
          </cell>
          <cell r="EM30">
            <v>4</v>
          </cell>
          <cell r="EN30">
            <v>5</v>
          </cell>
          <cell r="EO30">
            <v>2</v>
          </cell>
          <cell r="EP30">
            <v>2</v>
          </cell>
          <cell r="EQ30">
            <v>6</v>
          </cell>
          <cell r="ER30">
            <v>7</v>
          </cell>
          <cell r="ES30">
            <v>0</v>
          </cell>
          <cell r="ET30">
            <v>2</v>
          </cell>
          <cell r="EU30">
            <v>2</v>
          </cell>
          <cell r="EV30">
            <v>1</v>
          </cell>
          <cell r="EW30">
            <v>1</v>
          </cell>
          <cell r="EX30">
            <v>3</v>
          </cell>
          <cell r="EY30">
            <v>3</v>
          </cell>
          <cell r="EZ30">
            <v>0</v>
          </cell>
          <cell r="FA30">
            <v>1</v>
          </cell>
          <cell r="FB30">
            <v>1</v>
          </cell>
          <cell r="FC30">
            <v>2</v>
          </cell>
          <cell r="FD30">
            <v>2</v>
          </cell>
          <cell r="FE30">
            <v>1</v>
          </cell>
          <cell r="FF30">
            <v>1</v>
          </cell>
          <cell r="FG30">
            <v>4</v>
          </cell>
          <cell r="FH30">
            <v>4</v>
          </cell>
          <cell r="FI30">
            <v>0</v>
          </cell>
          <cell r="FJ30">
            <v>2</v>
          </cell>
          <cell r="FK30">
            <v>2</v>
          </cell>
          <cell r="FL30">
            <v>1</v>
          </cell>
          <cell r="FM30">
            <v>1</v>
          </cell>
          <cell r="FN30">
            <v>3</v>
          </cell>
          <cell r="FO30">
            <v>3</v>
          </cell>
          <cell r="FP30">
            <v>0</v>
          </cell>
          <cell r="FQ30">
            <v>2</v>
          </cell>
          <cell r="FR30">
            <v>2</v>
          </cell>
          <cell r="FS30">
            <v>1</v>
          </cell>
          <cell r="FT30">
            <v>1</v>
          </cell>
          <cell r="FU30">
            <v>3</v>
          </cell>
          <cell r="FV30">
            <v>3</v>
          </cell>
          <cell r="FW30">
            <v>0</v>
          </cell>
          <cell r="FX30">
            <v>1</v>
          </cell>
          <cell r="FY30">
            <v>1</v>
          </cell>
          <cell r="FZ30">
            <v>2</v>
          </cell>
          <cell r="GA30">
            <v>2</v>
          </cell>
          <cell r="GB30">
            <v>1</v>
          </cell>
          <cell r="GC30">
            <v>1</v>
          </cell>
          <cell r="GD30">
            <v>4</v>
          </cell>
          <cell r="GE30">
            <v>4</v>
          </cell>
          <cell r="GF30">
            <v>0</v>
          </cell>
          <cell r="GG30">
            <v>23</v>
          </cell>
          <cell r="GH30">
            <v>24</v>
          </cell>
          <cell r="GI30">
            <v>0</v>
          </cell>
          <cell r="GJ30">
            <v>4</v>
          </cell>
          <cell r="GK30">
            <v>5</v>
          </cell>
          <cell r="GL30">
            <v>4</v>
          </cell>
          <cell r="GM30">
            <v>5</v>
          </cell>
          <cell r="GN30">
            <v>0</v>
          </cell>
          <cell r="GO30">
            <v>3</v>
          </cell>
          <cell r="GP30">
            <v>4</v>
          </cell>
          <cell r="GQ30">
            <v>3</v>
          </cell>
          <cell r="GR30">
            <v>4</v>
          </cell>
          <cell r="GS30">
            <v>0</v>
          </cell>
          <cell r="GT30">
            <v>2</v>
          </cell>
          <cell r="GU30">
            <v>2</v>
          </cell>
          <cell r="GV30">
            <v>2</v>
          </cell>
          <cell r="GW30">
            <v>2</v>
          </cell>
          <cell r="GX30">
            <v>0</v>
          </cell>
          <cell r="GY30">
            <v>2</v>
          </cell>
          <cell r="GZ30">
            <v>2</v>
          </cell>
          <cell r="HA30">
            <v>2</v>
          </cell>
          <cell r="HB30">
            <v>2</v>
          </cell>
          <cell r="HC30">
            <v>0</v>
          </cell>
          <cell r="HD30">
            <v>11</v>
          </cell>
          <cell r="HE30">
            <v>13</v>
          </cell>
          <cell r="HF30">
            <v>133</v>
          </cell>
          <cell r="HG30">
            <v>160</v>
          </cell>
          <cell r="HH30">
            <v>0</v>
          </cell>
          <cell r="HI30">
            <v>11</v>
          </cell>
          <cell r="HJ30">
            <v>14</v>
          </cell>
          <cell r="HK30">
            <v>0</v>
          </cell>
          <cell r="HL30">
            <v>0</v>
          </cell>
          <cell r="HM30">
            <v>10</v>
          </cell>
          <cell r="HN30">
            <v>13</v>
          </cell>
          <cell r="HO30">
            <v>2</v>
          </cell>
          <cell r="HP30">
            <v>2</v>
          </cell>
          <cell r="HQ30">
            <v>23</v>
          </cell>
          <cell r="HR30">
            <v>29</v>
          </cell>
          <cell r="HS30">
            <v>0</v>
          </cell>
          <cell r="HT30">
            <v>7</v>
          </cell>
          <cell r="HU30">
            <v>9</v>
          </cell>
          <cell r="HV30">
            <v>5</v>
          </cell>
          <cell r="HW30">
            <v>6</v>
          </cell>
          <cell r="HX30">
            <v>6</v>
          </cell>
          <cell r="HY30">
            <v>7</v>
          </cell>
          <cell r="HZ30">
            <v>5</v>
          </cell>
          <cell r="IA30">
            <v>6</v>
          </cell>
          <cell r="IB30">
            <v>23</v>
          </cell>
          <cell r="IC30">
            <v>28</v>
          </cell>
          <cell r="ID30">
            <v>0</v>
          </cell>
          <cell r="IE30">
            <v>3</v>
          </cell>
          <cell r="IF30">
            <v>4</v>
          </cell>
          <cell r="IG30">
            <v>1</v>
          </cell>
          <cell r="IH30">
            <v>1</v>
          </cell>
          <cell r="II30">
            <v>2</v>
          </cell>
          <cell r="IJ30">
            <v>2</v>
          </cell>
          <cell r="IK30">
            <v>6</v>
          </cell>
          <cell r="IL30">
            <v>7</v>
          </cell>
          <cell r="IM30">
            <v>0</v>
          </cell>
          <cell r="IN30">
            <v>3</v>
          </cell>
          <cell r="IO30">
            <v>4</v>
          </cell>
          <cell r="IP30">
            <v>1</v>
          </cell>
          <cell r="IQ30">
            <v>1</v>
          </cell>
          <cell r="IR30">
            <v>6</v>
          </cell>
          <cell r="IS30">
            <v>7</v>
          </cell>
          <cell r="IT30">
            <v>1</v>
          </cell>
          <cell r="IU30">
            <v>1</v>
          </cell>
          <cell r="IV30">
            <v>0</v>
          </cell>
          <cell r="IW30">
            <v>0</v>
          </cell>
          <cell r="IX30">
            <v>2</v>
          </cell>
          <cell r="IY30">
            <v>2</v>
          </cell>
          <cell r="IZ30">
            <v>2</v>
          </cell>
          <cell r="JA30">
            <v>3</v>
          </cell>
          <cell r="JB30">
            <v>15</v>
          </cell>
          <cell r="JC30">
            <v>18</v>
          </cell>
          <cell r="JD30">
            <v>0</v>
          </cell>
          <cell r="JE30">
            <v>2</v>
          </cell>
          <cell r="JF30">
            <v>2</v>
          </cell>
          <cell r="JG30">
            <v>2</v>
          </cell>
          <cell r="JH30">
            <v>3</v>
          </cell>
          <cell r="JI30">
            <v>2</v>
          </cell>
          <cell r="JJ30">
            <v>2</v>
          </cell>
          <cell r="JK30">
            <v>1</v>
          </cell>
          <cell r="JL30">
            <v>1</v>
          </cell>
          <cell r="JM30">
            <v>1</v>
          </cell>
          <cell r="JN30">
            <v>1</v>
          </cell>
          <cell r="JO30">
            <v>7</v>
          </cell>
          <cell r="JP30">
            <v>8</v>
          </cell>
          <cell r="JQ30">
            <v>0</v>
          </cell>
          <cell r="JR30">
            <v>74</v>
          </cell>
          <cell r="JS30">
            <v>90</v>
          </cell>
          <cell r="JT30">
            <v>0</v>
          </cell>
          <cell r="JU30">
            <v>8</v>
          </cell>
          <cell r="JV30">
            <v>10</v>
          </cell>
          <cell r="JW30">
            <v>16</v>
          </cell>
          <cell r="JX30">
            <v>20</v>
          </cell>
          <cell r="JY30">
            <v>24</v>
          </cell>
          <cell r="JZ30">
            <v>30</v>
          </cell>
          <cell r="KA30">
            <v>0</v>
          </cell>
          <cell r="KB30">
            <v>35</v>
          </cell>
          <cell r="KC30">
            <v>44</v>
          </cell>
          <cell r="KD30">
            <v>0</v>
          </cell>
          <cell r="KE30">
            <v>0</v>
          </cell>
          <cell r="KF30">
            <v>35</v>
          </cell>
          <cell r="KG30">
            <v>44</v>
          </cell>
          <cell r="KH30">
            <v>0</v>
          </cell>
          <cell r="KI30">
            <v>34</v>
          </cell>
          <cell r="KJ30">
            <v>42</v>
          </cell>
          <cell r="KK30">
            <v>0</v>
          </cell>
          <cell r="KL30">
            <v>0</v>
          </cell>
          <cell r="KM30">
            <v>34</v>
          </cell>
          <cell r="KN30">
            <v>42</v>
          </cell>
          <cell r="KO30">
            <v>0</v>
          </cell>
          <cell r="KP30">
            <v>13</v>
          </cell>
          <cell r="KQ30">
            <v>16</v>
          </cell>
          <cell r="KR30">
            <v>13</v>
          </cell>
          <cell r="KS30">
            <v>16</v>
          </cell>
          <cell r="KT30">
            <v>0</v>
          </cell>
          <cell r="KU30">
            <v>19</v>
          </cell>
          <cell r="KV30">
            <v>24</v>
          </cell>
          <cell r="KW30">
            <v>19</v>
          </cell>
          <cell r="KX30">
            <v>24</v>
          </cell>
          <cell r="KY30">
            <v>0</v>
          </cell>
          <cell r="KZ30">
            <v>3</v>
          </cell>
          <cell r="LA30">
            <v>4</v>
          </cell>
          <cell r="LB30">
            <v>1</v>
          </cell>
          <cell r="LC30">
            <v>1</v>
          </cell>
          <cell r="LD30">
            <v>4</v>
          </cell>
          <cell r="LE30">
            <v>5</v>
          </cell>
          <cell r="LF30">
            <v>0</v>
          </cell>
          <cell r="LG30">
            <v>9</v>
          </cell>
          <cell r="LH30">
            <v>11</v>
          </cell>
          <cell r="LI30">
            <v>9</v>
          </cell>
          <cell r="LJ30">
            <v>11</v>
          </cell>
          <cell r="LK30">
            <v>0</v>
          </cell>
          <cell r="LL30">
            <v>7</v>
          </cell>
          <cell r="LM30">
            <v>9</v>
          </cell>
          <cell r="LN30">
            <v>6</v>
          </cell>
          <cell r="LO30">
            <v>7</v>
          </cell>
          <cell r="LP30">
            <v>13</v>
          </cell>
          <cell r="LQ30">
            <v>16</v>
          </cell>
          <cell r="LR30">
            <v>0</v>
          </cell>
          <cell r="LS30">
            <v>10</v>
          </cell>
          <cell r="LT30">
            <v>12</v>
          </cell>
          <cell r="LU30">
            <v>10</v>
          </cell>
          <cell r="LV30">
            <v>12</v>
          </cell>
          <cell r="LW30">
            <v>0</v>
          </cell>
          <cell r="LX30">
            <v>4</v>
          </cell>
          <cell r="LY30">
            <v>5</v>
          </cell>
          <cell r="LZ30">
            <v>6</v>
          </cell>
          <cell r="MA30">
            <v>7</v>
          </cell>
          <cell r="MB30">
            <v>10</v>
          </cell>
          <cell r="MC30">
            <v>12</v>
          </cell>
          <cell r="MD30">
            <v>0</v>
          </cell>
          <cell r="ME30">
            <v>15</v>
          </cell>
          <cell r="MF30">
            <v>19</v>
          </cell>
          <cell r="MG30">
            <v>15</v>
          </cell>
          <cell r="MH30">
            <v>19</v>
          </cell>
          <cell r="MI30">
            <v>0</v>
          </cell>
          <cell r="MJ30">
            <v>4</v>
          </cell>
          <cell r="MK30">
            <v>5</v>
          </cell>
          <cell r="ML30">
            <v>4</v>
          </cell>
          <cell r="MM30">
            <v>5</v>
          </cell>
          <cell r="MN30">
            <v>0</v>
          </cell>
          <cell r="MO30">
            <v>4</v>
          </cell>
          <cell r="MP30">
            <v>5</v>
          </cell>
          <cell r="MQ30">
            <v>3</v>
          </cell>
          <cell r="MR30">
            <v>4</v>
          </cell>
          <cell r="MS30">
            <v>6</v>
          </cell>
          <cell r="MT30">
            <v>8</v>
          </cell>
          <cell r="MU30">
            <v>13</v>
          </cell>
          <cell r="MV30">
            <v>17</v>
          </cell>
          <cell r="MW30">
            <v>0</v>
          </cell>
          <cell r="MX30">
            <v>26</v>
          </cell>
          <cell r="MY30">
            <v>32</v>
          </cell>
          <cell r="MZ30">
            <v>7</v>
          </cell>
          <cell r="NA30">
            <v>9</v>
          </cell>
          <cell r="NB30">
            <v>1</v>
          </cell>
          <cell r="NC30">
            <v>1</v>
          </cell>
          <cell r="ND30">
            <v>34</v>
          </cell>
          <cell r="NE30">
            <v>42</v>
          </cell>
          <cell r="NF30">
            <v>0</v>
          </cell>
          <cell r="NG30">
            <v>10</v>
          </cell>
          <cell r="NH30">
            <v>12</v>
          </cell>
          <cell r="NI30">
            <v>20</v>
          </cell>
          <cell r="NJ30">
            <v>25</v>
          </cell>
          <cell r="NK30">
            <v>2</v>
          </cell>
          <cell r="NL30">
            <v>3</v>
          </cell>
          <cell r="NM30">
            <v>6</v>
          </cell>
          <cell r="NN30">
            <v>7</v>
          </cell>
          <cell r="NO30">
            <v>38</v>
          </cell>
          <cell r="NP30">
            <v>47</v>
          </cell>
          <cell r="NQ30">
            <v>0</v>
          </cell>
          <cell r="NR30">
            <v>2</v>
          </cell>
          <cell r="NS30">
            <v>3</v>
          </cell>
          <cell r="NT30">
            <v>56</v>
          </cell>
          <cell r="NU30">
            <v>70</v>
          </cell>
          <cell r="NV30">
            <v>20</v>
          </cell>
          <cell r="NW30">
            <v>25</v>
          </cell>
          <cell r="NX30">
            <v>78</v>
          </cell>
          <cell r="NY30">
            <v>98</v>
          </cell>
          <cell r="NZ30">
            <v>0</v>
          </cell>
          <cell r="OA30">
            <v>4</v>
          </cell>
          <cell r="OB30">
            <v>5</v>
          </cell>
          <cell r="OC30">
            <v>12</v>
          </cell>
          <cell r="OD30">
            <v>15</v>
          </cell>
          <cell r="OE30">
            <v>4</v>
          </cell>
          <cell r="OF30">
            <v>5</v>
          </cell>
          <cell r="OG30">
            <v>2</v>
          </cell>
          <cell r="OH30">
            <v>2</v>
          </cell>
          <cell r="OI30">
            <v>2</v>
          </cell>
          <cell r="OJ30">
            <v>3</v>
          </cell>
          <cell r="OK30">
            <v>24</v>
          </cell>
          <cell r="OL30">
            <v>30</v>
          </cell>
          <cell r="OM30">
            <v>0</v>
          </cell>
          <cell r="ON30">
            <v>6</v>
          </cell>
          <cell r="OO30">
            <v>7</v>
          </cell>
          <cell r="OP30">
            <v>6</v>
          </cell>
          <cell r="OQ30">
            <v>7</v>
          </cell>
          <cell r="OR30">
            <v>0</v>
          </cell>
          <cell r="OS30">
            <v>58</v>
          </cell>
          <cell r="OT30">
            <v>72</v>
          </cell>
          <cell r="OU30">
            <v>53</v>
          </cell>
          <cell r="OV30">
            <v>66</v>
          </cell>
          <cell r="OW30">
            <v>111</v>
          </cell>
          <cell r="OX30">
            <v>138</v>
          </cell>
          <cell r="OY30">
            <v>0</v>
          </cell>
          <cell r="OZ30">
            <v>494</v>
          </cell>
          <cell r="PA30">
            <v>615</v>
          </cell>
          <cell r="PB30">
            <v>0</v>
          </cell>
          <cell r="PC30">
            <v>68</v>
          </cell>
          <cell r="PD30">
            <v>85</v>
          </cell>
          <cell r="PE30">
            <v>68</v>
          </cell>
          <cell r="PF30">
            <v>85</v>
          </cell>
          <cell r="PG30">
            <v>0</v>
          </cell>
          <cell r="PH30">
            <v>60</v>
          </cell>
          <cell r="PI30">
            <v>75</v>
          </cell>
          <cell r="PJ30">
            <v>60</v>
          </cell>
          <cell r="PK30">
            <v>75</v>
          </cell>
          <cell r="PL30">
            <v>0</v>
          </cell>
          <cell r="PM30">
            <v>184</v>
          </cell>
          <cell r="PN30">
            <v>230</v>
          </cell>
          <cell r="PO30">
            <v>184</v>
          </cell>
          <cell r="PP30">
            <v>230</v>
          </cell>
          <cell r="PQ30">
            <v>0</v>
          </cell>
          <cell r="PR30">
            <v>29</v>
          </cell>
          <cell r="PS30">
            <v>36</v>
          </cell>
          <cell r="PT30">
            <v>29</v>
          </cell>
          <cell r="PU30">
            <v>36</v>
          </cell>
          <cell r="PV30">
            <v>0</v>
          </cell>
          <cell r="PW30">
            <v>70</v>
          </cell>
          <cell r="PX30">
            <v>87</v>
          </cell>
          <cell r="PY30">
            <v>70</v>
          </cell>
          <cell r="PZ30">
            <v>87</v>
          </cell>
          <cell r="QA30">
            <v>0</v>
          </cell>
          <cell r="QB30">
            <v>57</v>
          </cell>
          <cell r="QC30">
            <v>71</v>
          </cell>
          <cell r="QD30">
            <v>57</v>
          </cell>
          <cell r="QE30">
            <v>71</v>
          </cell>
          <cell r="QF30">
            <v>0</v>
          </cell>
          <cell r="QG30">
            <v>236</v>
          </cell>
          <cell r="QH30">
            <v>295</v>
          </cell>
          <cell r="QI30">
            <v>236</v>
          </cell>
          <cell r="QJ30">
            <v>295</v>
          </cell>
          <cell r="QK30">
            <v>0</v>
          </cell>
          <cell r="QL30">
            <v>204</v>
          </cell>
          <cell r="QM30">
            <v>255</v>
          </cell>
          <cell r="QN30">
            <v>204</v>
          </cell>
          <cell r="QO30">
            <v>255</v>
          </cell>
          <cell r="QP30">
            <v>0</v>
          </cell>
          <cell r="QQ30">
            <v>52</v>
          </cell>
          <cell r="QR30">
            <v>65</v>
          </cell>
          <cell r="QS30">
            <v>52</v>
          </cell>
          <cell r="QT30">
            <v>65</v>
          </cell>
          <cell r="QU30">
            <v>0</v>
          </cell>
          <cell r="QV30">
            <v>16</v>
          </cell>
          <cell r="QW30">
            <v>20</v>
          </cell>
          <cell r="QX30">
            <v>16</v>
          </cell>
          <cell r="QY30">
            <v>20</v>
          </cell>
          <cell r="QZ30">
            <v>0</v>
          </cell>
          <cell r="RA30">
            <v>92</v>
          </cell>
          <cell r="RB30">
            <v>115</v>
          </cell>
          <cell r="RC30">
            <v>92</v>
          </cell>
          <cell r="RD30">
            <v>115</v>
          </cell>
          <cell r="RE30">
            <v>0</v>
          </cell>
          <cell r="RF30">
            <v>56</v>
          </cell>
          <cell r="RG30">
            <v>70</v>
          </cell>
          <cell r="RH30">
            <v>56</v>
          </cell>
          <cell r="RI30">
            <v>70</v>
          </cell>
          <cell r="RJ30">
            <v>0</v>
          </cell>
          <cell r="RK30">
            <v>33</v>
          </cell>
          <cell r="RL30">
            <v>41</v>
          </cell>
          <cell r="RM30">
            <v>33</v>
          </cell>
          <cell r="RN30">
            <v>41</v>
          </cell>
          <cell r="RO30">
            <v>0</v>
          </cell>
          <cell r="RP30">
            <v>8</v>
          </cell>
          <cell r="RQ30">
            <v>10</v>
          </cell>
          <cell r="RR30">
            <v>8</v>
          </cell>
          <cell r="RS30">
            <v>10</v>
          </cell>
          <cell r="RT30">
            <v>0</v>
          </cell>
          <cell r="RU30">
            <v>50</v>
          </cell>
          <cell r="RV30">
            <v>62</v>
          </cell>
          <cell r="RW30">
            <v>50</v>
          </cell>
          <cell r="RX30">
            <v>62</v>
          </cell>
          <cell r="RY30">
            <v>0</v>
          </cell>
          <cell r="RZ30">
            <v>13</v>
          </cell>
          <cell r="SA30">
            <v>16</v>
          </cell>
          <cell r="SB30">
            <v>13</v>
          </cell>
          <cell r="SC30">
            <v>16</v>
          </cell>
          <cell r="SD30">
            <v>0</v>
          </cell>
          <cell r="SE30">
            <v>1228</v>
          </cell>
          <cell r="SF30">
            <v>1533</v>
          </cell>
          <cell r="SG30">
            <v>0</v>
          </cell>
          <cell r="SH30">
            <v>2118</v>
          </cell>
          <cell r="SI30">
            <v>2633</v>
          </cell>
          <cell r="SJ30">
            <v>0</v>
          </cell>
          <cell r="SK30">
            <v>210</v>
          </cell>
          <cell r="SL30">
            <v>263</v>
          </cell>
          <cell r="SM30">
            <v>0</v>
          </cell>
          <cell r="SN30">
            <v>26</v>
          </cell>
          <cell r="SO30">
            <v>32</v>
          </cell>
          <cell r="SP30">
            <v>0</v>
          </cell>
          <cell r="SQ30">
            <v>7</v>
          </cell>
          <cell r="SR30">
            <v>9</v>
          </cell>
          <cell r="SS30">
            <v>0</v>
          </cell>
          <cell r="ST30">
            <v>1</v>
          </cell>
          <cell r="SU30">
            <v>1</v>
          </cell>
          <cell r="SV30">
            <v>0</v>
          </cell>
          <cell r="SW30">
            <v>66</v>
          </cell>
          <cell r="SX30">
            <v>82</v>
          </cell>
          <cell r="SY30">
            <v>0</v>
          </cell>
          <cell r="SZ30">
            <v>53</v>
          </cell>
          <cell r="TA30">
            <v>66</v>
          </cell>
          <cell r="TB30">
            <v>0</v>
          </cell>
          <cell r="TC30">
            <v>1284</v>
          </cell>
          <cell r="TD30">
            <v>1597</v>
          </cell>
          <cell r="TE30">
            <v>0</v>
          </cell>
          <cell r="TF30">
            <v>29</v>
          </cell>
          <cell r="TG30">
            <v>36</v>
          </cell>
          <cell r="TH30">
            <v>0</v>
          </cell>
          <cell r="TI30">
            <v>5</v>
          </cell>
          <cell r="TJ30">
            <v>6</v>
          </cell>
          <cell r="TK30">
            <v>0</v>
          </cell>
          <cell r="TL30">
            <v>56</v>
          </cell>
          <cell r="TM30">
            <v>70</v>
          </cell>
          <cell r="TN30">
            <v>0</v>
          </cell>
          <cell r="TO30">
            <v>20</v>
          </cell>
          <cell r="TP30">
            <v>25</v>
          </cell>
          <cell r="TQ30">
            <v>0</v>
          </cell>
          <cell r="TR30">
            <v>7</v>
          </cell>
          <cell r="TS30">
            <v>8</v>
          </cell>
          <cell r="TT30">
            <v>0</v>
          </cell>
          <cell r="TU30">
            <v>14</v>
          </cell>
          <cell r="TV30">
            <v>17</v>
          </cell>
          <cell r="TW30">
            <v>0</v>
          </cell>
          <cell r="TX30">
            <v>4</v>
          </cell>
          <cell r="TY30">
            <v>5</v>
          </cell>
          <cell r="TZ30">
            <v>0</v>
          </cell>
          <cell r="UA30">
            <v>2</v>
          </cell>
          <cell r="UB30">
            <v>2</v>
          </cell>
          <cell r="UC30">
            <v>0</v>
          </cell>
          <cell r="UD30">
            <v>2</v>
          </cell>
          <cell r="UE30">
            <v>3</v>
          </cell>
          <cell r="UF30">
            <v>0</v>
          </cell>
          <cell r="UG30">
            <v>20</v>
          </cell>
          <cell r="UH30">
            <v>25</v>
          </cell>
          <cell r="UI30">
            <v>0</v>
          </cell>
          <cell r="UJ30">
            <v>2</v>
          </cell>
          <cell r="UK30">
            <v>3</v>
          </cell>
          <cell r="UL30">
            <v>0</v>
          </cell>
          <cell r="UM30">
            <v>6</v>
          </cell>
          <cell r="UN30">
            <v>7</v>
          </cell>
          <cell r="UO30">
            <v>0</v>
          </cell>
          <cell r="UP30">
            <v>0</v>
          </cell>
          <cell r="UQ30">
            <v>0</v>
          </cell>
          <cell r="UR30">
            <v>0</v>
          </cell>
          <cell r="US30">
            <v>6</v>
          </cell>
          <cell r="UT30">
            <v>8</v>
          </cell>
          <cell r="UU30">
            <v>0</v>
          </cell>
          <cell r="UV30">
            <v>6</v>
          </cell>
          <cell r="UW30">
            <v>7</v>
          </cell>
          <cell r="UX30">
            <v>0</v>
          </cell>
          <cell r="UY30">
            <v>1</v>
          </cell>
          <cell r="UZ30">
            <v>1</v>
          </cell>
          <cell r="VA30">
            <v>0</v>
          </cell>
          <cell r="VB30">
            <v>6</v>
          </cell>
          <cell r="VC30">
            <v>7</v>
          </cell>
          <cell r="VD30">
            <v>0</v>
          </cell>
          <cell r="VE30">
            <v>12</v>
          </cell>
          <cell r="VF30">
            <v>15</v>
          </cell>
          <cell r="VG30">
            <v>0</v>
          </cell>
          <cell r="VH30">
            <v>16</v>
          </cell>
          <cell r="VI30">
            <v>20</v>
          </cell>
          <cell r="VJ30">
            <v>0</v>
          </cell>
          <cell r="VK30">
            <v>10</v>
          </cell>
          <cell r="VL30">
            <v>12</v>
          </cell>
          <cell r="VM30">
            <v>0</v>
          </cell>
          <cell r="VN30">
            <v>6</v>
          </cell>
          <cell r="VO30">
            <v>7</v>
          </cell>
          <cell r="VP30">
            <v>0</v>
          </cell>
          <cell r="VQ30">
            <v>1877</v>
          </cell>
          <cell r="VR30">
            <v>2334</v>
          </cell>
          <cell r="VS30">
            <v>0</v>
          </cell>
          <cell r="VT30">
            <v>46</v>
          </cell>
          <cell r="VU30">
            <v>57</v>
          </cell>
          <cell r="VV30">
            <v>0</v>
          </cell>
          <cell r="VW30">
            <v>15</v>
          </cell>
          <cell r="VX30">
            <v>18</v>
          </cell>
          <cell r="VY30">
            <v>0</v>
          </cell>
          <cell r="VZ30">
            <v>50</v>
          </cell>
          <cell r="WA30">
            <v>62</v>
          </cell>
          <cell r="WB30">
            <v>0</v>
          </cell>
          <cell r="WC30">
            <v>36</v>
          </cell>
          <cell r="WD30">
            <v>45</v>
          </cell>
          <cell r="WE30">
            <v>0</v>
          </cell>
          <cell r="WF30">
            <v>44</v>
          </cell>
          <cell r="WG30">
            <v>55</v>
          </cell>
          <cell r="WH30">
            <v>0</v>
          </cell>
          <cell r="WI30">
            <v>4</v>
          </cell>
          <cell r="WJ30">
            <v>5</v>
          </cell>
          <cell r="WK30">
            <v>0</v>
          </cell>
          <cell r="WL30">
            <v>4</v>
          </cell>
          <cell r="WM30">
            <v>5</v>
          </cell>
          <cell r="WN30">
            <v>0</v>
          </cell>
          <cell r="WO30">
            <v>4</v>
          </cell>
          <cell r="WP30">
            <v>5</v>
          </cell>
          <cell r="WQ30">
            <v>0</v>
          </cell>
          <cell r="WR30">
            <v>4</v>
          </cell>
          <cell r="WS30">
            <v>5</v>
          </cell>
          <cell r="WT30">
            <v>0</v>
          </cell>
          <cell r="WU30">
            <v>11</v>
          </cell>
          <cell r="WV30">
            <v>14</v>
          </cell>
          <cell r="WW30">
            <v>0</v>
          </cell>
          <cell r="WX30">
            <v>23</v>
          </cell>
          <cell r="WY30">
            <v>28</v>
          </cell>
          <cell r="WZ30">
            <v>0</v>
          </cell>
          <cell r="XA30">
            <v>241</v>
          </cell>
          <cell r="XB30">
            <v>299</v>
          </cell>
          <cell r="XC30">
            <v>0</v>
          </cell>
          <cell r="XD30">
            <v>2118</v>
          </cell>
          <cell r="XE30">
            <v>2633</v>
          </cell>
          <cell r="XG30">
            <v>0</v>
          </cell>
          <cell r="XH30">
            <v>0</v>
          </cell>
          <cell r="XI30">
            <v>28</v>
          </cell>
          <cell r="XJ30">
            <v>34</v>
          </cell>
          <cell r="XK30">
            <v>1</v>
          </cell>
          <cell r="XL30">
            <v>1</v>
          </cell>
          <cell r="XM30">
            <v>14</v>
          </cell>
          <cell r="XN30">
            <v>17</v>
          </cell>
          <cell r="XO30">
            <v>36</v>
          </cell>
          <cell r="XP30">
            <v>45</v>
          </cell>
          <cell r="XQ30">
            <v>40</v>
          </cell>
          <cell r="XR30">
            <v>50</v>
          </cell>
          <cell r="XS30">
            <v>1</v>
          </cell>
          <cell r="XT30">
            <v>1</v>
          </cell>
        </row>
        <row r="31">
          <cell r="B31" t="str">
            <v>รพศ.มหาราชนครราชสีมา</v>
          </cell>
          <cell r="C31">
            <v>10666</v>
          </cell>
          <cell r="D31">
            <v>9</v>
          </cell>
          <cell r="E31" t="str">
            <v>นครราชสีมา</v>
          </cell>
          <cell r="F31" t="str">
            <v>โรงพยาบาลมหาราชนครราชสีมา</v>
          </cell>
          <cell r="G31" t="str">
            <v>A ใหญ่</v>
          </cell>
          <cell r="H31" t="str">
            <v>รพ.ระดับ A เตียง &gt; 1,000</v>
          </cell>
          <cell r="I31">
            <v>1039</v>
          </cell>
          <cell r="J31">
            <v>1573</v>
          </cell>
          <cell r="K31">
            <v>7</v>
          </cell>
          <cell r="L31">
            <v>1162357</v>
          </cell>
          <cell r="M31">
            <v>526866</v>
          </cell>
          <cell r="N31">
            <v>214147</v>
          </cell>
          <cell r="O31">
            <v>62134</v>
          </cell>
          <cell r="P31">
            <v>250585</v>
          </cell>
          <cell r="Q31">
            <v>8</v>
          </cell>
          <cell r="R31">
            <v>10</v>
          </cell>
          <cell r="S31">
            <v>3</v>
          </cell>
          <cell r="T31">
            <v>4</v>
          </cell>
          <cell r="U31">
            <v>27</v>
          </cell>
          <cell r="V31">
            <v>34</v>
          </cell>
          <cell r="W31">
            <v>2</v>
          </cell>
          <cell r="X31">
            <v>2</v>
          </cell>
          <cell r="Y31">
            <v>1</v>
          </cell>
          <cell r="Z31">
            <v>1</v>
          </cell>
          <cell r="AA31">
            <v>4</v>
          </cell>
          <cell r="AB31">
            <v>5</v>
          </cell>
          <cell r="AC31">
            <v>6</v>
          </cell>
          <cell r="AD31">
            <v>8</v>
          </cell>
          <cell r="AE31">
            <v>51</v>
          </cell>
          <cell r="AF31">
            <v>64</v>
          </cell>
          <cell r="AG31">
            <v>0</v>
          </cell>
          <cell r="AH31">
            <v>17</v>
          </cell>
          <cell r="AI31">
            <v>21</v>
          </cell>
          <cell r="AJ31">
            <v>34</v>
          </cell>
          <cell r="AK31">
            <v>42</v>
          </cell>
          <cell r="AL31">
            <v>51</v>
          </cell>
          <cell r="AM31">
            <v>63</v>
          </cell>
          <cell r="AN31">
            <v>0</v>
          </cell>
          <cell r="AO31">
            <v>5</v>
          </cell>
          <cell r="AP31">
            <v>6</v>
          </cell>
          <cell r="AQ31">
            <v>54</v>
          </cell>
          <cell r="AR31">
            <v>67</v>
          </cell>
          <cell r="AS31">
            <v>2</v>
          </cell>
          <cell r="AT31">
            <v>3</v>
          </cell>
          <cell r="AU31">
            <v>61</v>
          </cell>
          <cell r="AV31">
            <v>76</v>
          </cell>
          <cell r="AW31">
            <v>0</v>
          </cell>
          <cell r="AX31">
            <v>18</v>
          </cell>
          <cell r="AY31">
            <v>23</v>
          </cell>
          <cell r="AZ31">
            <v>9</v>
          </cell>
          <cell r="BA31">
            <v>11</v>
          </cell>
          <cell r="BB31">
            <v>27</v>
          </cell>
          <cell r="BC31">
            <v>34</v>
          </cell>
          <cell r="BD31">
            <v>0</v>
          </cell>
          <cell r="BE31">
            <v>10</v>
          </cell>
          <cell r="BF31">
            <v>13</v>
          </cell>
          <cell r="BG31">
            <v>21</v>
          </cell>
          <cell r="BH31">
            <v>26</v>
          </cell>
          <cell r="BI31">
            <v>31</v>
          </cell>
          <cell r="BJ31">
            <v>39</v>
          </cell>
          <cell r="BK31">
            <v>0</v>
          </cell>
          <cell r="BL31">
            <v>8</v>
          </cell>
          <cell r="BM31">
            <v>10</v>
          </cell>
          <cell r="BN31">
            <v>16</v>
          </cell>
          <cell r="BO31">
            <v>20</v>
          </cell>
          <cell r="BP31">
            <v>24</v>
          </cell>
          <cell r="BQ31">
            <v>30</v>
          </cell>
          <cell r="BR31">
            <v>0</v>
          </cell>
          <cell r="BS31">
            <v>245</v>
          </cell>
          <cell r="BT31">
            <v>306</v>
          </cell>
          <cell r="BU31">
            <v>0</v>
          </cell>
          <cell r="BV31">
            <v>28</v>
          </cell>
          <cell r="BW31">
            <v>35</v>
          </cell>
          <cell r="BX31">
            <v>28</v>
          </cell>
          <cell r="BY31">
            <v>35</v>
          </cell>
          <cell r="BZ31">
            <v>0</v>
          </cell>
          <cell r="CA31">
            <v>2</v>
          </cell>
          <cell r="CB31">
            <v>2</v>
          </cell>
          <cell r="CC31">
            <v>2</v>
          </cell>
          <cell r="CD31">
            <v>2</v>
          </cell>
          <cell r="CE31">
            <v>5</v>
          </cell>
          <cell r="CF31">
            <v>6</v>
          </cell>
          <cell r="CG31">
            <v>3</v>
          </cell>
          <cell r="CH31">
            <v>4</v>
          </cell>
          <cell r="CI31">
            <v>12</v>
          </cell>
          <cell r="CJ31">
            <v>14</v>
          </cell>
          <cell r="CK31">
            <v>0</v>
          </cell>
          <cell r="CL31">
            <v>12</v>
          </cell>
          <cell r="CM31">
            <v>15</v>
          </cell>
          <cell r="CN31">
            <v>64</v>
          </cell>
          <cell r="CO31">
            <v>80</v>
          </cell>
          <cell r="CP31">
            <v>3</v>
          </cell>
          <cell r="CQ31">
            <v>4</v>
          </cell>
          <cell r="CR31">
            <v>1</v>
          </cell>
          <cell r="CS31">
            <v>1</v>
          </cell>
          <cell r="CT31">
            <v>6</v>
          </cell>
          <cell r="CU31">
            <v>8</v>
          </cell>
          <cell r="CV31">
            <v>2</v>
          </cell>
          <cell r="CW31">
            <v>2</v>
          </cell>
          <cell r="CX31">
            <v>6</v>
          </cell>
          <cell r="CY31">
            <v>7</v>
          </cell>
          <cell r="CZ31">
            <v>94</v>
          </cell>
          <cell r="DA31">
            <v>117</v>
          </cell>
          <cell r="DB31">
            <v>0</v>
          </cell>
          <cell r="DC31">
            <v>4</v>
          </cell>
          <cell r="DD31">
            <v>5</v>
          </cell>
          <cell r="DE31">
            <v>2</v>
          </cell>
          <cell r="DF31">
            <v>3</v>
          </cell>
          <cell r="DG31">
            <v>6</v>
          </cell>
          <cell r="DH31">
            <v>8</v>
          </cell>
          <cell r="DI31">
            <v>0</v>
          </cell>
          <cell r="DJ31">
            <v>5</v>
          </cell>
          <cell r="DK31">
            <v>6</v>
          </cell>
          <cell r="DL31">
            <v>2</v>
          </cell>
          <cell r="DM31">
            <v>2</v>
          </cell>
          <cell r="DN31">
            <v>7</v>
          </cell>
          <cell r="DO31">
            <v>8</v>
          </cell>
          <cell r="DP31">
            <v>0</v>
          </cell>
          <cell r="DQ31">
            <v>6</v>
          </cell>
          <cell r="DR31">
            <v>7</v>
          </cell>
          <cell r="DS31">
            <v>3</v>
          </cell>
          <cell r="DT31">
            <v>4</v>
          </cell>
          <cell r="DU31">
            <v>9</v>
          </cell>
          <cell r="DV31">
            <v>11</v>
          </cell>
          <cell r="DW31">
            <v>0</v>
          </cell>
          <cell r="DX31">
            <v>8</v>
          </cell>
          <cell r="DY31">
            <v>10</v>
          </cell>
          <cell r="DZ31">
            <v>3</v>
          </cell>
          <cell r="EA31">
            <v>4</v>
          </cell>
          <cell r="EB31">
            <v>11</v>
          </cell>
          <cell r="EC31">
            <v>14</v>
          </cell>
          <cell r="ED31">
            <v>0</v>
          </cell>
          <cell r="EE31">
            <v>127</v>
          </cell>
          <cell r="EF31">
            <v>158</v>
          </cell>
          <cell r="EG31">
            <v>0</v>
          </cell>
          <cell r="EH31">
            <v>6</v>
          </cell>
          <cell r="EI31">
            <v>8</v>
          </cell>
          <cell r="EJ31">
            <v>6</v>
          </cell>
          <cell r="EK31">
            <v>8</v>
          </cell>
          <cell r="EL31">
            <v>0</v>
          </cell>
          <cell r="EM31">
            <v>2</v>
          </cell>
          <cell r="EN31">
            <v>2</v>
          </cell>
          <cell r="EO31">
            <v>6</v>
          </cell>
          <cell r="EP31">
            <v>7</v>
          </cell>
          <cell r="EQ31">
            <v>8</v>
          </cell>
          <cell r="ER31">
            <v>9</v>
          </cell>
          <cell r="ES31">
            <v>0</v>
          </cell>
          <cell r="ET31">
            <v>2</v>
          </cell>
          <cell r="EU31">
            <v>3</v>
          </cell>
          <cell r="EV31">
            <v>2</v>
          </cell>
          <cell r="EW31">
            <v>2</v>
          </cell>
          <cell r="EX31">
            <v>4</v>
          </cell>
          <cell r="EY31">
            <v>5</v>
          </cell>
          <cell r="EZ31">
            <v>0</v>
          </cell>
          <cell r="FA31">
            <v>1</v>
          </cell>
          <cell r="FB31">
            <v>1</v>
          </cell>
          <cell r="FC31">
            <v>2</v>
          </cell>
          <cell r="FD31">
            <v>2</v>
          </cell>
          <cell r="FE31">
            <v>2</v>
          </cell>
          <cell r="FF31">
            <v>3</v>
          </cell>
          <cell r="FG31">
            <v>5</v>
          </cell>
          <cell r="FH31">
            <v>6</v>
          </cell>
          <cell r="FI31">
            <v>0</v>
          </cell>
          <cell r="FJ31">
            <v>1</v>
          </cell>
          <cell r="FK31">
            <v>1</v>
          </cell>
          <cell r="FL31">
            <v>1</v>
          </cell>
          <cell r="FM31">
            <v>2</v>
          </cell>
          <cell r="FN31">
            <v>2</v>
          </cell>
          <cell r="FO31">
            <v>3</v>
          </cell>
          <cell r="FP31">
            <v>0</v>
          </cell>
          <cell r="FQ31">
            <v>2</v>
          </cell>
          <cell r="FR31">
            <v>3</v>
          </cell>
          <cell r="FS31">
            <v>2</v>
          </cell>
          <cell r="FT31">
            <v>2</v>
          </cell>
          <cell r="FU31">
            <v>4</v>
          </cell>
          <cell r="FV31">
            <v>5</v>
          </cell>
          <cell r="FW31">
            <v>0</v>
          </cell>
          <cell r="FX31">
            <v>1</v>
          </cell>
          <cell r="FY31">
            <v>1</v>
          </cell>
          <cell r="FZ31">
            <v>4</v>
          </cell>
          <cell r="GA31">
            <v>5</v>
          </cell>
          <cell r="GB31">
            <v>1</v>
          </cell>
          <cell r="GC31">
            <v>1</v>
          </cell>
          <cell r="GD31">
            <v>6</v>
          </cell>
          <cell r="GE31">
            <v>7</v>
          </cell>
          <cell r="GF31">
            <v>0</v>
          </cell>
          <cell r="GG31">
            <v>29</v>
          </cell>
          <cell r="GH31">
            <v>35</v>
          </cell>
          <cell r="GI31">
            <v>0</v>
          </cell>
          <cell r="GJ31">
            <v>8</v>
          </cell>
          <cell r="GK31">
            <v>10</v>
          </cell>
          <cell r="GL31">
            <v>8</v>
          </cell>
          <cell r="GM31">
            <v>10</v>
          </cell>
          <cell r="GN31">
            <v>0</v>
          </cell>
          <cell r="GO31">
            <v>4</v>
          </cell>
          <cell r="GP31">
            <v>5</v>
          </cell>
          <cell r="GQ31">
            <v>4</v>
          </cell>
          <cell r="GR31">
            <v>5</v>
          </cell>
          <cell r="GS31">
            <v>0</v>
          </cell>
          <cell r="GT31">
            <v>6</v>
          </cell>
          <cell r="GU31">
            <v>7</v>
          </cell>
          <cell r="GV31">
            <v>6</v>
          </cell>
          <cell r="GW31">
            <v>7</v>
          </cell>
          <cell r="GX31">
            <v>0</v>
          </cell>
          <cell r="GY31">
            <v>8</v>
          </cell>
          <cell r="GZ31">
            <v>10</v>
          </cell>
          <cell r="HA31">
            <v>8</v>
          </cell>
          <cell r="HB31">
            <v>10</v>
          </cell>
          <cell r="HC31">
            <v>0</v>
          </cell>
          <cell r="HD31">
            <v>26</v>
          </cell>
          <cell r="HE31">
            <v>32</v>
          </cell>
          <cell r="HF31">
            <v>228</v>
          </cell>
          <cell r="HG31">
            <v>282</v>
          </cell>
          <cell r="HH31">
            <v>0</v>
          </cell>
          <cell r="HI31">
            <v>13</v>
          </cell>
          <cell r="HJ31">
            <v>16</v>
          </cell>
          <cell r="HK31">
            <v>0</v>
          </cell>
          <cell r="HL31">
            <v>0</v>
          </cell>
          <cell r="HM31">
            <v>11</v>
          </cell>
          <cell r="HN31">
            <v>14</v>
          </cell>
          <cell r="HO31">
            <v>1</v>
          </cell>
          <cell r="HP31">
            <v>1</v>
          </cell>
          <cell r="HQ31">
            <v>25</v>
          </cell>
          <cell r="HR31">
            <v>31</v>
          </cell>
          <cell r="HS31">
            <v>0</v>
          </cell>
          <cell r="HT31">
            <v>3</v>
          </cell>
          <cell r="HU31">
            <v>4</v>
          </cell>
          <cell r="HV31">
            <v>11</v>
          </cell>
          <cell r="HW31">
            <v>14</v>
          </cell>
          <cell r="HX31">
            <v>14</v>
          </cell>
          <cell r="HY31">
            <v>18</v>
          </cell>
          <cell r="HZ31">
            <v>2</v>
          </cell>
          <cell r="IA31">
            <v>3</v>
          </cell>
          <cell r="IB31">
            <v>30</v>
          </cell>
          <cell r="IC31">
            <v>39</v>
          </cell>
          <cell r="ID31">
            <v>0</v>
          </cell>
          <cell r="IE31">
            <v>3</v>
          </cell>
          <cell r="IF31">
            <v>4</v>
          </cell>
          <cell r="IG31">
            <v>1</v>
          </cell>
          <cell r="IH31">
            <v>1</v>
          </cell>
          <cell r="II31">
            <v>0</v>
          </cell>
          <cell r="IJ31">
            <v>0</v>
          </cell>
          <cell r="IK31">
            <v>4</v>
          </cell>
          <cell r="IL31">
            <v>5</v>
          </cell>
          <cell r="IM31">
            <v>0</v>
          </cell>
          <cell r="IN31">
            <v>3</v>
          </cell>
          <cell r="IO31">
            <v>4</v>
          </cell>
          <cell r="IP31">
            <v>1</v>
          </cell>
          <cell r="IQ31">
            <v>1</v>
          </cell>
          <cell r="IR31">
            <v>6</v>
          </cell>
          <cell r="IS31">
            <v>7</v>
          </cell>
          <cell r="IT31">
            <v>2</v>
          </cell>
          <cell r="IU31">
            <v>2</v>
          </cell>
          <cell r="IV31">
            <v>0</v>
          </cell>
          <cell r="IW31">
            <v>0</v>
          </cell>
          <cell r="IX31">
            <v>3</v>
          </cell>
          <cell r="IY31">
            <v>4</v>
          </cell>
          <cell r="IZ31">
            <v>2</v>
          </cell>
          <cell r="JA31">
            <v>2</v>
          </cell>
          <cell r="JB31">
            <v>17</v>
          </cell>
          <cell r="JC31">
            <v>20</v>
          </cell>
          <cell r="JD31">
            <v>0</v>
          </cell>
          <cell r="JE31">
            <v>3</v>
          </cell>
          <cell r="JF31">
            <v>4</v>
          </cell>
          <cell r="JG31">
            <v>3</v>
          </cell>
          <cell r="JH31">
            <v>4</v>
          </cell>
          <cell r="JI31">
            <v>2</v>
          </cell>
          <cell r="JJ31">
            <v>2</v>
          </cell>
          <cell r="JK31">
            <v>1</v>
          </cell>
          <cell r="JL31">
            <v>1</v>
          </cell>
          <cell r="JM31">
            <v>1</v>
          </cell>
          <cell r="JN31">
            <v>1</v>
          </cell>
          <cell r="JO31">
            <v>9</v>
          </cell>
          <cell r="JP31">
            <v>11</v>
          </cell>
          <cell r="JQ31">
            <v>0</v>
          </cell>
          <cell r="JR31">
            <v>85</v>
          </cell>
          <cell r="JS31">
            <v>106</v>
          </cell>
          <cell r="JT31">
            <v>0</v>
          </cell>
          <cell r="JU31">
            <v>13</v>
          </cell>
          <cell r="JV31">
            <v>16</v>
          </cell>
          <cell r="JW31">
            <v>16</v>
          </cell>
          <cell r="JX31">
            <v>20</v>
          </cell>
          <cell r="JY31">
            <v>29</v>
          </cell>
          <cell r="JZ31">
            <v>36</v>
          </cell>
          <cell r="KA31">
            <v>0</v>
          </cell>
          <cell r="KB31">
            <v>58</v>
          </cell>
          <cell r="KC31">
            <v>73</v>
          </cell>
          <cell r="KD31">
            <v>6</v>
          </cell>
          <cell r="KE31">
            <v>7</v>
          </cell>
          <cell r="KF31">
            <v>64</v>
          </cell>
          <cell r="KG31">
            <v>80</v>
          </cell>
          <cell r="KH31">
            <v>0</v>
          </cell>
          <cell r="KI31">
            <v>58</v>
          </cell>
          <cell r="KJ31">
            <v>73</v>
          </cell>
          <cell r="KK31">
            <v>5</v>
          </cell>
          <cell r="KL31">
            <v>6</v>
          </cell>
          <cell r="KM31">
            <v>63</v>
          </cell>
          <cell r="KN31">
            <v>79</v>
          </cell>
          <cell r="KO31">
            <v>0</v>
          </cell>
          <cell r="KP31">
            <v>21</v>
          </cell>
          <cell r="KQ31">
            <v>26</v>
          </cell>
          <cell r="KR31">
            <v>21</v>
          </cell>
          <cell r="KS31">
            <v>26</v>
          </cell>
          <cell r="KT31">
            <v>0</v>
          </cell>
          <cell r="KU31">
            <v>47</v>
          </cell>
          <cell r="KV31">
            <v>59</v>
          </cell>
          <cell r="KW31">
            <v>47</v>
          </cell>
          <cell r="KX31">
            <v>59</v>
          </cell>
          <cell r="KY31">
            <v>0</v>
          </cell>
          <cell r="KZ31">
            <v>3</v>
          </cell>
          <cell r="LA31">
            <v>4</v>
          </cell>
          <cell r="LB31">
            <v>1</v>
          </cell>
          <cell r="LC31">
            <v>1</v>
          </cell>
          <cell r="LD31">
            <v>4</v>
          </cell>
          <cell r="LE31">
            <v>5</v>
          </cell>
          <cell r="LF31">
            <v>0</v>
          </cell>
          <cell r="LG31">
            <v>10</v>
          </cell>
          <cell r="LH31">
            <v>13</v>
          </cell>
          <cell r="LI31">
            <v>10</v>
          </cell>
          <cell r="LJ31">
            <v>13</v>
          </cell>
          <cell r="LK31">
            <v>0</v>
          </cell>
          <cell r="LL31">
            <v>9</v>
          </cell>
          <cell r="LM31">
            <v>11</v>
          </cell>
          <cell r="LN31">
            <v>6</v>
          </cell>
          <cell r="LO31">
            <v>7</v>
          </cell>
          <cell r="LP31">
            <v>15</v>
          </cell>
          <cell r="LQ31">
            <v>18</v>
          </cell>
          <cell r="LR31">
            <v>0</v>
          </cell>
          <cell r="LS31">
            <v>17</v>
          </cell>
          <cell r="LT31">
            <v>21</v>
          </cell>
          <cell r="LU31">
            <v>17</v>
          </cell>
          <cell r="LV31">
            <v>21</v>
          </cell>
          <cell r="LW31">
            <v>0</v>
          </cell>
          <cell r="LX31">
            <v>6</v>
          </cell>
          <cell r="LY31">
            <v>7</v>
          </cell>
          <cell r="LZ31">
            <v>6</v>
          </cell>
          <cell r="MA31">
            <v>7</v>
          </cell>
          <cell r="MB31">
            <v>12</v>
          </cell>
          <cell r="MC31">
            <v>14</v>
          </cell>
          <cell r="MD31">
            <v>0</v>
          </cell>
          <cell r="ME31">
            <v>23</v>
          </cell>
          <cell r="MF31">
            <v>29</v>
          </cell>
          <cell r="MG31">
            <v>23</v>
          </cell>
          <cell r="MH31">
            <v>29</v>
          </cell>
          <cell r="MI31">
            <v>0</v>
          </cell>
          <cell r="MJ31">
            <v>6</v>
          </cell>
          <cell r="MK31">
            <v>7</v>
          </cell>
          <cell r="ML31">
            <v>6</v>
          </cell>
          <cell r="MM31">
            <v>7</v>
          </cell>
          <cell r="MN31">
            <v>0</v>
          </cell>
          <cell r="MO31">
            <v>7</v>
          </cell>
          <cell r="MP31">
            <v>9</v>
          </cell>
          <cell r="MQ31">
            <v>1</v>
          </cell>
          <cell r="MR31">
            <v>0</v>
          </cell>
          <cell r="MS31">
            <v>6</v>
          </cell>
          <cell r="MT31">
            <v>8</v>
          </cell>
          <cell r="MU31">
            <v>14</v>
          </cell>
          <cell r="MV31">
            <v>17</v>
          </cell>
          <cell r="MW31">
            <v>0</v>
          </cell>
          <cell r="MX31">
            <v>42</v>
          </cell>
          <cell r="MY31">
            <v>52</v>
          </cell>
          <cell r="MZ31">
            <v>0</v>
          </cell>
          <cell r="NA31">
            <v>0</v>
          </cell>
          <cell r="NB31">
            <v>1</v>
          </cell>
          <cell r="NC31">
            <v>1</v>
          </cell>
          <cell r="ND31">
            <v>43</v>
          </cell>
          <cell r="NE31">
            <v>53</v>
          </cell>
          <cell r="NF31">
            <v>0</v>
          </cell>
          <cell r="NG31">
            <v>21</v>
          </cell>
          <cell r="NH31">
            <v>26</v>
          </cell>
          <cell r="NI31">
            <v>60</v>
          </cell>
          <cell r="NJ31">
            <v>75</v>
          </cell>
          <cell r="NK31">
            <v>10</v>
          </cell>
          <cell r="NL31">
            <v>12</v>
          </cell>
          <cell r="NM31">
            <v>8</v>
          </cell>
          <cell r="NN31">
            <v>10</v>
          </cell>
          <cell r="NO31">
            <v>99</v>
          </cell>
          <cell r="NP31">
            <v>123</v>
          </cell>
          <cell r="NQ31">
            <v>0</v>
          </cell>
          <cell r="NR31">
            <v>2</v>
          </cell>
          <cell r="NS31">
            <v>3</v>
          </cell>
          <cell r="NT31">
            <v>160</v>
          </cell>
          <cell r="NU31">
            <v>200</v>
          </cell>
          <cell r="NV31">
            <v>3</v>
          </cell>
          <cell r="NW31">
            <v>4</v>
          </cell>
          <cell r="NX31">
            <v>165</v>
          </cell>
          <cell r="NY31">
            <v>207</v>
          </cell>
          <cell r="NZ31">
            <v>0</v>
          </cell>
          <cell r="OA31">
            <v>6</v>
          </cell>
          <cell r="OB31">
            <v>8</v>
          </cell>
          <cell r="OC31">
            <v>28</v>
          </cell>
          <cell r="OD31">
            <v>35</v>
          </cell>
          <cell r="OE31">
            <v>4</v>
          </cell>
          <cell r="OF31">
            <v>5</v>
          </cell>
          <cell r="OG31">
            <v>2</v>
          </cell>
          <cell r="OH31">
            <v>2</v>
          </cell>
          <cell r="OI31">
            <v>2</v>
          </cell>
          <cell r="OJ31">
            <v>3</v>
          </cell>
          <cell r="OK31">
            <v>42</v>
          </cell>
          <cell r="OL31">
            <v>53</v>
          </cell>
          <cell r="OM31">
            <v>0</v>
          </cell>
          <cell r="ON31">
            <v>6</v>
          </cell>
          <cell r="OO31">
            <v>7</v>
          </cell>
          <cell r="OP31">
            <v>6</v>
          </cell>
          <cell r="OQ31">
            <v>7</v>
          </cell>
          <cell r="OR31">
            <v>0</v>
          </cell>
          <cell r="OS31">
            <v>87</v>
          </cell>
          <cell r="OT31">
            <v>109</v>
          </cell>
          <cell r="OU31">
            <v>76</v>
          </cell>
          <cell r="OV31">
            <v>95</v>
          </cell>
          <cell r="OW31">
            <v>163</v>
          </cell>
          <cell r="OX31">
            <v>204</v>
          </cell>
          <cell r="OY31">
            <v>0</v>
          </cell>
          <cell r="OZ31">
            <v>843</v>
          </cell>
          <cell r="PA31">
            <v>1051</v>
          </cell>
          <cell r="PB31">
            <v>0</v>
          </cell>
          <cell r="PC31">
            <v>106</v>
          </cell>
          <cell r="PD31">
            <v>132</v>
          </cell>
          <cell r="PE31">
            <v>106</v>
          </cell>
          <cell r="PF31">
            <v>132</v>
          </cell>
          <cell r="PG31">
            <v>0</v>
          </cell>
          <cell r="PH31">
            <v>90</v>
          </cell>
          <cell r="PI31">
            <v>112</v>
          </cell>
          <cell r="PJ31">
            <v>90</v>
          </cell>
          <cell r="PK31">
            <v>112</v>
          </cell>
          <cell r="PL31">
            <v>0</v>
          </cell>
          <cell r="PM31">
            <v>336</v>
          </cell>
          <cell r="PN31">
            <v>420</v>
          </cell>
          <cell r="PO31">
            <v>336</v>
          </cell>
          <cell r="PP31">
            <v>420</v>
          </cell>
          <cell r="PQ31">
            <v>0</v>
          </cell>
          <cell r="PR31">
            <v>32</v>
          </cell>
          <cell r="PS31">
            <v>40</v>
          </cell>
          <cell r="PT31">
            <v>32</v>
          </cell>
          <cell r="PU31">
            <v>40</v>
          </cell>
          <cell r="PV31">
            <v>0</v>
          </cell>
          <cell r="PW31">
            <v>100</v>
          </cell>
          <cell r="PX31">
            <v>125</v>
          </cell>
          <cell r="PY31">
            <v>100</v>
          </cell>
          <cell r="PZ31">
            <v>125</v>
          </cell>
          <cell r="QA31">
            <v>0</v>
          </cell>
          <cell r="QB31">
            <v>63</v>
          </cell>
          <cell r="QC31">
            <v>79</v>
          </cell>
          <cell r="QD31">
            <v>63</v>
          </cell>
          <cell r="QE31">
            <v>79</v>
          </cell>
          <cell r="QF31">
            <v>0</v>
          </cell>
          <cell r="QG31">
            <v>408</v>
          </cell>
          <cell r="QH31">
            <v>510</v>
          </cell>
          <cell r="QI31">
            <v>408</v>
          </cell>
          <cell r="QJ31">
            <v>510</v>
          </cell>
          <cell r="QK31">
            <v>0</v>
          </cell>
          <cell r="QL31">
            <v>360</v>
          </cell>
          <cell r="QM31">
            <v>450</v>
          </cell>
          <cell r="QN31">
            <v>360</v>
          </cell>
          <cell r="QO31">
            <v>450</v>
          </cell>
          <cell r="QP31">
            <v>0</v>
          </cell>
          <cell r="QQ31">
            <v>80</v>
          </cell>
          <cell r="QR31">
            <v>100</v>
          </cell>
          <cell r="QS31">
            <v>80</v>
          </cell>
          <cell r="QT31">
            <v>100</v>
          </cell>
          <cell r="QU31">
            <v>0</v>
          </cell>
          <cell r="QV31">
            <v>16</v>
          </cell>
          <cell r="QW31">
            <v>20</v>
          </cell>
          <cell r="QX31">
            <v>16</v>
          </cell>
          <cell r="QY31">
            <v>20</v>
          </cell>
          <cell r="QZ31">
            <v>0</v>
          </cell>
          <cell r="RA31">
            <v>104</v>
          </cell>
          <cell r="RB31">
            <v>130</v>
          </cell>
          <cell r="RC31">
            <v>104</v>
          </cell>
          <cell r="RD31">
            <v>130</v>
          </cell>
          <cell r="RE31">
            <v>0</v>
          </cell>
          <cell r="RF31">
            <v>117</v>
          </cell>
          <cell r="RG31">
            <v>146</v>
          </cell>
          <cell r="RH31">
            <v>117</v>
          </cell>
          <cell r="RI31">
            <v>146</v>
          </cell>
          <cell r="RJ31">
            <v>0</v>
          </cell>
          <cell r="RK31">
            <v>61</v>
          </cell>
          <cell r="RL31">
            <v>76</v>
          </cell>
          <cell r="RM31">
            <v>61</v>
          </cell>
          <cell r="RN31">
            <v>76</v>
          </cell>
          <cell r="RO31">
            <v>0</v>
          </cell>
          <cell r="RP31">
            <v>11</v>
          </cell>
          <cell r="RQ31">
            <v>14</v>
          </cell>
          <cell r="RR31">
            <v>11</v>
          </cell>
          <cell r="RS31">
            <v>14</v>
          </cell>
          <cell r="RT31">
            <v>0</v>
          </cell>
          <cell r="RU31">
            <v>56</v>
          </cell>
          <cell r="RV31">
            <v>70</v>
          </cell>
          <cell r="RW31">
            <v>56</v>
          </cell>
          <cell r="RX31">
            <v>70</v>
          </cell>
          <cell r="RY31">
            <v>0</v>
          </cell>
          <cell r="RZ31">
            <v>13</v>
          </cell>
          <cell r="SA31">
            <v>16</v>
          </cell>
          <cell r="SB31">
            <v>13</v>
          </cell>
          <cell r="SC31">
            <v>16</v>
          </cell>
          <cell r="SD31">
            <v>0</v>
          </cell>
          <cell r="SE31">
            <v>1953</v>
          </cell>
          <cell r="SF31">
            <v>2440</v>
          </cell>
          <cell r="SG31">
            <v>0</v>
          </cell>
          <cell r="SH31">
            <v>3354</v>
          </cell>
          <cell r="SI31">
            <v>4185</v>
          </cell>
          <cell r="SJ31">
            <v>0</v>
          </cell>
          <cell r="SK31">
            <v>336</v>
          </cell>
          <cell r="SL31">
            <v>420</v>
          </cell>
          <cell r="SM31">
            <v>0</v>
          </cell>
          <cell r="SN31">
            <v>42</v>
          </cell>
          <cell r="SO31">
            <v>52</v>
          </cell>
          <cell r="SP31">
            <v>0</v>
          </cell>
          <cell r="SQ31">
            <v>6</v>
          </cell>
          <cell r="SR31">
            <v>8</v>
          </cell>
          <cell r="SS31">
            <v>0</v>
          </cell>
          <cell r="ST31">
            <v>1</v>
          </cell>
          <cell r="SU31">
            <v>1</v>
          </cell>
          <cell r="SV31">
            <v>0</v>
          </cell>
          <cell r="SW31">
            <v>97</v>
          </cell>
          <cell r="SX31">
            <v>121</v>
          </cell>
          <cell r="SY31">
            <v>0</v>
          </cell>
          <cell r="SZ31">
            <v>76</v>
          </cell>
          <cell r="TA31">
            <v>95</v>
          </cell>
          <cell r="TB31">
            <v>0</v>
          </cell>
          <cell r="TC31">
            <v>2084</v>
          </cell>
          <cell r="TD31">
            <v>2601</v>
          </cell>
          <cell r="TE31">
            <v>0</v>
          </cell>
          <cell r="TF31">
            <v>28</v>
          </cell>
          <cell r="TG31">
            <v>36</v>
          </cell>
          <cell r="TH31">
            <v>0</v>
          </cell>
          <cell r="TI31">
            <v>5</v>
          </cell>
          <cell r="TJ31">
            <v>6</v>
          </cell>
          <cell r="TK31">
            <v>0</v>
          </cell>
          <cell r="TL31">
            <v>160</v>
          </cell>
          <cell r="TM31">
            <v>200</v>
          </cell>
          <cell r="TN31">
            <v>0</v>
          </cell>
          <cell r="TO31">
            <v>3</v>
          </cell>
          <cell r="TP31">
            <v>4</v>
          </cell>
          <cell r="TQ31">
            <v>0</v>
          </cell>
          <cell r="TR31">
            <v>7</v>
          </cell>
          <cell r="TS31">
            <v>8</v>
          </cell>
          <cell r="TT31">
            <v>0</v>
          </cell>
          <cell r="TU31">
            <v>34</v>
          </cell>
          <cell r="TV31">
            <v>42</v>
          </cell>
          <cell r="TW31">
            <v>0</v>
          </cell>
          <cell r="TX31">
            <v>4</v>
          </cell>
          <cell r="TY31">
            <v>5</v>
          </cell>
          <cell r="TZ31">
            <v>0</v>
          </cell>
          <cell r="UA31">
            <v>2</v>
          </cell>
          <cell r="UB31">
            <v>2</v>
          </cell>
          <cell r="UC31">
            <v>0</v>
          </cell>
          <cell r="UD31">
            <v>2</v>
          </cell>
          <cell r="UE31">
            <v>3</v>
          </cell>
          <cell r="UF31">
            <v>0</v>
          </cell>
          <cell r="UG31">
            <v>60</v>
          </cell>
          <cell r="UH31">
            <v>75</v>
          </cell>
          <cell r="UI31">
            <v>0</v>
          </cell>
          <cell r="UJ31">
            <v>10</v>
          </cell>
          <cell r="UK31">
            <v>12</v>
          </cell>
          <cell r="UL31">
            <v>0</v>
          </cell>
          <cell r="UM31">
            <v>8</v>
          </cell>
          <cell r="UN31">
            <v>10</v>
          </cell>
          <cell r="UO31">
            <v>0</v>
          </cell>
          <cell r="UP31">
            <v>11</v>
          </cell>
          <cell r="UQ31">
            <v>13</v>
          </cell>
          <cell r="UR31">
            <v>0</v>
          </cell>
          <cell r="US31">
            <v>6</v>
          </cell>
          <cell r="UT31">
            <v>8</v>
          </cell>
          <cell r="UU31">
            <v>0</v>
          </cell>
          <cell r="UV31">
            <v>6</v>
          </cell>
          <cell r="UW31">
            <v>7</v>
          </cell>
          <cell r="UX31">
            <v>0</v>
          </cell>
          <cell r="UY31">
            <v>1</v>
          </cell>
          <cell r="UZ31">
            <v>1</v>
          </cell>
          <cell r="VA31">
            <v>0</v>
          </cell>
          <cell r="VB31">
            <v>6</v>
          </cell>
          <cell r="VC31">
            <v>7</v>
          </cell>
          <cell r="VD31">
            <v>0</v>
          </cell>
          <cell r="VE31">
            <v>12</v>
          </cell>
          <cell r="VF31">
            <v>15</v>
          </cell>
          <cell r="VG31">
            <v>0</v>
          </cell>
          <cell r="VH31">
            <v>16</v>
          </cell>
          <cell r="VI31">
            <v>20</v>
          </cell>
          <cell r="VJ31">
            <v>0</v>
          </cell>
          <cell r="VK31">
            <v>17</v>
          </cell>
          <cell r="VL31">
            <v>21</v>
          </cell>
          <cell r="VM31">
            <v>0</v>
          </cell>
          <cell r="VN31">
            <v>6</v>
          </cell>
          <cell r="VO31">
            <v>7</v>
          </cell>
          <cell r="VP31">
            <v>0</v>
          </cell>
          <cell r="VQ31">
            <v>3046</v>
          </cell>
          <cell r="VR31">
            <v>3800</v>
          </cell>
          <cell r="VS31">
            <v>0</v>
          </cell>
          <cell r="VT31">
            <v>52</v>
          </cell>
          <cell r="VU31">
            <v>66</v>
          </cell>
          <cell r="VV31">
            <v>0</v>
          </cell>
          <cell r="VW31">
            <v>27</v>
          </cell>
          <cell r="VX31">
            <v>34</v>
          </cell>
          <cell r="VY31">
            <v>0</v>
          </cell>
          <cell r="VZ31">
            <v>55</v>
          </cell>
          <cell r="WA31">
            <v>69</v>
          </cell>
          <cell r="WB31">
            <v>0</v>
          </cell>
          <cell r="WC31">
            <v>51</v>
          </cell>
          <cell r="WD31">
            <v>63</v>
          </cell>
          <cell r="WE31">
            <v>0</v>
          </cell>
          <cell r="WF31">
            <v>61</v>
          </cell>
          <cell r="WG31">
            <v>75</v>
          </cell>
          <cell r="WH31">
            <v>0</v>
          </cell>
          <cell r="WI31">
            <v>5</v>
          </cell>
          <cell r="WJ31">
            <v>6</v>
          </cell>
          <cell r="WK31">
            <v>0</v>
          </cell>
          <cell r="WL31">
            <v>5</v>
          </cell>
          <cell r="WM31">
            <v>6</v>
          </cell>
          <cell r="WN31">
            <v>0</v>
          </cell>
          <cell r="WO31">
            <v>5</v>
          </cell>
          <cell r="WP31">
            <v>6</v>
          </cell>
          <cell r="WQ31">
            <v>0</v>
          </cell>
          <cell r="WR31">
            <v>4</v>
          </cell>
          <cell r="WS31">
            <v>5</v>
          </cell>
          <cell r="WT31">
            <v>0</v>
          </cell>
          <cell r="WU31">
            <v>13</v>
          </cell>
          <cell r="WV31">
            <v>16</v>
          </cell>
          <cell r="WW31">
            <v>0</v>
          </cell>
          <cell r="WX31">
            <v>30</v>
          </cell>
          <cell r="WY31">
            <v>39</v>
          </cell>
          <cell r="WZ31">
            <v>0</v>
          </cell>
          <cell r="XA31">
            <v>308</v>
          </cell>
          <cell r="XB31">
            <v>385</v>
          </cell>
          <cell r="XC31">
            <v>0</v>
          </cell>
          <cell r="XD31">
            <v>3354</v>
          </cell>
          <cell r="XE31">
            <v>4185</v>
          </cell>
          <cell r="XG31">
            <v>0</v>
          </cell>
          <cell r="XH31">
            <v>0</v>
          </cell>
          <cell r="XI31">
            <v>30</v>
          </cell>
          <cell r="XJ31">
            <v>38</v>
          </cell>
          <cell r="XK31">
            <v>1</v>
          </cell>
          <cell r="XL31">
            <v>1</v>
          </cell>
          <cell r="XM31">
            <v>18</v>
          </cell>
          <cell r="XN31">
            <v>23</v>
          </cell>
          <cell r="XO31">
            <v>37</v>
          </cell>
          <cell r="XP31">
            <v>46</v>
          </cell>
          <cell r="XQ31">
            <v>56</v>
          </cell>
          <cell r="XR31">
            <v>69</v>
          </cell>
          <cell r="XS31">
            <v>1</v>
          </cell>
          <cell r="XT31">
            <v>1</v>
          </cell>
        </row>
        <row r="32">
          <cell r="B32" t="str">
            <v>รพศ.สรรพสิทธิประสงค์</v>
          </cell>
          <cell r="C32">
            <v>10669</v>
          </cell>
          <cell r="D32">
            <v>10</v>
          </cell>
          <cell r="E32" t="str">
            <v>อุบลราชธานี</v>
          </cell>
          <cell r="F32" t="str">
            <v>โรงพยาบาลสรรพสิทธิประสงค์</v>
          </cell>
          <cell r="G32" t="str">
            <v>A ใหญ่</v>
          </cell>
          <cell r="H32" t="str">
            <v>รพ.ระดับ A เตียง 700-1,000</v>
          </cell>
          <cell r="I32">
            <v>1000</v>
          </cell>
          <cell r="J32">
            <v>1418</v>
          </cell>
          <cell r="K32">
            <v>7</v>
          </cell>
          <cell r="L32">
            <v>894430</v>
          </cell>
          <cell r="M32">
            <v>94114</v>
          </cell>
          <cell r="N32">
            <v>2283</v>
          </cell>
          <cell r="O32">
            <v>91831</v>
          </cell>
          <cell r="P32">
            <v>0</v>
          </cell>
          <cell r="Q32">
            <v>9</v>
          </cell>
          <cell r="R32">
            <v>10</v>
          </cell>
          <cell r="S32">
            <v>3</v>
          </cell>
          <cell r="T32">
            <v>4</v>
          </cell>
          <cell r="U32">
            <v>27</v>
          </cell>
          <cell r="V32">
            <v>34</v>
          </cell>
          <cell r="W32">
            <v>2</v>
          </cell>
          <cell r="X32">
            <v>2</v>
          </cell>
          <cell r="Y32">
            <v>1</v>
          </cell>
          <cell r="Z32">
            <v>1</v>
          </cell>
          <cell r="AA32">
            <v>4</v>
          </cell>
          <cell r="AB32">
            <v>5</v>
          </cell>
          <cell r="AC32">
            <v>6</v>
          </cell>
          <cell r="AD32">
            <v>8</v>
          </cell>
          <cell r="AE32">
            <v>52</v>
          </cell>
          <cell r="AF32">
            <v>64</v>
          </cell>
          <cell r="AG32">
            <v>0</v>
          </cell>
          <cell r="AH32">
            <v>17</v>
          </cell>
          <cell r="AI32">
            <v>21</v>
          </cell>
          <cell r="AJ32">
            <v>34</v>
          </cell>
          <cell r="AK32">
            <v>42</v>
          </cell>
          <cell r="AL32">
            <v>51</v>
          </cell>
          <cell r="AM32">
            <v>63</v>
          </cell>
          <cell r="AN32">
            <v>0</v>
          </cell>
          <cell r="AO32">
            <v>5</v>
          </cell>
          <cell r="AP32">
            <v>6</v>
          </cell>
          <cell r="AQ32">
            <v>54</v>
          </cell>
          <cell r="AR32">
            <v>67</v>
          </cell>
          <cell r="AS32">
            <v>1</v>
          </cell>
          <cell r="AT32">
            <v>1</v>
          </cell>
          <cell r="AU32">
            <v>60</v>
          </cell>
          <cell r="AV32">
            <v>74</v>
          </cell>
          <cell r="AW32">
            <v>0</v>
          </cell>
          <cell r="AX32">
            <v>18</v>
          </cell>
          <cell r="AY32">
            <v>23</v>
          </cell>
          <cell r="AZ32">
            <v>9</v>
          </cell>
          <cell r="BA32">
            <v>11</v>
          </cell>
          <cell r="BB32">
            <v>27</v>
          </cell>
          <cell r="BC32">
            <v>34</v>
          </cell>
          <cell r="BD32">
            <v>0</v>
          </cell>
          <cell r="BE32">
            <v>7</v>
          </cell>
          <cell r="BF32">
            <v>9</v>
          </cell>
          <cell r="BG32">
            <v>24</v>
          </cell>
          <cell r="BH32">
            <v>30</v>
          </cell>
          <cell r="BI32">
            <v>31</v>
          </cell>
          <cell r="BJ32">
            <v>39</v>
          </cell>
          <cell r="BK32">
            <v>0</v>
          </cell>
          <cell r="BL32">
            <v>8</v>
          </cell>
          <cell r="BM32">
            <v>10</v>
          </cell>
          <cell r="BN32">
            <v>16</v>
          </cell>
          <cell r="BO32">
            <v>20</v>
          </cell>
          <cell r="BP32">
            <v>24</v>
          </cell>
          <cell r="BQ32">
            <v>30</v>
          </cell>
          <cell r="BR32">
            <v>0</v>
          </cell>
          <cell r="BS32">
            <v>245</v>
          </cell>
          <cell r="BT32">
            <v>304</v>
          </cell>
          <cell r="BU32">
            <v>0</v>
          </cell>
          <cell r="BV32">
            <v>37</v>
          </cell>
          <cell r="BW32">
            <v>46</v>
          </cell>
          <cell r="BX32">
            <v>37</v>
          </cell>
          <cell r="BY32">
            <v>46</v>
          </cell>
          <cell r="BZ32">
            <v>0</v>
          </cell>
          <cell r="CA32">
            <v>1</v>
          </cell>
          <cell r="CB32">
            <v>1</v>
          </cell>
          <cell r="CC32">
            <v>1</v>
          </cell>
          <cell r="CD32">
            <v>1</v>
          </cell>
          <cell r="CE32">
            <v>2</v>
          </cell>
          <cell r="CF32">
            <v>2</v>
          </cell>
          <cell r="CG32">
            <v>4</v>
          </cell>
          <cell r="CH32">
            <v>5</v>
          </cell>
          <cell r="CI32">
            <v>8</v>
          </cell>
          <cell r="CJ32">
            <v>9</v>
          </cell>
          <cell r="CK32">
            <v>0</v>
          </cell>
          <cell r="CL32">
            <v>10</v>
          </cell>
          <cell r="CM32">
            <v>12</v>
          </cell>
          <cell r="CN32">
            <v>64</v>
          </cell>
          <cell r="CO32">
            <v>80</v>
          </cell>
          <cell r="CP32">
            <v>6</v>
          </cell>
          <cell r="CQ32">
            <v>8</v>
          </cell>
          <cell r="CR32">
            <v>1</v>
          </cell>
          <cell r="CS32">
            <v>1</v>
          </cell>
          <cell r="CT32">
            <v>6</v>
          </cell>
          <cell r="CU32">
            <v>8</v>
          </cell>
          <cell r="CV32">
            <v>2</v>
          </cell>
          <cell r="CW32">
            <v>3</v>
          </cell>
          <cell r="CX32">
            <v>2</v>
          </cell>
          <cell r="CY32">
            <v>3</v>
          </cell>
          <cell r="CZ32">
            <v>91</v>
          </cell>
          <cell r="DA32">
            <v>115</v>
          </cell>
          <cell r="DB32">
            <v>0</v>
          </cell>
          <cell r="DC32">
            <v>2</v>
          </cell>
          <cell r="DD32">
            <v>3</v>
          </cell>
          <cell r="DE32">
            <v>2</v>
          </cell>
          <cell r="DF32">
            <v>3</v>
          </cell>
          <cell r="DG32">
            <v>4</v>
          </cell>
          <cell r="DH32">
            <v>6</v>
          </cell>
          <cell r="DI32">
            <v>0</v>
          </cell>
          <cell r="DJ32">
            <v>5</v>
          </cell>
          <cell r="DK32">
            <v>6</v>
          </cell>
          <cell r="DL32">
            <v>2</v>
          </cell>
          <cell r="DM32">
            <v>2</v>
          </cell>
          <cell r="DN32">
            <v>7</v>
          </cell>
          <cell r="DO32">
            <v>8</v>
          </cell>
          <cell r="DP32">
            <v>0</v>
          </cell>
          <cell r="DQ32">
            <v>2</v>
          </cell>
          <cell r="DR32">
            <v>3</v>
          </cell>
          <cell r="DS32">
            <v>3</v>
          </cell>
          <cell r="DT32">
            <v>4</v>
          </cell>
          <cell r="DU32">
            <v>5</v>
          </cell>
          <cell r="DV32">
            <v>7</v>
          </cell>
          <cell r="DW32">
            <v>0</v>
          </cell>
          <cell r="DX32">
            <v>1</v>
          </cell>
          <cell r="DY32">
            <v>1</v>
          </cell>
          <cell r="DZ32">
            <v>1</v>
          </cell>
          <cell r="EA32">
            <v>1</v>
          </cell>
          <cell r="EB32">
            <v>2</v>
          </cell>
          <cell r="EC32">
            <v>2</v>
          </cell>
          <cell r="ED32">
            <v>0</v>
          </cell>
          <cell r="EE32">
            <v>109</v>
          </cell>
          <cell r="EF32">
            <v>138</v>
          </cell>
          <cell r="EG32">
            <v>0</v>
          </cell>
          <cell r="EH32">
            <v>10</v>
          </cell>
          <cell r="EI32">
            <v>12</v>
          </cell>
          <cell r="EJ32">
            <v>10</v>
          </cell>
          <cell r="EK32">
            <v>12</v>
          </cell>
          <cell r="EL32">
            <v>0</v>
          </cell>
          <cell r="EM32">
            <v>1</v>
          </cell>
          <cell r="EN32">
            <v>1</v>
          </cell>
          <cell r="EO32">
            <v>4</v>
          </cell>
          <cell r="EP32">
            <v>5</v>
          </cell>
          <cell r="EQ32">
            <v>5</v>
          </cell>
          <cell r="ER32">
            <v>6</v>
          </cell>
          <cell r="ES32">
            <v>0</v>
          </cell>
          <cell r="ET32">
            <v>2</v>
          </cell>
          <cell r="EU32">
            <v>3</v>
          </cell>
          <cell r="EV32">
            <v>1</v>
          </cell>
          <cell r="EW32">
            <v>1</v>
          </cell>
          <cell r="EX32">
            <v>3</v>
          </cell>
          <cell r="EY32">
            <v>4</v>
          </cell>
          <cell r="EZ32">
            <v>0</v>
          </cell>
          <cell r="FA32">
            <v>1</v>
          </cell>
          <cell r="FB32">
            <v>1</v>
          </cell>
          <cell r="FC32">
            <v>2</v>
          </cell>
          <cell r="FD32">
            <v>2</v>
          </cell>
          <cell r="FE32">
            <v>1</v>
          </cell>
          <cell r="FF32">
            <v>1</v>
          </cell>
          <cell r="FG32">
            <v>4</v>
          </cell>
          <cell r="FH32">
            <v>4</v>
          </cell>
          <cell r="FI32">
            <v>0</v>
          </cell>
          <cell r="FJ32">
            <v>2</v>
          </cell>
          <cell r="FK32">
            <v>3</v>
          </cell>
          <cell r="FL32">
            <v>1</v>
          </cell>
          <cell r="FM32">
            <v>1</v>
          </cell>
          <cell r="FN32">
            <v>3</v>
          </cell>
          <cell r="FO32">
            <v>4</v>
          </cell>
          <cell r="FP32">
            <v>0</v>
          </cell>
          <cell r="FQ32">
            <v>2</v>
          </cell>
          <cell r="FR32">
            <v>3</v>
          </cell>
          <cell r="FS32">
            <v>1</v>
          </cell>
          <cell r="FT32">
            <v>1</v>
          </cell>
          <cell r="FU32">
            <v>3</v>
          </cell>
          <cell r="FV32">
            <v>4</v>
          </cell>
          <cell r="FW32">
            <v>0</v>
          </cell>
          <cell r="FX32">
            <v>1</v>
          </cell>
          <cell r="FY32">
            <v>1</v>
          </cell>
          <cell r="FZ32">
            <v>4</v>
          </cell>
          <cell r="GA32">
            <v>5</v>
          </cell>
          <cell r="GB32">
            <v>1</v>
          </cell>
          <cell r="GC32">
            <v>1</v>
          </cell>
          <cell r="GD32">
            <v>6</v>
          </cell>
          <cell r="GE32">
            <v>7</v>
          </cell>
          <cell r="GF32">
            <v>0</v>
          </cell>
          <cell r="GG32">
            <v>24</v>
          </cell>
          <cell r="GH32">
            <v>29</v>
          </cell>
          <cell r="GI32">
            <v>0</v>
          </cell>
          <cell r="GJ32">
            <v>10</v>
          </cell>
          <cell r="GK32">
            <v>12</v>
          </cell>
          <cell r="GL32">
            <v>10</v>
          </cell>
          <cell r="GM32">
            <v>12</v>
          </cell>
          <cell r="GN32">
            <v>0</v>
          </cell>
          <cell r="GO32">
            <v>4</v>
          </cell>
          <cell r="GP32">
            <v>5</v>
          </cell>
          <cell r="GQ32">
            <v>4</v>
          </cell>
          <cell r="GR32">
            <v>5</v>
          </cell>
          <cell r="GS32">
            <v>0</v>
          </cell>
          <cell r="GT32">
            <v>6</v>
          </cell>
          <cell r="GU32">
            <v>7</v>
          </cell>
          <cell r="GV32">
            <v>6</v>
          </cell>
          <cell r="GW32">
            <v>7</v>
          </cell>
          <cell r="GX32">
            <v>0</v>
          </cell>
          <cell r="GY32">
            <v>8</v>
          </cell>
          <cell r="GZ32">
            <v>10</v>
          </cell>
          <cell r="HA32">
            <v>8</v>
          </cell>
          <cell r="HB32">
            <v>10</v>
          </cell>
          <cell r="HC32">
            <v>0</v>
          </cell>
          <cell r="HD32">
            <v>28</v>
          </cell>
          <cell r="HE32">
            <v>34</v>
          </cell>
          <cell r="HF32">
            <v>216</v>
          </cell>
          <cell r="HG32">
            <v>268</v>
          </cell>
          <cell r="HH32">
            <v>0</v>
          </cell>
          <cell r="HI32">
            <v>13</v>
          </cell>
          <cell r="HJ32">
            <v>16</v>
          </cell>
          <cell r="HK32">
            <v>2</v>
          </cell>
          <cell r="HL32">
            <v>2</v>
          </cell>
          <cell r="HM32">
            <v>10</v>
          </cell>
          <cell r="HN32">
            <v>13</v>
          </cell>
          <cell r="HO32">
            <v>1</v>
          </cell>
          <cell r="HP32">
            <v>1</v>
          </cell>
          <cell r="HQ32">
            <v>26</v>
          </cell>
          <cell r="HR32">
            <v>32</v>
          </cell>
          <cell r="HS32">
            <v>0</v>
          </cell>
          <cell r="HT32">
            <v>4</v>
          </cell>
          <cell r="HU32">
            <v>5</v>
          </cell>
          <cell r="HV32">
            <v>4</v>
          </cell>
          <cell r="HW32">
            <v>5</v>
          </cell>
          <cell r="HX32">
            <v>1</v>
          </cell>
          <cell r="HY32">
            <v>1</v>
          </cell>
          <cell r="HZ32">
            <v>15</v>
          </cell>
          <cell r="IA32">
            <v>19</v>
          </cell>
          <cell r="IB32">
            <v>24</v>
          </cell>
          <cell r="IC32">
            <v>30</v>
          </cell>
          <cell r="ID32">
            <v>0</v>
          </cell>
          <cell r="IE32">
            <v>2</v>
          </cell>
          <cell r="IF32">
            <v>2</v>
          </cell>
          <cell r="IG32">
            <v>1</v>
          </cell>
          <cell r="IH32">
            <v>1</v>
          </cell>
          <cell r="II32">
            <v>1</v>
          </cell>
          <cell r="IJ32">
            <v>1</v>
          </cell>
          <cell r="IK32">
            <v>4</v>
          </cell>
          <cell r="IL32">
            <v>4</v>
          </cell>
          <cell r="IM32">
            <v>0</v>
          </cell>
          <cell r="IN32">
            <v>2</v>
          </cell>
          <cell r="IO32">
            <v>2</v>
          </cell>
          <cell r="IP32">
            <v>1</v>
          </cell>
          <cell r="IQ32">
            <v>1</v>
          </cell>
          <cell r="IR32">
            <v>6</v>
          </cell>
          <cell r="IS32">
            <v>7</v>
          </cell>
          <cell r="IT32">
            <v>3</v>
          </cell>
          <cell r="IU32">
            <v>4</v>
          </cell>
          <cell r="IV32">
            <v>2</v>
          </cell>
          <cell r="IW32">
            <v>2</v>
          </cell>
          <cell r="IX32">
            <v>2</v>
          </cell>
          <cell r="IY32">
            <v>2</v>
          </cell>
          <cell r="IZ32">
            <v>3</v>
          </cell>
          <cell r="JA32">
            <v>4</v>
          </cell>
          <cell r="JB32">
            <v>19</v>
          </cell>
          <cell r="JC32">
            <v>22</v>
          </cell>
          <cell r="JD32">
            <v>0</v>
          </cell>
          <cell r="JE32">
            <v>2</v>
          </cell>
          <cell r="JF32">
            <v>2</v>
          </cell>
          <cell r="JG32">
            <v>2</v>
          </cell>
          <cell r="JH32">
            <v>3</v>
          </cell>
          <cell r="JI32">
            <v>2</v>
          </cell>
          <cell r="JJ32">
            <v>3</v>
          </cell>
          <cell r="JK32">
            <v>1</v>
          </cell>
          <cell r="JL32">
            <v>1</v>
          </cell>
          <cell r="JM32">
            <v>1</v>
          </cell>
          <cell r="JN32">
            <v>1</v>
          </cell>
          <cell r="JO32">
            <v>7</v>
          </cell>
          <cell r="JP32">
            <v>9</v>
          </cell>
          <cell r="JQ32">
            <v>0</v>
          </cell>
          <cell r="JR32">
            <v>80</v>
          </cell>
          <cell r="JS32">
            <v>97</v>
          </cell>
          <cell r="JT32">
            <v>0</v>
          </cell>
          <cell r="JU32">
            <v>8</v>
          </cell>
          <cell r="JV32">
            <v>10</v>
          </cell>
          <cell r="JW32">
            <v>16</v>
          </cell>
          <cell r="JX32">
            <v>20</v>
          </cell>
          <cell r="JY32">
            <v>24</v>
          </cell>
          <cell r="JZ32">
            <v>30</v>
          </cell>
          <cell r="KA32">
            <v>0</v>
          </cell>
          <cell r="KB32">
            <v>56</v>
          </cell>
          <cell r="KC32">
            <v>70</v>
          </cell>
          <cell r="KD32">
            <v>0</v>
          </cell>
          <cell r="KE32">
            <v>0</v>
          </cell>
          <cell r="KF32">
            <v>56</v>
          </cell>
          <cell r="KG32">
            <v>70</v>
          </cell>
          <cell r="KH32">
            <v>0</v>
          </cell>
          <cell r="KI32">
            <v>35</v>
          </cell>
          <cell r="KJ32">
            <v>44</v>
          </cell>
          <cell r="KK32">
            <v>9</v>
          </cell>
          <cell r="KL32">
            <v>11</v>
          </cell>
          <cell r="KM32">
            <v>44</v>
          </cell>
          <cell r="KN32">
            <v>55</v>
          </cell>
          <cell r="KO32">
            <v>0</v>
          </cell>
          <cell r="KP32">
            <v>16</v>
          </cell>
          <cell r="KQ32">
            <v>20</v>
          </cell>
          <cell r="KR32">
            <v>16</v>
          </cell>
          <cell r="KS32">
            <v>20</v>
          </cell>
          <cell r="KT32">
            <v>0</v>
          </cell>
          <cell r="KU32">
            <v>40</v>
          </cell>
          <cell r="KV32">
            <v>50</v>
          </cell>
          <cell r="KW32">
            <v>40</v>
          </cell>
          <cell r="KX32">
            <v>50</v>
          </cell>
          <cell r="KY32">
            <v>0</v>
          </cell>
          <cell r="KZ32">
            <v>2</v>
          </cell>
          <cell r="LA32">
            <v>3</v>
          </cell>
          <cell r="LB32">
            <v>1</v>
          </cell>
          <cell r="LC32">
            <v>1</v>
          </cell>
          <cell r="LD32">
            <v>3</v>
          </cell>
          <cell r="LE32">
            <v>4</v>
          </cell>
          <cell r="LF32">
            <v>0</v>
          </cell>
          <cell r="LG32">
            <v>9</v>
          </cell>
          <cell r="LH32">
            <v>11</v>
          </cell>
          <cell r="LI32">
            <v>9</v>
          </cell>
          <cell r="LJ32">
            <v>11</v>
          </cell>
          <cell r="LK32">
            <v>0</v>
          </cell>
          <cell r="LL32">
            <v>8</v>
          </cell>
          <cell r="LM32">
            <v>10</v>
          </cell>
          <cell r="LN32">
            <v>6</v>
          </cell>
          <cell r="LO32">
            <v>7</v>
          </cell>
          <cell r="LP32">
            <v>14</v>
          </cell>
          <cell r="LQ32">
            <v>17</v>
          </cell>
          <cell r="LR32">
            <v>0</v>
          </cell>
          <cell r="LS32">
            <v>15</v>
          </cell>
          <cell r="LT32">
            <v>19</v>
          </cell>
          <cell r="LU32">
            <v>15</v>
          </cell>
          <cell r="LV32">
            <v>19</v>
          </cell>
          <cell r="LW32">
            <v>0</v>
          </cell>
          <cell r="LX32">
            <v>4</v>
          </cell>
          <cell r="LY32">
            <v>5</v>
          </cell>
          <cell r="LZ32">
            <v>6</v>
          </cell>
          <cell r="MA32">
            <v>7</v>
          </cell>
          <cell r="MB32">
            <v>10</v>
          </cell>
          <cell r="MC32">
            <v>12</v>
          </cell>
          <cell r="MD32">
            <v>0</v>
          </cell>
          <cell r="ME32">
            <v>14</v>
          </cell>
          <cell r="MF32">
            <v>18</v>
          </cell>
          <cell r="MG32">
            <v>14</v>
          </cell>
          <cell r="MH32">
            <v>18</v>
          </cell>
          <cell r="MI32">
            <v>0</v>
          </cell>
          <cell r="MJ32">
            <v>4</v>
          </cell>
          <cell r="MK32">
            <v>5</v>
          </cell>
          <cell r="ML32">
            <v>4</v>
          </cell>
          <cell r="MM32">
            <v>5</v>
          </cell>
          <cell r="MN32">
            <v>0</v>
          </cell>
          <cell r="MO32">
            <v>4</v>
          </cell>
          <cell r="MP32">
            <v>5</v>
          </cell>
          <cell r="MQ32">
            <v>3</v>
          </cell>
          <cell r="MR32">
            <v>4</v>
          </cell>
          <cell r="MS32">
            <v>6</v>
          </cell>
          <cell r="MT32">
            <v>8</v>
          </cell>
          <cell r="MU32">
            <v>13</v>
          </cell>
          <cell r="MV32">
            <v>17</v>
          </cell>
          <cell r="MW32">
            <v>0</v>
          </cell>
          <cell r="MX32">
            <v>16</v>
          </cell>
          <cell r="MY32">
            <v>20</v>
          </cell>
          <cell r="MZ32">
            <v>2</v>
          </cell>
          <cell r="NA32">
            <v>3</v>
          </cell>
          <cell r="NB32">
            <v>1</v>
          </cell>
          <cell r="NC32">
            <v>1</v>
          </cell>
          <cell r="ND32">
            <v>19</v>
          </cell>
          <cell r="NE32">
            <v>24</v>
          </cell>
          <cell r="NF32">
            <v>0</v>
          </cell>
          <cell r="NG32">
            <v>10</v>
          </cell>
          <cell r="NH32">
            <v>13</v>
          </cell>
          <cell r="NI32">
            <v>39</v>
          </cell>
          <cell r="NJ32">
            <v>49</v>
          </cell>
          <cell r="NK32">
            <v>2</v>
          </cell>
          <cell r="NL32">
            <v>3</v>
          </cell>
          <cell r="NM32">
            <v>8</v>
          </cell>
          <cell r="NN32">
            <v>10</v>
          </cell>
          <cell r="NO32">
            <v>59</v>
          </cell>
          <cell r="NP32">
            <v>75</v>
          </cell>
          <cell r="NQ32">
            <v>0</v>
          </cell>
          <cell r="NR32">
            <v>2</v>
          </cell>
          <cell r="NS32">
            <v>2</v>
          </cell>
          <cell r="NT32">
            <v>89</v>
          </cell>
          <cell r="NU32">
            <v>111</v>
          </cell>
          <cell r="NV32">
            <v>20</v>
          </cell>
          <cell r="NW32">
            <v>25</v>
          </cell>
          <cell r="NX32">
            <v>111</v>
          </cell>
          <cell r="NY32">
            <v>138</v>
          </cell>
          <cell r="NZ32">
            <v>0</v>
          </cell>
          <cell r="OA32">
            <v>4</v>
          </cell>
          <cell r="OB32">
            <v>5</v>
          </cell>
          <cell r="OC32">
            <v>19</v>
          </cell>
          <cell r="OD32">
            <v>24</v>
          </cell>
          <cell r="OE32">
            <v>4</v>
          </cell>
          <cell r="OF32">
            <v>5</v>
          </cell>
          <cell r="OG32">
            <v>2</v>
          </cell>
          <cell r="OH32">
            <v>2</v>
          </cell>
          <cell r="OI32">
            <v>2</v>
          </cell>
          <cell r="OJ32">
            <v>3</v>
          </cell>
          <cell r="OK32">
            <v>31</v>
          </cell>
          <cell r="OL32">
            <v>39</v>
          </cell>
          <cell r="OM32">
            <v>0</v>
          </cell>
          <cell r="ON32">
            <v>6</v>
          </cell>
          <cell r="OO32">
            <v>7</v>
          </cell>
          <cell r="OP32">
            <v>6</v>
          </cell>
          <cell r="OQ32">
            <v>7</v>
          </cell>
          <cell r="OR32">
            <v>0</v>
          </cell>
          <cell r="OS32">
            <v>72</v>
          </cell>
          <cell r="OT32">
            <v>90</v>
          </cell>
          <cell r="OU32">
            <v>66</v>
          </cell>
          <cell r="OV32">
            <v>83</v>
          </cell>
          <cell r="OW32">
            <v>138</v>
          </cell>
          <cell r="OX32">
            <v>173</v>
          </cell>
          <cell r="OY32">
            <v>0</v>
          </cell>
          <cell r="OZ32">
            <v>626</v>
          </cell>
          <cell r="PA32">
            <v>784</v>
          </cell>
          <cell r="PB32">
            <v>0</v>
          </cell>
          <cell r="PC32">
            <v>88</v>
          </cell>
          <cell r="PD32">
            <v>110</v>
          </cell>
          <cell r="PE32">
            <v>88</v>
          </cell>
          <cell r="PF32">
            <v>110</v>
          </cell>
          <cell r="PG32">
            <v>0</v>
          </cell>
          <cell r="PH32">
            <v>80</v>
          </cell>
          <cell r="PI32">
            <v>100</v>
          </cell>
          <cell r="PJ32">
            <v>80</v>
          </cell>
          <cell r="PK32">
            <v>100</v>
          </cell>
          <cell r="PL32">
            <v>0</v>
          </cell>
          <cell r="PM32">
            <v>320</v>
          </cell>
          <cell r="PN32">
            <v>400</v>
          </cell>
          <cell r="PO32">
            <v>320</v>
          </cell>
          <cell r="PP32">
            <v>400</v>
          </cell>
          <cell r="PQ32">
            <v>0</v>
          </cell>
          <cell r="PR32">
            <v>32</v>
          </cell>
          <cell r="PS32">
            <v>40</v>
          </cell>
          <cell r="PT32">
            <v>32</v>
          </cell>
          <cell r="PU32">
            <v>40</v>
          </cell>
          <cell r="PV32">
            <v>0</v>
          </cell>
          <cell r="PW32">
            <v>88</v>
          </cell>
          <cell r="PX32">
            <v>110</v>
          </cell>
          <cell r="PY32">
            <v>88</v>
          </cell>
          <cell r="PZ32">
            <v>110</v>
          </cell>
          <cell r="QA32">
            <v>0</v>
          </cell>
          <cell r="QB32">
            <v>60</v>
          </cell>
          <cell r="QC32">
            <v>75</v>
          </cell>
          <cell r="QD32">
            <v>60</v>
          </cell>
          <cell r="QE32">
            <v>75</v>
          </cell>
          <cell r="QF32">
            <v>0</v>
          </cell>
          <cell r="QG32">
            <v>370</v>
          </cell>
          <cell r="QH32">
            <v>462</v>
          </cell>
          <cell r="QI32">
            <v>370</v>
          </cell>
          <cell r="QJ32">
            <v>462</v>
          </cell>
          <cell r="QK32">
            <v>0</v>
          </cell>
          <cell r="QL32">
            <v>304</v>
          </cell>
          <cell r="QM32">
            <v>380</v>
          </cell>
          <cell r="QN32">
            <v>304</v>
          </cell>
          <cell r="QO32">
            <v>380</v>
          </cell>
          <cell r="QP32">
            <v>0</v>
          </cell>
          <cell r="QQ32">
            <v>68</v>
          </cell>
          <cell r="QR32">
            <v>85</v>
          </cell>
          <cell r="QS32">
            <v>68</v>
          </cell>
          <cell r="QT32">
            <v>85</v>
          </cell>
          <cell r="QU32">
            <v>0</v>
          </cell>
          <cell r="QV32">
            <v>16</v>
          </cell>
          <cell r="QW32">
            <v>20</v>
          </cell>
          <cell r="QX32">
            <v>16</v>
          </cell>
          <cell r="QY32">
            <v>20</v>
          </cell>
          <cell r="QZ32">
            <v>0</v>
          </cell>
          <cell r="RA32">
            <v>97</v>
          </cell>
          <cell r="RB32">
            <v>121</v>
          </cell>
          <cell r="RC32">
            <v>97</v>
          </cell>
          <cell r="RD32">
            <v>121</v>
          </cell>
          <cell r="RE32">
            <v>0</v>
          </cell>
          <cell r="RF32">
            <v>80</v>
          </cell>
          <cell r="RG32">
            <v>100</v>
          </cell>
          <cell r="RH32">
            <v>80</v>
          </cell>
          <cell r="RI32">
            <v>100</v>
          </cell>
          <cell r="RJ32">
            <v>0</v>
          </cell>
          <cell r="RK32">
            <v>44</v>
          </cell>
          <cell r="RL32">
            <v>55</v>
          </cell>
          <cell r="RM32">
            <v>44</v>
          </cell>
          <cell r="RN32">
            <v>55</v>
          </cell>
          <cell r="RO32">
            <v>0</v>
          </cell>
          <cell r="RP32">
            <v>9</v>
          </cell>
          <cell r="RQ32">
            <v>11</v>
          </cell>
          <cell r="RR32">
            <v>9</v>
          </cell>
          <cell r="RS32">
            <v>11</v>
          </cell>
          <cell r="RT32">
            <v>0</v>
          </cell>
          <cell r="RU32">
            <v>56</v>
          </cell>
          <cell r="RV32">
            <v>70</v>
          </cell>
          <cell r="RW32">
            <v>56</v>
          </cell>
          <cell r="RX32">
            <v>70</v>
          </cell>
          <cell r="RY32">
            <v>0</v>
          </cell>
          <cell r="RZ32">
            <v>13</v>
          </cell>
          <cell r="SA32">
            <v>16</v>
          </cell>
          <cell r="SB32">
            <v>13</v>
          </cell>
          <cell r="SC32">
            <v>16</v>
          </cell>
          <cell r="SD32">
            <v>0</v>
          </cell>
          <cell r="SE32">
            <v>1725</v>
          </cell>
          <cell r="SF32">
            <v>2155</v>
          </cell>
          <cell r="SG32">
            <v>0</v>
          </cell>
          <cell r="SH32">
            <v>2892</v>
          </cell>
          <cell r="SI32">
            <v>3608</v>
          </cell>
          <cell r="SJ32">
            <v>0</v>
          </cell>
          <cell r="SK32">
            <v>267</v>
          </cell>
          <cell r="SL32">
            <v>333</v>
          </cell>
          <cell r="SM32">
            <v>0</v>
          </cell>
          <cell r="SN32">
            <v>16</v>
          </cell>
          <cell r="SO32">
            <v>20</v>
          </cell>
          <cell r="SP32">
            <v>0</v>
          </cell>
          <cell r="SQ32">
            <v>8</v>
          </cell>
          <cell r="SR32">
            <v>11</v>
          </cell>
          <cell r="SS32">
            <v>0</v>
          </cell>
          <cell r="ST32">
            <v>1</v>
          </cell>
          <cell r="SU32">
            <v>1</v>
          </cell>
          <cell r="SV32">
            <v>0</v>
          </cell>
          <cell r="SW32">
            <v>74</v>
          </cell>
          <cell r="SX32">
            <v>92</v>
          </cell>
          <cell r="SY32">
            <v>0</v>
          </cell>
          <cell r="SZ32">
            <v>66</v>
          </cell>
          <cell r="TA32">
            <v>83</v>
          </cell>
          <cell r="TB32">
            <v>0</v>
          </cell>
          <cell r="TC32">
            <v>1849</v>
          </cell>
          <cell r="TD32">
            <v>2310</v>
          </cell>
          <cell r="TE32">
            <v>0</v>
          </cell>
          <cell r="TF32">
            <v>30</v>
          </cell>
          <cell r="TG32">
            <v>36</v>
          </cell>
          <cell r="TH32">
            <v>0</v>
          </cell>
          <cell r="TI32">
            <v>6</v>
          </cell>
          <cell r="TJ32">
            <v>8</v>
          </cell>
          <cell r="TK32">
            <v>0</v>
          </cell>
          <cell r="TL32">
            <v>89</v>
          </cell>
          <cell r="TM32">
            <v>111</v>
          </cell>
          <cell r="TN32">
            <v>0</v>
          </cell>
          <cell r="TO32">
            <v>20</v>
          </cell>
          <cell r="TP32">
            <v>25</v>
          </cell>
          <cell r="TQ32">
            <v>0</v>
          </cell>
          <cell r="TR32">
            <v>7</v>
          </cell>
          <cell r="TS32">
            <v>8</v>
          </cell>
          <cell r="TT32">
            <v>0</v>
          </cell>
          <cell r="TU32">
            <v>21</v>
          </cell>
          <cell r="TV32">
            <v>27</v>
          </cell>
          <cell r="TW32">
            <v>0</v>
          </cell>
          <cell r="TX32">
            <v>4</v>
          </cell>
          <cell r="TY32">
            <v>5</v>
          </cell>
          <cell r="TZ32">
            <v>0</v>
          </cell>
          <cell r="UA32">
            <v>2</v>
          </cell>
          <cell r="UB32">
            <v>2</v>
          </cell>
          <cell r="UC32">
            <v>0</v>
          </cell>
          <cell r="UD32">
            <v>2</v>
          </cell>
          <cell r="UE32">
            <v>3</v>
          </cell>
          <cell r="UF32">
            <v>0</v>
          </cell>
          <cell r="UG32">
            <v>39</v>
          </cell>
          <cell r="UH32">
            <v>49</v>
          </cell>
          <cell r="UI32">
            <v>0</v>
          </cell>
          <cell r="UJ32">
            <v>2</v>
          </cell>
          <cell r="UK32">
            <v>3</v>
          </cell>
          <cell r="UL32">
            <v>0</v>
          </cell>
          <cell r="UM32">
            <v>8</v>
          </cell>
          <cell r="UN32">
            <v>10</v>
          </cell>
          <cell r="UO32">
            <v>0</v>
          </cell>
          <cell r="UP32">
            <v>9</v>
          </cell>
          <cell r="UQ32">
            <v>11</v>
          </cell>
          <cell r="UR32">
            <v>0</v>
          </cell>
          <cell r="US32">
            <v>6</v>
          </cell>
          <cell r="UT32">
            <v>8</v>
          </cell>
          <cell r="UU32">
            <v>0</v>
          </cell>
          <cell r="UV32">
            <v>6</v>
          </cell>
          <cell r="UW32">
            <v>7</v>
          </cell>
          <cell r="UX32">
            <v>0</v>
          </cell>
          <cell r="UY32">
            <v>1</v>
          </cell>
          <cell r="UZ32">
            <v>1</v>
          </cell>
          <cell r="VA32">
            <v>0</v>
          </cell>
          <cell r="VB32">
            <v>6</v>
          </cell>
          <cell r="VC32">
            <v>7</v>
          </cell>
          <cell r="VD32">
            <v>0</v>
          </cell>
          <cell r="VE32">
            <v>12</v>
          </cell>
          <cell r="VF32">
            <v>15</v>
          </cell>
          <cell r="VG32">
            <v>0</v>
          </cell>
          <cell r="VH32">
            <v>16</v>
          </cell>
          <cell r="VI32">
            <v>20</v>
          </cell>
          <cell r="VJ32">
            <v>0</v>
          </cell>
          <cell r="VK32">
            <v>15</v>
          </cell>
          <cell r="VL32">
            <v>19</v>
          </cell>
          <cell r="VM32">
            <v>0</v>
          </cell>
          <cell r="VN32">
            <v>6</v>
          </cell>
          <cell r="VO32">
            <v>7</v>
          </cell>
          <cell r="VP32">
            <v>0</v>
          </cell>
          <cell r="VQ32">
            <v>2588</v>
          </cell>
          <cell r="VR32">
            <v>3232</v>
          </cell>
          <cell r="VS32">
            <v>0</v>
          </cell>
          <cell r="VT32">
            <v>54</v>
          </cell>
          <cell r="VU32">
            <v>66</v>
          </cell>
          <cell r="VV32">
            <v>0</v>
          </cell>
          <cell r="VW32">
            <v>27</v>
          </cell>
          <cell r="VX32">
            <v>34</v>
          </cell>
          <cell r="VY32">
            <v>0</v>
          </cell>
          <cell r="VZ32">
            <v>55</v>
          </cell>
          <cell r="WA32">
            <v>69</v>
          </cell>
          <cell r="WB32">
            <v>0</v>
          </cell>
          <cell r="WC32">
            <v>51</v>
          </cell>
          <cell r="WD32">
            <v>63</v>
          </cell>
          <cell r="WE32">
            <v>0</v>
          </cell>
          <cell r="WF32">
            <v>61</v>
          </cell>
          <cell r="WG32">
            <v>75</v>
          </cell>
          <cell r="WH32">
            <v>0</v>
          </cell>
          <cell r="WI32">
            <v>4</v>
          </cell>
          <cell r="WJ32">
            <v>6</v>
          </cell>
          <cell r="WK32">
            <v>0</v>
          </cell>
          <cell r="WL32">
            <v>5</v>
          </cell>
          <cell r="WM32">
            <v>6</v>
          </cell>
          <cell r="WN32">
            <v>0</v>
          </cell>
          <cell r="WO32">
            <v>5</v>
          </cell>
          <cell r="WP32">
            <v>6</v>
          </cell>
          <cell r="WQ32">
            <v>0</v>
          </cell>
          <cell r="WR32">
            <v>5</v>
          </cell>
          <cell r="WS32">
            <v>5</v>
          </cell>
          <cell r="WT32">
            <v>0</v>
          </cell>
          <cell r="WU32">
            <v>13</v>
          </cell>
          <cell r="WV32">
            <v>16</v>
          </cell>
          <cell r="WW32">
            <v>0</v>
          </cell>
          <cell r="WX32">
            <v>24</v>
          </cell>
          <cell r="WY32">
            <v>30</v>
          </cell>
          <cell r="WZ32">
            <v>0</v>
          </cell>
          <cell r="XA32">
            <v>304</v>
          </cell>
          <cell r="XB32">
            <v>376</v>
          </cell>
          <cell r="XC32">
            <v>0</v>
          </cell>
          <cell r="XD32">
            <v>2892</v>
          </cell>
          <cell r="XE32">
            <v>3608</v>
          </cell>
          <cell r="XG32">
            <v>0</v>
          </cell>
          <cell r="XH32">
            <v>0</v>
          </cell>
          <cell r="XI32">
            <v>29</v>
          </cell>
          <cell r="XJ32">
            <v>36</v>
          </cell>
          <cell r="XK32">
            <v>3</v>
          </cell>
          <cell r="XL32">
            <v>3</v>
          </cell>
          <cell r="XM32">
            <v>15</v>
          </cell>
          <cell r="XN32">
            <v>19</v>
          </cell>
          <cell r="XO32">
            <v>40</v>
          </cell>
          <cell r="XP32">
            <v>50</v>
          </cell>
          <cell r="XQ32">
            <v>56</v>
          </cell>
          <cell r="XR32">
            <v>69</v>
          </cell>
          <cell r="XS32">
            <v>3</v>
          </cell>
          <cell r="XT32">
            <v>3</v>
          </cell>
        </row>
        <row r="33">
          <cell r="B33" t="str">
            <v>รพศ.วชิระภูเก็ต</v>
          </cell>
          <cell r="C33">
            <v>10741</v>
          </cell>
          <cell r="D33">
            <v>11</v>
          </cell>
          <cell r="E33" t="str">
            <v>ภูเก็ต</v>
          </cell>
          <cell r="F33" t="str">
            <v>โรงพยาบาลวชิระภูเก็ต</v>
          </cell>
          <cell r="G33" t="str">
            <v>a</v>
          </cell>
          <cell r="H33" t="str">
            <v>รพ.ระดับ A เตียง &lt; 700</v>
          </cell>
          <cell r="I33">
            <v>503</v>
          </cell>
          <cell r="J33">
            <v>461</v>
          </cell>
          <cell r="K33">
            <v>1</v>
          </cell>
          <cell r="L33">
            <v>684326</v>
          </cell>
          <cell r="M33">
            <v>325201</v>
          </cell>
          <cell r="N33">
            <v>0</v>
          </cell>
          <cell r="O33">
            <v>206801</v>
          </cell>
          <cell r="P33">
            <v>118400</v>
          </cell>
          <cell r="Q33">
            <v>4</v>
          </cell>
          <cell r="R33">
            <v>5</v>
          </cell>
          <cell r="S33">
            <v>2</v>
          </cell>
          <cell r="T33">
            <v>3</v>
          </cell>
          <cell r="U33">
            <v>14</v>
          </cell>
          <cell r="V33">
            <v>17</v>
          </cell>
          <cell r="W33">
            <v>0</v>
          </cell>
          <cell r="X33">
            <v>0</v>
          </cell>
          <cell r="Y33">
            <v>1</v>
          </cell>
          <cell r="Z33">
            <v>1</v>
          </cell>
          <cell r="AA33">
            <v>2</v>
          </cell>
          <cell r="AB33">
            <v>3</v>
          </cell>
          <cell r="AC33">
            <v>5</v>
          </cell>
          <cell r="AD33">
            <v>6</v>
          </cell>
          <cell r="AE33">
            <v>28</v>
          </cell>
          <cell r="AF33">
            <v>35</v>
          </cell>
          <cell r="AG33">
            <v>0</v>
          </cell>
          <cell r="AH33">
            <v>6</v>
          </cell>
          <cell r="AI33">
            <v>7</v>
          </cell>
          <cell r="AJ33">
            <v>10</v>
          </cell>
          <cell r="AK33">
            <v>13</v>
          </cell>
          <cell r="AL33">
            <v>16</v>
          </cell>
          <cell r="AM33">
            <v>20</v>
          </cell>
          <cell r="AN33">
            <v>0</v>
          </cell>
          <cell r="AO33">
            <v>2</v>
          </cell>
          <cell r="AP33">
            <v>3</v>
          </cell>
          <cell r="AQ33">
            <v>23</v>
          </cell>
          <cell r="AR33">
            <v>29</v>
          </cell>
          <cell r="AS33">
            <v>2</v>
          </cell>
          <cell r="AT33">
            <v>2</v>
          </cell>
          <cell r="AU33">
            <v>27</v>
          </cell>
          <cell r="AV33">
            <v>34</v>
          </cell>
          <cell r="AW33">
            <v>0</v>
          </cell>
          <cell r="AX33">
            <v>6</v>
          </cell>
          <cell r="AY33">
            <v>7</v>
          </cell>
          <cell r="AZ33">
            <v>3</v>
          </cell>
          <cell r="BA33">
            <v>4</v>
          </cell>
          <cell r="BB33">
            <v>9</v>
          </cell>
          <cell r="BC33">
            <v>11</v>
          </cell>
          <cell r="BD33">
            <v>0</v>
          </cell>
          <cell r="BE33">
            <v>6</v>
          </cell>
          <cell r="BF33">
            <v>8</v>
          </cell>
          <cell r="BG33">
            <v>18</v>
          </cell>
          <cell r="BH33">
            <v>22</v>
          </cell>
          <cell r="BI33">
            <v>24</v>
          </cell>
          <cell r="BJ33">
            <v>30</v>
          </cell>
          <cell r="BK33">
            <v>0</v>
          </cell>
          <cell r="BL33">
            <v>2</v>
          </cell>
          <cell r="BM33">
            <v>3</v>
          </cell>
          <cell r="BN33">
            <v>4</v>
          </cell>
          <cell r="BO33">
            <v>5</v>
          </cell>
          <cell r="BP33">
            <v>6</v>
          </cell>
          <cell r="BQ33">
            <v>8</v>
          </cell>
          <cell r="BR33">
            <v>0</v>
          </cell>
          <cell r="BS33">
            <v>110</v>
          </cell>
          <cell r="BT33">
            <v>138</v>
          </cell>
          <cell r="BU33">
            <v>0</v>
          </cell>
          <cell r="BV33">
            <v>34</v>
          </cell>
          <cell r="BW33">
            <v>43</v>
          </cell>
          <cell r="BX33">
            <v>34</v>
          </cell>
          <cell r="BY33">
            <v>43</v>
          </cell>
          <cell r="BZ33">
            <v>0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2</v>
          </cell>
          <cell r="CF33">
            <v>2</v>
          </cell>
          <cell r="CG33">
            <v>4</v>
          </cell>
          <cell r="CH33">
            <v>5</v>
          </cell>
          <cell r="CI33">
            <v>8</v>
          </cell>
          <cell r="CJ33">
            <v>9</v>
          </cell>
          <cell r="CK33">
            <v>0</v>
          </cell>
          <cell r="CL33">
            <v>6</v>
          </cell>
          <cell r="CM33">
            <v>7</v>
          </cell>
          <cell r="CN33">
            <v>40</v>
          </cell>
          <cell r="CO33">
            <v>50</v>
          </cell>
          <cell r="CP33">
            <v>3</v>
          </cell>
          <cell r="CQ33">
            <v>4</v>
          </cell>
          <cell r="CR33">
            <v>0</v>
          </cell>
          <cell r="CS33">
            <v>0</v>
          </cell>
          <cell r="CT33">
            <v>2</v>
          </cell>
          <cell r="CU33">
            <v>3</v>
          </cell>
          <cell r="CV33">
            <v>0</v>
          </cell>
          <cell r="CW33">
            <v>0</v>
          </cell>
          <cell r="CX33">
            <v>2</v>
          </cell>
          <cell r="CY33">
            <v>3</v>
          </cell>
          <cell r="CZ33">
            <v>53</v>
          </cell>
          <cell r="DA33">
            <v>67</v>
          </cell>
          <cell r="DB33">
            <v>0</v>
          </cell>
          <cell r="DC33">
            <v>3</v>
          </cell>
          <cell r="DD33">
            <v>4</v>
          </cell>
          <cell r="DE33">
            <v>7</v>
          </cell>
          <cell r="DF33">
            <v>9</v>
          </cell>
          <cell r="DG33">
            <v>10</v>
          </cell>
          <cell r="DH33">
            <v>13</v>
          </cell>
          <cell r="DI33">
            <v>0</v>
          </cell>
          <cell r="DJ33">
            <v>3</v>
          </cell>
          <cell r="DK33">
            <v>4</v>
          </cell>
          <cell r="DL33">
            <v>6</v>
          </cell>
          <cell r="DM33">
            <v>7</v>
          </cell>
          <cell r="DN33">
            <v>9</v>
          </cell>
          <cell r="DO33">
            <v>11</v>
          </cell>
          <cell r="DP33">
            <v>0</v>
          </cell>
          <cell r="DQ33">
            <v>3</v>
          </cell>
          <cell r="DR33">
            <v>4</v>
          </cell>
          <cell r="DS33">
            <v>2</v>
          </cell>
          <cell r="DT33">
            <v>3</v>
          </cell>
          <cell r="DU33">
            <v>5</v>
          </cell>
          <cell r="DV33">
            <v>7</v>
          </cell>
          <cell r="DW33">
            <v>0</v>
          </cell>
          <cell r="DX33">
            <v>2</v>
          </cell>
          <cell r="DY33">
            <v>2</v>
          </cell>
          <cell r="DZ33">
            <v>1</v>
          </cell>
          <cell r="EA33">
            <v>1</v>
          </cell>
          <cell r="EB33">
            <v>3</v>
          </cell>
          <cell r="EC33">
            <v>3</v>
          </cell>
          <cell r="ED33">
            <v>0</v>
          </cell>
          <cell r="EE33">
            <v>80</v>
          </cell>
          <cell r="EF33">
            <v>101</v>
          </cell>
          <cell r="EG33">
            <v>0</v>
          </cell>
          <cell r="EH33">
            <v>3</v>
          </cell>
          <cell r="EI33">
            <v>4</v>
          </cell>
          <cell r="EJ33">
            <v>3</v>
          </cell>
          <cell r="EK33">
            <v>4</v>
          </cell>
          <cell r="EL33">
            <v>0</v>
          </cell>
          <cell r="EM33">
            <v>1</v>
          </cell>
          <cell r="EN33">
            <v>1</v>
          </cell>
          <cell r="EO33">
            <v>1</v>
          </cell>
          <cell r="EP33">
            <v>1</v>
          </cell>
          <cell r="EQ33">
            <v>2</v>
          </cell>
          <cell r="ER33">
            <v>2</v>
          </cell>
          <cell r="ES33">
            <v>0</v>
          </cell>
          <cell r="ET33">
            <v>1</v>
          </cell>
          <cell r="EU33">
            <v>1</v>
          </cell>
          <cell r="EV33">
            <v>0</v>
          </cell>
          <cell r="EW33">
            <v>0</v>
          </cell>
          <cell r="EX33">
            <v>1</v>
          </cell>
          <cell r="EY33">
            <v>1</v>
          </cell>
          <cell r="EZ33">
            <v>0</v>
          </cell>
          <cell r="FA33">
            <v>1</v>
          </cell>
          <cell r="FB33">
            <v>1</v>
          </cell>
          <cell r="FC33">
            <v>1</v>
          </cell>
          <cell r="FD33">
            <v>1</v>
          </cell>
          <cell r="FE33">
            <v>1</v>
          </cell>
          <cell r="FF33">
            <v>1</v>
          </cell>
          <cell r="FG33">
            <v>3</v>
          </cell>
          <cell r="FH33">
            <v>3</v>
          </cell>
          <cell r="FI33">
            <v>0</v>
          </cell>
          <cell r="FJ33">
            <v>1</v>
          </cell>
          <cell r="FK33">
            <v>1</v>
          </cell>
          <cell r="FL33">
            <v>2</v>
          </cell>
          <cell r="FM33">
            <v>2</v>
          </cell>
          <cell r="FN33">
            <v>3</v>
          </cell>
          <cell r="FO33">
            <v>3</v>
          </cell>
          <cell r="FP33">
            <v>0</v>
          </cell>
          <cell r="FQ33">
            <v>1</v>
          </cell>
          <cell r="FR33">
            <v>1</v>
          </cell>
          <cell r="FS33">
            <v>2</v>
          </cell>
          <cell r="FT33">
            <v>2</v>
          </cell>
          <cell r="FU33">
            <v>3</v>
          </cell>
          <cell r="FV33">
            <v>3</v>
          </cell>
          <cell r="FW33">
            <v>0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2</v>
          </cell>
          <cell r="GC33">
            <v>3</v>
          </cell>
          <cell r="GD33">
            <v>4</v>
          </cell>
          <cell r="GE33">
            <v>5</v>
          </cell>
          <cell r="GF33">
            <v>0</v>
          </cell>
          <cell r="GG33">
            <v>16</v>
          </cell>
          <cell r="GH33">
            <v>17</v>
          </cell>
          <cell r="GI33">
            <v>0</v>
          </cell>
          <cell r="GJ33">
            <v>14</v>
          </cell>
          <cell r="GK33">
            <v>18</v>
          </cell>
          <cell r="GL33">
            <v>14</v>
          </cell>
          <cell r="GM33">
            <v>18</v>
          </cell>
          <cell r="GN33">
            <v>0</v>
          </cell>
          <cell r="GO33">
            <v>3</v>
          </cell>
          <cell r="GP33">
            <v>4</v>
          </cell>
          <cell r="GQ33">
            <v>3</v>
          </cell>
          <cell r="GR33">
            <v>4</v>
          </cell>
          <cell r="GS33">
            <v>0</v>
          </cell>
          <cell r="GT33">
            <v>3</v>
          </cell>
          <cell r="GU33">
            <v>4</v>
          </cell>
          <cell r="GV33">
            <v>3</v>
          </cell>
          <cell r="GW33">
            <v>4</v>
          </cell>
          <cell r="GX33">
            <v>0</v>
          </cell>
          <cell r="GY33">
            <v>3</v>
          </cell>
          <cell r="GZ33">
            <v>4</v>
          </cell>
          <cell r="HA33">
            <v>3</v>
          </cell>
          <cell r="HB33">
            <v>4</v>
          </cell>
          <cell r="HC33">
            <v>0</v>
          </cell>
          <cell r="HD33">
            <v>23</v>
          </cell>
          <cell r="HE33">
            <v>30</v>
          </cell>
          <cell r="HF33">
            <v>164</v>
          </cell>
          <cell r="HG33">
            <v>204</v>
          </cell>
          <cell r="HH33">
            <v>0</v>
          </cell>
          <cell r="HI33">
            <v>8</v>
          </cell>
          <cell r="HJ33">
            <v>10</v>
          </cell>
          <cell r="HK33">
            <v>1</v>
          </cell>
          <cell r="HL33">
            <v>1</v>
          </cell>
          <cell r="HM33">
            <v>12</v>
          </cell>
          <cell r="HN33">
            <v>15</v>
          </cell>
          <cell r="HO33">
            <v>1</v>
          </cell>
          <cell r="HP33">
            <v>1</v>
          </cell>
          <cell r="HQ33">
            <v>22</v>
          </cell>
          <cell r="HR33">
            <v>27</v>
          </cell>
          <cell r="HS33">
            <v>0</v>
          </cell>
          <cell r="HT33">
            <v>8</v>
          </cell>
          <cell r="HU33">
            <v>10</v>
          </cell>
          <cell r="HV33">
            <v>10</v>
          </cell>
          <cell r="HW33">
            <v>12</v>
          </cell>
          <cell r="HX33">
            <v>1</v>
          </cell>
          <cell r="HY33">
            <v>1</v>
          </cell>
          <cell r="HZ33">
            <v>0</v>
          </cell>
          <cell r="IA33">
            <v>0</v>
          </cell>
          <cell r="IB33">
            <v>19</v>
          </cell>
          <cell r="IC33">
            <v>23</v>
          </cell>
          <cell r="ID33">
            <v>0</v>
          </cell>
          <cell r="IE33">
            <v>1</v>
          </cell>
          <cell r="IF33">
            <v>1</v>
          </cell>
          <cell r="IG33">
            <v>1</v>
          </cell>
          <cell r="IH33">
            <v>1</v>
          </cell>
          <cell r="II33">
            <v>0</v>
          </cell>
          <cell r="IJ33">
            <v>0</v>
          </cell>
          <cell r="IK33">
            <v>2</v>
          </cell>
          <cell r="IL33">
            <v>2</v>
          </cell>
          <cell r="IM33">
            <v>0</v>
          </cell>
          <cell r="IN33">
            <v>3</v>
          </cell>
          <cell r="IO33">
            <v>4</v>
          </cell>
          <cell r="IP33">
            <v>1</v>
          </cell>
          <cell r="IQ33">
            <v>1</v>
          </cell>
          <cell r="IR33">
            <v>6</v>
          </cell>
          <cell r="IS33">
            <v>7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2</v>
          </cell>
          <cell r="IY33">
            <v>2</v>
          </cell>
          <cell r="IZ33">
            <v>1</v>
          </cell>
          <cell r="JA33">
            <v>1</v>
          </cell>
          <cell r="JB33">
            <v>13</v>
          </cell>
          <cell r="JC33">
            <v>15</v>
          </cell>
          <cell r="JD33">
            <v>0</v>
          </cell>
          <cell r="JE33">
            <v>1</v>
          </cell>
          <cell r="JF33">
            <v>1</v>
          </cell>
          <cell r="JG33">
            <v>3</v>
          </cell>
          <cell r="JH33">
            <v>4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4</v>
          </cell>
          <cell r="JP33">
            <v>5</v>
          </cell>
          <cell r="JQ33">
            <v>0</v>
          </cell>
          <cell r="JR33">
            <v>60</v>
          </cell>
          <cell r="JS33">
            <v>72</v>
          </cell>
          <cell r="JT33">
            <v>0</v>
          </cell>
          <cell r="JU33">
            <v>6</v>
          </cell>
          <cell r="JV33">
            <v>7</v>
          </cell>
          <cell r="JW33">
            <v>16</v>
          </cell>
          <cell r="JX33">
            <v>20</v>
          </cell>
          <cell r="JY33">
            <v>22</v>
          </cell>
          <cell r="JZ33">
            <v>27</v>
          </cell>
          <cell r="KA33">
            <v>0</v>
          </cell>
          <cell r="KB33">
            <v>23</v>
          </cell>
          <cell r="KC33">
            <v>29</v>
          </cell>
          <cell r="KD33">
            <v>2</v>
          </cell>
          <cell r="KE33">
            <v>3</v>
          </cell>
          <cell r="KF33">
            <v>25</v>
          </cell>
          <cell r="KG33">
            <v>32</v>
          </cell>
          <cell r="KH33">
            <v>0</v>
          </cell>
          <cell r="KI33">
            <v>22</v>
          </cell>
          <cell r="KJ33">
            <v>27</v>
          </cell>
          <cell r="KK33">
            <v>2</v>
          </cell>
          <cell r="KL33">
            <v>3</v>
          </cell>
          <cell r="KM33">
            <v>24</v>
          </cell>
          <cell r="KN33">
            <v>30</v>
          </cell>
          <cell r="KO33">
            <v>0</v>
          </cell>
          <cell r="KP33">
            <v>10</v>
          </cell>
          <cell r="KQ33">
            <v>12</v>
          </cell>
          <cell r="KR33">
            <v>10</v>
          </cell>
          <cell r="KS33">
            <v>12</v>
          </cell>
          <cell r="KT33">
            <v>0</v>
          </cell>
          <cell r="KU33">
            <v>14</v>
          </cell>
          <cell r="KV33">
            <v>17</v>
          </cell>
          <cell r="KW33">
            <v>14</v>
          </cell>
          <cell r="KX33">
            <v>17</v>
          </cell>
          <cell r="KY33">
            <v>0</v>
          </cell>
          <cell r="KZ33">
            <v>1</v>
          </cell>
          <cell r="LA33">
            <v>1</v>
          </cell>
          <cell r="LB33">
            <v>1</v>
          </cell>
          <cell r="LC33">
            <v>1</v>
          </cell>
          <cell r="LD33">
            <v>2</v>
          </cell>
          <cell r="LE33">
            <v>2</v>
          </cell>
          <cell r="LF33">
            <v>0</v>
          </cell>
          <cell r="LG33">
            <v>5</v>
          </cell>
          <cell r="LH33">
            <v>6</v>
          </cell>
          <cell r="LI33">
            <v>5</v>
          </cell>
          <cell r="LJ33">
            <v>6</v>
          </cell>
          <cell r="LK33">
            <v>0</v>
          </cell>
          <cell r="LL33">
            <v>6</v>
          </cell>
          <cell r="LM33">
            <v>7</v>
          </cell>
          <cell r="LN33">
            <v>6</v>
          </cell>
          <cell r="LO33">
            <v>7</v>
          </cell>
          <cell r="LP33">
            <v>12</v>
          </cell>
          <cell r="LQ33">
            <v>14</v>
          </cell>
          <cell r="LR33">
            <v>0</v>
          </cell>
          <cell r="LS33">
            <v>5</v>
          </cell>
          <cell r="LT33">
            <v>6</v>
          </cell>
          <cell r="LU33">
            <v>5</v>
          </cell>
          <cell r="LV33">
            <v>6</v>
          </cell>
          <cell r="LW33">
            <v>0</v>
          </cell>
          <cell r="LX33">
            <v>1</v>
          </cell>
          <cell r="LY33">
            <v>1</v>
          </cell>
          <cell r="LZ33">
            <v>6</v>
          </cell>
          <cell r="MA33">
            <v>7</v>
          </cell>
          <cell r="MB33">
            <v>7</v>
          </cell>
          <cell r="MC33">
            <v>8</v>
          </cell>
          <cell r="MD33">
            <v>0</v>
          </cell>
          <cell r="ME33">
            <v>8</v>
          </cell>
          <cell r="MF33">
            <v>10</v>
          </cell>
          <cell r="MG33">
            <v>8</v>
          </cell>
          <cell r="MH33">
            <v>10</v>
          </cell>
          <cell r="MI33">
            <v>0</v>
          </cell>
          <cell r="MJ33">
            <v>6</v>
          </cell>
          <cell r="MK33">
            <v>8</v>
          </cell>
          <cell r="ML33">
            <v>6</v>
          </cell>
          <cell r="MM33">
            <v>8</v>
          </cell>
          <cell r="MN33">
            <v>0</v>
          </cell>
          <cell r="MO33">
            <v>5</v>
          </cell>
          <cell r="MP33">
            <v>6</v>
          </cell>
          <cell r="MQ33">
            <v>0</v>
          </cell>
          <cell r="MR33">
            <v>0</v>
          </cell>
          <cell r="MS33">
            <v>6</v>
          </cell>
          <cell r="MT33">
            <v>8</v>
          </cell>
          <cell r="MU33">
            <v>11</v>
          </cell>
          <cell r="MV33">
            <v>14</v>
          </cell>
          <cell r="MW33">
            <v>0</v>
          </cell>
          <cell r="MX33">
            <v>23</v>
          </cell>
          <cell r="MY33">
            <v>29</v>
          </cell>
          <cell r="MZ33">
            <v>18</v>
          </cell>
          <cell r="NA33">
            <v>23</v>
          </cell>
          <cell r="NB33">
            <v>1</v>
          </cell>
          <cell r="NC33">
            <v>1</v>
          </cell>
          <cell r="ND33">
            <v>42</v>
          </cell>
          <cell r="NE33">
            <v>53</v>
          </cell>
          <cell r="NF33">
            <v>0</v>
          </cell>
          <cell r="NG33">
            <v>6</v>
          </cell>
          <cell r="NH33">
            <v>7</v>
          </cell>
          <cell r="NI33">
            <v>17</v>
          </cell>
          <cell r="NJ33">
            <v>21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23</v>
          </cell>
          <cell r="NP33">
            <v>28</v>
          </cell>
          <cell r="NQ33">
            <v>0</v>
          </cell>
          <cell r="NR33">
            <v>1</v>
          </cell>
          <cell r="NS33">
            <v>1</v>
          </cell>
          <cell r="NT33">
            <v>23</v>
          </cell>
          <cell r="NU33">
            <v>29</v>
          </cell>
          <cell r="NV33">
            <v>23</v>
          </cell>
          <cell r="NW33">
            <v>29</v>
          </cell>
          <cell r="NX33">
            <v>47</v>
          </cell>
          <cell r="NY33">
            <v>59</v>
          </cell>
          <cell r="NZ33">
            <v>0</v>
          </cell>
          <cell r="OA33">
            <v>3</v>
          </cell>
          <cell r="OB33">
            <v>4</v>
          </cell>
          <cell r="OC33">
            <v>33</v>
          </cell>
          <cell r="OD33">
            <v>41</v>
          </cell>
          <cell r="OE33">
            <v>4</v>
          </cell>
          <cell r="OF33">
            <v>5</v>
          </cell>
          <cell r="OG33">
            <v>2</v>
          </cell>
          <cell r="OH33">
            <v>2</v>
          </cell>
          <cell r="OI33">
            <v>2</v>
          </cell>
          <cell r="OJ33">
            <v>3</v>
          </cell>
          <cell r="OK33">
            <v>44</v>
          </cell>
          <cell r="OL33">
            <v>55</v>
          </cell>
          <cell r="OM33">
            <v>0</v>
          </cell>
          <cell r="ON33">
            <v>6</v>
          </cell>
          <cell r="OO33">
            <v>7</v>
          </cell>
          <cell r="OP33">
            <v>6</v>
          </cell>
          <cell r="OQ33">
            <v>7</v>
          </cell>
          <cell r="OR33">
            <v>0</v>
          </cell>
          <cell r="OS33">
            <v>45</v>
          </cell>
          <cell r="OT33">
            <v>56</v>
          </cell>
          <cell r="OU33">
            <v>35</v>
          </cell>
          <cell r="OV33">
            <v>44</v>
          </cell>
          <cell r="OW33">
            <v>80</v>
          </cell>
          <cell r="OX33">
            <v>100</v>
          </cell>
          <cell r="OY33">
            <v>0</v>
          </cell>
          <cell r="OZ33">
            <v>393</v>
          </cell>
          <cell r="PA33">
            <v>488</v>
          </cell>
          <cell r="PB33">
            <v>0</v>
          </cell>
          <cell r="PC33">
            <v>36</v>
          </cell>
          <cell r="PD33">
            <v>45</v>
          </cell>
          <cell r="PE33">
            <v>36</v>
          </cell>
          <cell r="PF33">
            <v>45</v>
          </cell>
          <cell r="PG33">
            <v>0</v>
          </cell>
          <cell r="PH33">
            <v>50</v>
          </cell>
          <cell r="PI33">
            <v>62</v>
          </cell>
          <cell r="PJ33">
            <v>50</v>
          </cell>
          <cell r="PK33">
            <v>62</v>
          </cell>
          <cell r="PL33">
            <v>0</v>
          </cell>
          <cell r="PM33">
            <v>98</v>
          </cell>
          <cell r="PN33">
            <v>122</v>
          </cell>
          <cell r="PO33">
            <v>98</v>
          </cell>
          <cell r="PP33">
            <v>122</v>
          </cell>
          <cell r="PQ33">
            <v>0</v>
          </cell>
          <cell r="PR33">
            <v>20</v>
          </cell>
          <cell r="PS33">
            <v>25</v>
          </cell>
          <cell r="PT33">
            <v>20</v>
          </cell>
          <cell r="PU33">
            <v>25</v>
          </cell>
          <cell r="PV33">
            <v>0</v>
          </cell>
          <cell r="PW33">
            <v>49</v>
          </cell>
          <cell r="PX33">
            <v>61</v>
          </cell>
          <cell r="PY33">
            <v>49</v>
          </cell>
          <cell r="PZ33">
            <v>61</v>
          </cell>
          <cell r="QA33">
            <v>0</v>
          </cell>
          <cell r="QB33">
            <v>28</v>
          </cell>
          <cell r="QC33">
            <v>35</v>
          </cell>
          <cell r="QD33">
            <v>28</v>
          </cell>
          <cell r="QE33">
            <v>35</v>
          </cell>
          <cell r="QF33">
            <v>0</v>
          </cell>
          <cell r="QG33">
            <v>149</v>
          </cell>
          <cell r="QH33">
            <v>186</v>
          </cell>
          <cell r="QI33">
            <v>149</v>
          </cell>
          <cell r="QJ33">
            <v>186</v>
          </cell>
          <cell r="QK33">
            <v>0</v>
          </cell>
          <cell r="QL33">
            <v>78</v>
          </cell>
          <cell r="QM33">
            <v>97</v>
          </cell>
          <cell r="QN33">
            <v>78</v>
          </cell>
          <cell r="QO33">
            <v>97</v>
          </cell>
          <cell r="QP33">
            <v>0</v>
          </cell>
          <cell r="QQ33">
            <v>45</v>
          </cell>
          <cell r="QR33">
            <v>56</v>
          </cell>
          <cell r="QS33">
            <v>45</v>
          </cell>
          <cell r="QT33">
            <v>56</v>
          </cell>
          <cell r="QU33">
            <v>0</v>
          </cell>
          <cell r="QV33">
            <v>9</v>
          </cell>
          <cell r="QW33">
            <v>11</v>
          </cell>
          <cell r="QX33">
            <v>9</v>
          </cell>
          <cell r="QY33">
            <v>11</v>
          </cell>
          <cell r="QZ33">
            <v>0</v>
          </cell>
          <cell r="RA33">
            <v>49</v>
          </cell>
          <cell r="RB33">
            <v>61</v>
          </cell>
          <cell r="RC33">
            <v>49</v>
          </cell>
          <cell r="RD33">
            <v>61</v>
          </cell>
          <cell r="RE33">
            <v>0</v>
          </cell>
          <cell r="RF33">
            <v>29</v>
          </cell>
          <cell r="RG33">
            <v>36</v>
          </cell>
          <cell r="RH33">
            <v>29</v>
          </cell>
          <cell r="RI33">
            <v>36</v>
          </cell>
          <cell r="RJ33">
            <v>0</v>
          </cell>
          <cell r="RK33">
            <v>29</v>
          </cell>
          <cell r="RL33">
            <v>36</v>
          </cell>
          <cell r="RM33">
            <v>29</v>
          </cell>
          <cell r="RN33">
            <v>36</v>
          </cell>
          <cell r="RO33">
            <v>0</v>
          </cell>
          <cell r="RP33">
            <v>7</v>
          </cell>
          <cell r="RQ33">
            <v>9</v>
          </cell>
          <cell r="RR33">
            <v>7</v>
          </cell>
          <cell r="RS33">
            <v>9</v>
          </cell>
          <cell r="RT33">
            <v>0</v>
          </cell>
          <cell r="RU33">
            <v>24</v>
          </cell>
          <cell r="RV33">
            <v>30</v>
          </cell>
          <cell r="RW33">
            <v>24</v>
          </cell>
          <cell r="RX33">
            <v>30</v>
          </cell>
          <cell r="RY33">
            <v>0</v>
          </cell>
          <cell r="RZ33">
            <v>12</v>
          </cell>
          <cell r="SA33">
            <v>15</v>
          </cell>
          <cell r="SB33">
            <v>12</v>
          </cell>
          <cell r="SC33">
            <v>15</v>
          </cell>
          <cell r="SD33">
            <v>0</v>
          </cell>
          <cell r="SE33">
            <v>712</v>
          </cell>
          <cell r="SF33">
            <v>887</v>
          </cell>
          <cell r="SG33">
            <v>0</v>
          </cell>
          <cell r="SH33">
            <v>1439</v>
          </cell>
          <cell r="SI33">
            <v>1789</v>
          </cell>
          <cell r="SJ33">
            <v>0</v>
          </cell>
          <cell r="SK33">
            <v>161</v>
          </cell>
          <cell r="SL33">
            <v>197</v>
          </cell>
          <cell r="SM33">
            <v>0</v>
          </cell>
          <cell r="SN33">
            <v>23</v>
          </cell>
          <cell r="SO33">
            <v>29</v>
          </cell>
          <cell r="SP33">
            <v>0</v>
          </cell>
          <cell r="SQ33">
            <v>20</v>
          </cell>
          <cell r="SR33">
            <v>26</v>
          </cell>
          <cell r="SS33">
            <v>0</v>
          </cell>
          <cell r="ST33">
            <v>1</v>
          </cell>
          <cell r="SU33">
            <v>1</v>
          </cell>
          <cell r="SV33">
            <v>0</v>
          </cell>
          <cell r="SW33">
            <v>48</v>
          </cell>
          <cell r="SX33">
            <v>59</v>
          </cell>
          <cell r="SY33">
            <v>0</v>
          </cell>
          <cell r="SZ33">
            <v>35</v>
          </cell>
          <cell r="TA33">
            <v>44</v>
          </cell>
          <cell r="TB33">
            <v>0</v>
          </cell>
          <cell r="TC33">
            <v>793</v>
          </cell>
          <cell r="TD33">
            <v>988</v>
          </cell>
          <cell r="TE33">
            <v>0</v>
          </cell>
          <cell r="TF33">
            <v>29</v>
          </cell>
          <cell r="TG33">
            <v>36</v>
          </cell>
          <cell r="TH33">
            <v>0</v>
          </cell>
          <cell r="TI33">
            <v>4</v>
          </cell>
          <cell r="TJ33">
            <v>5</v>
          </cell>
          <cell r="TK33">
            <v>0</v>
          </cell>
          <cell r="TL33">
            <v>23</v>
          </cell>
          <cell r="TM33">
            <v>29</v>
          </cell>
          <cell r="TN33">
            <v>0</v>
          </cell>
          <cell r="TO33">
            <v>23</v>
          </cell>
          <cell r="TP33">
            <v>29</v>
          </cell>
          <cell r="TQ33">
            <v>0</v>
          </cell>
          <cell r="TR33">
            <v>7</v>
          </cell>
          <cell r="TS33">
            <v>8</v>
          </cell>
          <cell r="TT33">
            <v>0</v>
          </cell>
          <cell r="TU33">
            <v>35</v>
          </cell>
          <cell r="TV33">
            <v>44</v>
          </cell>
          <cell r="TW33">
            <v>0</v>
          </cell>
          <cell r="TX33">
            <v>4</v>
          </cell>
          <cell r="TY33">
            <v>5</v>
          </cell>
          <cell r="TZ33">
            <v>0</v>
          </cell>
          <cell r="UA33">
            <v>2</v>
          </cell>
          <cell r="UB33">
            <v>2</v>
          </cell>
          <cell r="UC33">
            <v>0</v>
          </cell>
          <cell r="UD33">
            <v>2</v>
          </cell>
          <cell r="UE33">
            <v>3</v>
          </cell>
          <cell r="UF33">
            <v>0</v>
          </cell>
          <cell r="UG33">
            <v>17</v>
          </cell>
          <cell r="UH33">
            <v>21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4</v>
          </cell>
          <cell r="UQ33">
            <v>6</v>
          </cell>
          <cell r="UR33">
            <v>0</v>
          </cell>
          <cell r="US33">
            <v>6</v>
          </cell>
          <cell r="UT33">
            <v>8</v>
          </cell>
          <cell r="UU33">
            <v>0</v>
          </cell>
          <cell r="UV33">
            <v>6</v>
          </cell>
          <cell r="UW33">
            <v>7</v>
          </cell>
          <cell r="UX33">
            <v>0</v>
          </cell>
          <cell r="UY33">
            <v>1</v>
          </cell>
          <cell r="UZ33">
            <v>1</v>
          </cell>
          <cell r="VA33">
            <v>0</v>
          </cell>
          <cell r="VB33">
            <v>6</v>
          </cell>
          <cell r="VC33">
            <v>7</v>
          </cell>
          <cell r="VD33">
            <v>0</v>
          </cell>
          <cell r="VE33">
            <v>12</v>
          </cell>
          <cell r="VF33">
            <v>15</v>
          </cell>
          <cell r="VG33">
            <v>0</v>
          </cell>
          <cell r="VH33">
            <v>16</v>
          </cell>
          <cell r="VI33">
            <v>20</v>
          </cell>
          <cell r="VJ33">
            <v>0</v>
          </cell>
          <cell r="VK33">
            <v>5</v>
          </cell>
          <cell r="VL33">
            <v>6</v>
          </cell>
          <cell r="VM33">
            <v>0</v>
          </cell>
          <cell r="VN33">
            <v>6</v>
          </cell>
          <cell r="VO33">
            <v>7</v>
          </cell>
          <cell r="VP33">
            <v>0</v>
          </cell>
          <cell r="VQ33">
            <v>1289</v>
          </cell>
          <cell r="VR33">
            <v>1603</v>
          </cell>
          <cell r="VS33">
            <v>0</v>
          </cell>
          <cell r="VT33">
            <v>31</v>
          </cell>
          <cell r="VU33">
            <v>38</v>
          </cell>
          <cell r="VV33">
            <v>0</v>
          </cell>
          <cell r="VW33">
            <v>9</v>
          </cell>
          <cell r="VX33">
            <v>11</v>
          </cell>
          <cell r="VY33">
            <v>0</v>
          </cell>
          <cell r="VZ33">
            <v>30</v>
          </cell>
          <cell r="WA33">
            <v>38</v>
          </cell>
          <cell r="WB33">
            <v>0</v>
          </cell>
          <cell r="WC33">
            <v>16</v>
          </cell>
          <cell r="WD33">
            <v>20</v>
          </cell>
          <cell r="WE33">
            <v>0</v>
          </cell>
          <cell r="WF33">
            <v>25</v>
          </cell>
          <cell r="WG33">
            <v>32</v>
          </cell>
          <cell r="WH33">
            <v>0</v>
          </cell>
          <cell r="WI33">
            <v>3</v>
          </cell>
          <cell r="WJ33">
            <v>4</v>
          </cell>
          <cell r="WK33">
            <v>0</v>
          </cell>
          <cell r="WL33">
            <v>3</v>
          </cell>
          <cell r="WM33">
            <v>4</v>
          </cell>
          <cell r="WN33">
            <v>0</v>
          </cell>
          <cell r="WO33">
            <v>3</v>
          </cell>
          <cell r="WP33">
            <v>3</v>
          </cell>
          <cell r="WQ33">
            <v>0</v>
          </cell>
          <cell r="WR33">
            <v>3</v>
          </cell>
          <cell r="WS33">
            <v>3</v>
          </cell>
          <cell r="WT33">
            <v>0</v>
          </cell>
          <cell r="WU33">
            <v>8</v>
          </cell>
          <cell r="WV33">
            <v>10</v>
          </cell>
          <cell r="WW33">
            <v>0</v>
          </cell>
          <cell r="WX33">
            <v>19</v>
          </cell>
          <cell r="WY33">
            <v>23</v>
          </cell>
          <cell r="WZ33">
            <v>0</v>
          </cell>
          <cell r="XA33">
            <v>150</v>
          </cell>
          <cell r="XB33">
            <v>186</v>
          </cell>
          <cell r="XC33">
            <v>0</v>
          </cell>
          <cell r="XD33">
            <v>1439</v>
          </cell>
          <cell r="XE33">
            <v>1789</v>
          </cell>
          <cell r="XG33">
            <v>0</v>
          </cell>
          <cell r="XH33">
            <v>0</v>
          </cell>
          <cell r="XI33">
            <v>17</v>
          </cell>
          <cell r="XJ33">
            <v>20</v>
          </cell>
          <cell r="XK33">
            <v>1</v>
          </cell>
          <cell r="XL33">
            <v>1</v>
          </cell>
          <cell r="XM33">
            <v>8</v>
          </cell>
          <cell r="XN33">
            <v>11</v>
          </cell>
          <cell r="XO33">
            <v>22</v>
          </cell>
          <cell r="XP33">
            <v>27</v>
          </cell>
          <cell r="XQ33">
            <v>23</v>
          </cell>
          <cell r="XR33">
            <v>29</v>
          </cell>
          <cell r="XS33">
            <v>2</v>
          </cell>
          <cell r="XT33">
            <v>2</v>
          </cell>
        </row>
        <row r="34">
          <cell r="B34" t="str">
            <v>รพศ.สุราษฎร์ธานี</v>
          </cell>
          <cell r="C34">
            <v>10681</v>
          </cell>
          <cell r="D34">
            <v>11</v>
          </cell>
          <cell r="E34" t="str">
            <v>สุราษฎร์ธานี</v>
          </cell>
          <cell r="F34" t="str">
            <v>โรงพยาบาลสุราษฎร์ธานี</v>
          </cell>
          <cell r="G34" t="str">
            <v>A ใหญ่</v>
          </cell>
          <cell r="H34" t="str">
            <v>รพ.ระดับ A เตียง &lt; 700</v>
          </cell>
          <cell r="I34">
            <v>660</v>
          </cell>
          <cell r="J34">
            <v>809</v>
          </cell>
          <cell r="K34">
            <v>5</v>
          </cell>
          <cell r="L34">
            <v>556674</v>
          </cell>
          <cell r="M34">
            <v>216528</v>
          </cell>
          <cell r="N34">
            <v>0</v>
          </cell>
          <cell r="O34">
            <v>148724</v>
          </cell>
          <cell r="P34">
            <v>67804</v>
          </cell>
          <cell r="Q34">
            <v>7</v>
          </cell>
          <cell r="R34">
            <v>9</v>
          </cell>
          <cell r="S34">
            <v>2</v>
          </cell>
          <cell r="T34">
            <v>3</v>
          </cell>
          <cell r="U34">
            <v>24</v>
          </cell>
          <cell r="V34">
            <v>30</v>
          </cell>
          <cell r="W34">
            <v>2</v>
          </cell>
          <cell r="X34">
            <v>2</v>
          </cell>
          <cell r="Y34">
            <v>1</v>
          </cell>
          <cell r="Z34">
            <v>1</v>
          </cell>
          <cell r="AA34">
            <v>3</v>
          </cell>
          <cell r="AB34">
            <v>4</v>
          </cell>
          <cell r="AC34">
            <v>5</v>
          </cell>
          <cell r="AD34">
            <v>6</v>
          </cell>
          <cell r="AE34">
            <v>44</v>
          </cell>
          <cell r="AF34">
            <v>55</v>
          </cell>
          <cell r="AG34">
            <v>0</v>
          </cell>
          <cell r="AH34">
            <v>12</v>
          </cell>
          <cell r="AI34">
            <v>15</v>
          </cell>
          <cell r="AJ34">
            <v>24</v>
          </cell>
          <cell r="AK34">
            <v>30</v>
          </cell>
          <cell r="AL34">
            <v>36</v>
          </cell>
          <cell r="AM34">
            <v>45</v>
          </cell>
          <cell r="AN34">
            <v>0</v>
          </cell>
          <cell r="AO34">
            <v>4</v>
          </cell>
          <cell r="AP34">
            <v>5</v>
          </cell>
          <cell r="AQ34">
            <v>38</v>
          </cell>
          <cell r="AR34">
            <v>48</v>
          </cell>
          <cell r="AS34">
            <v>2</v>
          </cell>
          <cell r="AT34">
            <v>2</v>
          </cell>
          <cell r="AU34">
            <v>44</v>
          </cell>
          <cell r="AV34">
            <v>55</v>
          </cell>
          <cell r="AW34">
            <v>0</v>
          </cell>
          <cell r="AX34">
            <v>10</v>
          </cell>
          <cell r="AY34">
            <v>12</v>
          </cell>
          <cell r="AZ34">
            <v>5</v>
          </cell>
          <cell r="BA34">
            <v>6</v>
          </cell>
          <cell r="BB34">
            <v>15</v>
          </cell>
          <cell r="BC34">
            <v>18</v>
          </cell>
          <cell r="BD34">
            <v>0</v>
          </cell>
          <cell r="BE34">
            <v>9</v>
          </cell>
          <cell r="BF34">
            <v>11</v>
          </cell>
          <cell r="BG34">
            <v>27</v>
          </cell>
          <cell r="BH34">
            <v>34</v>
          </cell>
          <cell r="BI34">
            <v>36</v>
          </cell>
          <cell r="BJ34">
            <v>45</v>
          </cell>
          <cell r="BK34">
            <v>0</v>
          </cell>
          <cell r="BL34">
            <v>4</v>
          </cell>
          <cell r="BM34">
            <v>5</v>
          </cell>
          <cell r="BN34">
            <v>10</v>
          </cell>
          <cell r="BO34">
            <v>12</v>
          </cell>
          <cell r="BP34">
            <v>14</v>
          </cell>
          <cell r="BQ34">
            <v>17</v>
          </cell>
          <cell r="BR34">
            <v>0</v>
          </cell>
          <cell r="BS34">
            <v>189</v>
          </cell>
          <cell r="BT34">
            <v>235</v>
          </cell>
          <cell r="BU34">
            <v>0</v>
          </cell>
          <cell r="BV34">
            <v>18</v>
          </cell>
          <cell r="BW34">
            <v>23</v>
          </cell>
          <cell r="BX34">
            <v>18</v>
          </cell>
          <cell r="BY34">
            <v>23</v>
          </cell>
          <cell r="BZ34">
            <v>0</v>
          </cell>
          <cell r="CA34">
            <v>2</v>
          </cell>
          <cell r="CB34">
            <v>2</v>
          </cell>
          <cell r="CC34">
            <v>1</v>
          </cell>
          <cell r="CD34">
            <v>1</v>
          </cell>
          <cell r="CE34">
            <v>1</v>
          </cell>
          <cell r="CF34">
            <v>1</v>
          </cell>
          <cell r="CG34">
            <v>3</v>
          </cell>
          <cell r="CH34">
            <v>4</v>
          </cell>
          <cell r="CI34">
            <v>7</v>
          </cell>
          <cell r="CJ34">
            <v>8</v>
          </cell>
          <cell r="CK34">
            <v>0</v>
          </cell>
          <cell r="CL34">
            <v>14</v>
          </cell>
          <cell r="CM34">
            <v>17</v>
          </cell>
          <cell r="CN34">
            <v>40</v>
          </cell>
          <cell r="CO34">
            <v>50</v>
          </cell>
          <cell r="CP34">
            <v>12</v>
          </cell>
          <cell r="CQ34">
            <v>15</v>
          </cell>
          <cell r="CR34">
            <v>2</v>
          </cell>
          <cell r="CS34">
            <v>2</v>
          </cell>
          <cell r="CT34">
            <v>6</v>
          </cell>
          <cell r="CU34">
            <v>8</v>
          </cell>
          <cell r="CV34">
            <v>2</v>
          </cell>
          <cell r="CW34">
            <v>3</v>
          </cell>
          <cell r="CX34">
            <v>5</v>
          </cell>
          <cell r="CY34">
            <v>6</v>
          </cell>
          <cell r="CZ34">
            <v>81</v>
          </cell>
          <cell r="DA34">
            <v>101</v>
          </cell>
          <cell r="DB34">
            <v>0</v>
          </cell>
          <cell r="DC34">
            <v>4</v>
          </cell>
          <cell r="DD34">
            <v>5</v>
          </cell>
          <cell r="DE34">
            <v>5</v>
          </cell>
          <cell r="DF34">
            <v>6</v>
          </cell>
          <cell r="DG34">
            <v>9</v>
          </cell>
          <cell r="DH34">
            <v>11</v>
          </cell>
          <cell r="DI34">
            <v>0</v>
          </cell>
          <cell r="DJ34">
            <v>15</v>
          </cell>
          <cell r="DK34">
            <v>19</v>
          </cell>
          <cell r="DL34">
            <v>2</v>
          </cell>
          <cell r="DM34">
            <v>2</v>
          </cell>
          <cell r="DN34">
            <v>17</v>
          </cell>
          <cell r="DO34">
            <v>21</v>
          </cell>
          <cell r="DP34">
            <v>0</v>
          </cell>
          <cell r="DQ34">
            <v>5</v>
          </cell>
          <cell r="DR34">
            <v>6</v>
          </cell>
          <cell r="DS34">
            <v>2</v>
          </cell>
          <cell r="DT34">
            <v>3</v>
          </cell>
          <cell r="DU34">
            <v>7</v>
          </cell>
          <cell r="DV34">
            <v>9</v>
          </cell>
          <cell r="DW34">
            <v>0</v>
          </cell>
          <cell r="DX34">
            <v>5</v>
          </cell>
          <cell r="DY34">
            <v>6</v>
          </cell>
          <cell r="DZ34">
            <v>2</v>
          </cell>
          <cell r="EA34">
            <v>3</v>
          </cell>
          <cell r="EB34">
            <v>7</v>
          </cell>
          <cell r="EC34">
            <v>9</v>
          </cell>
          <cell r="ED34">
            <v>0</v>
          </cell>
          <cell r="EE34">
            <v>121</v>
          </cell>
          <cell r="EF34">
            <v>151</v>
          </cell>
          <cell r="EG34">
            <v>0</v>
          </cell>
          <cell r="EH34">
            <v>4</v>
          </cell>
          <cell r="EI34">
            <v>5</v>
          </cell>
          <cell r="EJ34">
            <v>4</v>
          </cell>
          <cell r="EK34">
            <v>5</v>
          </cell>
          <cell r="EL34">
            <v>0</v>
          </cell>
          <cell r="EM34">
            <v>2</v>
          </cell>
          <cell r="EN34">
            <v>3</v>
          </cell>
          <cell r="EO34">
            <v>4</v>
          </cell>
          <cell r="EP34">
            <v>5</v>
          </cell>
          <cell r="EQ34">
            <v>6</v>
          </cell>
          <cell r="ER34">
            <v>8</v>
          </cell>
          <cell r="ES34">
            <v>0</v>
          </cell>
          <cell r="ET34">
            <v>2</v>
          </cell>
          <cell r="EU34">
            <v>2</v>
          </cell>
          <cell r="EV34">
            <v>0</v>
          </cell>
          <cell r="EW34">
            <v>0</v>
          </cell>
          <cell r="EX34">
            <v>2</v>
          </cell>
          <cell r="EY34">
            <v>2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2</v>
          </cell>
          <cell r="GC34">
            <v>2</v>
          </cell>
          <cell r="GD34">
            <v>2</v>
          </cell>
          <cell r="GE34">
            <v>2</v>
          </cell>
          <cell r="GF34">
            <v>0</v>
          </cell>
          <cell r="GG34">
            <v>10</v>
          </cell>
          <cell r="GH34">
            <v>12</v>
          </cell>
          <cell r="GI34">
            <v>0</v>
          </cell>
          <cell r="GJ34">
            <v>8</v>
          </cell>
          <cell r="GK34">
            <v>10</v>
          </cell>
          <cell r="GL34">
            <v>8</v>
          </cell>
          <cell r="GM34">
            <v>10</v>
          </cell>
          <cell r="GN34">
            <v>0</v>
          </cell>
          <cell r="GO34">
            <v>4</v>
          </cell>
          <cell r="GP34">
            <v>5</v>
          </cell>
          <cell r="GQ34">
            <v>4</v>
          </cell>
          <cell r="GR34">
            <v>5</v>
          </cell>
          <cell r="GS34">
            <v>0</v>
          </cell>
          <cell r="GT34">
            <v>4</v>
          </cell>
          <cell r="GU34">
            <v>5</v>
          </cell>
          <cell r="GV34">
            <v>4</v>
          </cell>
          <cell r="GW34">
            <v>5</v>
          </cell>
          <cell r="GX34">
            <v>0</v>
          </cell>
          <cell r="GY34">
            <v>4</v>
          </cell>
          <cell r="GZ34">
            <v>5</v>
          </cell>
          <cell r="HA34">
            <v>4</v>
          </cell>
          <cell r="HB34">
            <v>5</v>
          </cell>
          <cell r="HC34">
            <v>0</v>
          </cell>
          <cell r="HD34">
            <v>20</v>
          </cell>
          <cell r="HE34">
            <v>25</v>
          </cell>
          <cell r="HF34">
            <v>180</v>
          </cell>
          <cell r="HG34">
            <v>224</v>
          </cell>
          <cell r="HH34">
            <v>0</v>
          </cell>
          <cell r="HI34">
            <v>11</v>
          </cell>
          <cell r="HJ34">
            <v>14</v>
          </cell>
          <cell r="HK34">
            <v>0</v>
          </cell>
          <cell r="HL34">
            <v>0</v>
          </cell>
          <cell r="HM34">
            <v>10</v>
          </cell>
          <cell r="HN34">
            <v>13</v>
          </cell>
          <cell r="HO34">
            <v>1</v>
          </cell>
          <cell r="HP34">
            <v>1</v>
          </cell>
          <cell r="HQ34">
            <v>22</v>
          </cell>
          <cell r="HR34">
            <v>28</v>
          </cell>
          <cell r="HS34">
            <v>0</v>
          </cell>
          <cell r="HT34">
            <v>3</v>
          </cell>
          <cell r="HU34">
            <v>4</v>
          </cell>
          <cell r="HV34">
            <v>1</v>
          </cell>
          <cell r="HW34">
            <v>1</v>
          </cell>
          <cell r="HX34">
            <v>8</v>
          </cell>
          <cell r="HY34">
            <v>10</v>
          </cell>
          <cell r="HZ34">
            <v>3</v>
          </cell>
          <cell r="IA34">
            <v>4</v>
          </cell>
          <cell r="IB34">
            <v>15</v>
          </cell>
          <cell r="IC34">
            <v>19</v>
          </cell>
          <cell r="ID34">
            <v>0</v>
          </cell>
          <cell r="IE34">
            <v>3</v>
          </cell>
          <cell r="IF34">
            <v>4</v>
          </cell>
          <cell r="IG34">
            <v>1</v>
          </cell>
          <cell r="IH34">
            <v>1</v>
          </cell>
          <cell r="II34">
            <v>0</v>
          </cell>
          <cell r="IJ34">
            <v>0</v>
          </cell>
          <cell r="IK34">
            <v>4</v>
          </cell>
          <cell r="IL34">
            <v>5</v>
          </cell>
          <cell r="IM34">
            <v>0</v>
          </cell>
          <cell r="IN34">
            <v>2</v>
          </cell>
          <cell r="IO34">
            <v>2</v>
          </cell>
          <cell r="IP34">
            <v>1</v>
          </cell>
          <cell r="IQ34">
            <v>1</v>
          </cell>
          <cell r="IR34">
            <v>6</v>
          </cell>
          <cell r="IS34">
            <v>7</v>
          </cell>
          <cell r="IT34">
            <v>2</v>
          </cell>
          <cell r="IU34">
            <v>3</v>
          </cell>
          <cell r="IV34">
            <v>1</v>
          </cell>
          <cell r="IW34">
            <v>1</v>
          </cell>
          <cell r="IX34">
            <v>2</v>
          </cell>
          <cell r="IY34">
            <v>3</v>
          </cell>
          <cell r="IZ34">
            <v>2</v>
          </cell>
          <cell r="JA34">
            <v>2</v>
          </cell>
          <cell r="JB34">
            <v>16</v>
          </cell>
          <cell r="JC34">
            <v>19</v>
          </cell>
          <cell r="JD34">
            <v>0</v>
          </cell>
          <cell r="JE34">
            <v>2</v>
          </cell>
          <cell r="JF34">
            <v>3</v>
          </cell>
          <cell r="JG34">
            <v>2</v>
          </cell>
          <cell r="JH34">
            <v>3</v>
          </cell>
          <cell r="JI34">
            <v>2</v>
          </cell>
          <cell r="JJ34">
            <v>2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6</v>
          </cell>
          <cell r="JP34">
            <v>8</v>
          </cell>
          <cell r="JQ34">
            <v>0</v>
          </cell>
          <cell r="JR34">
            <v>63</v>
          </cell>
          <cell r="JS34">
            <v>79</v>
          </cell>
          <cell r="JT34">
            <v>0</v>
          </cell>
          <cell r="JU34">
            <v>6</v>
          </cell>
          <cell r="JV34">
            <v>8</v>
          </cell>
          <cell r="JW34">
            <v>16</v>
          </cell>
          <cell r="JX34">
            <v>20</v>
          </cell>
          <cell r="JY34">
            <v>22</v>
          </cell>
          <cell r="JZ34">
            <v>28</v>
          </cell>
          <cell r="KA34">
            <v>0</v>
          </cell>
          <cell r="KB34">
            <v>31</v>
          </cell>
          <cell r="KC34">
            <v>39</v>
          </cell>
          <cell r="KD34">
            <v>4</v>
          </cell>
          <cell r="KE34">
            <v>5</v>
          </cell>
          <cell r="KF34">
            <v>35</v>
          </cell>
          <cell r="KG34">
            <v>44</v>
          </cell>
          <cell r="KH34">
            <v>0</v>
          </cell>
          <cell r="KI34">
            <v>31</v>
          </cell>
          <cell r="KJ34">
            <v>39</v>
          </cell>
          <cell r="KK34">
            <v>3</v>
          </cell>
          <cell r="KL34">
            <v>4</v>
          </cell>
          <cell r="KM34">
            <v>34</v>
          </cell>
          <cell r="KN34">
            <v>43</v>
          </cell>
          <cell r="KO34">
            <v>0</v>
          </cell>
          <cell r="KP34">
            <v>14</v>
          </cell>
          <cell r="KQ34">
            <v>17</v>
          </cell>
          <cell r="KR34">
            <v>14</v>
          </cell>
          <cell r="KS34">
            <v>17</v>
          </cell>
          <cell r="KT34">
            <v>0</v>
          </cell>
          <cell r="KU34">
            <v>16</v>
          </cell>
          <cell r="KV34">
            <v>20</v>
          </cell>
          <cell r="KW34">
            <v>16</v>
          </cell>
          <cell r="KX34">
            <v>20</v>
          </cell>
          <cell r="KY34">
            <v>0</v>
          </cell>
          <cell r="KZ34">
            <v>3</v>
          </cell>
          <cell r="LA34">
            <v>4</v>
          </cell>
          <cell r="LB34">
            <v>1</v>
          </cell>
          <cell r="LC34">
            <v>1</v>
          </cell>
          <cell r="LD34">
            <v>4</v>
          </cell>
          <cell r="LE34">
            <v>5</v>
          </cell>
          <cell r="LF34">
            <v>0</v>
          </cell>
          <cell r="LG34">
            <v>6</v>
          </cell>
          <cell r="LH34">
            <v>7</v>
          </cell>
          <cell r="LI34">
            <v>6</v>
          </cell>
          <cell r="LJ34">
            <v>7</v>
          </cell>
          <cell r="LK34">
            <v>0</v>
          </cell>
          <cell r="LL34">
            <v>6</v>
          </cell>
          <cell r="LM34">
            <v>7</v>
          </cell>
          <cell r="LN34">
            <v>6</v>
          </cell>
          <cell r="LO34">
            <v>7</v>
          </cell>
          <cell r="LP34">
            <v>12</v>
          </cell>
          <cell r="LQ34">
            <v>14</v>
          </cell>
          <cell r="LR34">
            <v>0</v>
          </cell>
          <cell r="LS34">
            <v>9</v>
          </cell>
          <cell r="LT34">
            <v>11</v>
          </cell>
          <cell r="LU34">
            <v>9</v>
          </cell>
          <cell r="LV34">
            <v>11</v>
          </cell>
          <cell r="LW34">
            <v>0</v>
          </cell>
          <cell r="LX34">
            <v>4</v>
          </cell>
          <cell r="LY34">
            <v>5</v>
          </cell>
          <cell r="LZ34">
            <v>6</v>
          </cell>
          <cell r="MA34">
            <v>7</v>
          </cell>
          <cell r="MB34">
            <v>10</v>
          </cell>
          <cell r="MC34">
            <v>12</v>
          </cell>
          <cell r="MD34">
            <v>0</v>
          </cell>
          <cell r="ME34">
            <v>14</v>
          </cell>
          <cell r="MF34">
            <v>18</v>
          </cell>
          <cell r="MG34">
            <v>14</v>
          </cell>
          <cell r="MH34">
            <v>18</v>
          </cell>
          <cell r="MI34">
            <v>0</v>
          </cell>
          <cell r="MJ34">
            <v>10</v>
          </cell>
          <cell r="MK34">
            <v>12</v>
          </cell>
          <cell r="ML34">
            <v>10</v>
          </cell>
          <cell r="MM34">
            <v>12</v>
          </cell>
          <cell r="MN34">
            <v>0</v>
          </cell>
          <cell r="MO34">
            <v>6</v>
          </cell>
          <cell r="MP34">
            <v>7</v>
          </cell>
          <cell r="MQ34">
            <v>16</v>
          </cell>
          <cell r="MR34">
            <v>20</v>
          </cell>
          <cell r="MS34">
            <v>6</v>
          </cell>
          <cell r="MT34">
            <v>8</v>
          </cell>
          <cell r="MU34">
            <v>28</v>
          </cell>
          <cell r="MV34">
            <v>35</v>
          </cell>
          <cell r="MW34">
            <v>0</v>
          </cell>
          <cell r="MX34">
            <v>17</v>
          </cell>
          <cell r="MY34">
            <v>21</v>
          </cell>
          <cell r="MZ34">
            <v>9</v>
          </cell>
          <cell r="NA34">
            <v>11</v>
          </cell>
          <cell r="NB34">
            <v>1</v>
          </cell>
          <cell r="NC34">
            <v>1</v>
          </cell>
          <cell r="ND34">
            <v>27</v>
          </cell>
          <cell r="NE34">
            <v>33</v>
          </cell>
          <cell r="NF34">
            <v>0</v>
          </cell>
          <cell r="NG34">
            <v>9</v>
          </cell>
          <cell r="NH34">
            <v>11</v>
          </cell>
          <cell r="NI34">
            <v>17</v>
          </cell>
          <cell r="NJ34">
            <v>21</v>
          </cell>
          <cell r="NK34">
            <v>0</v>
          </cell>
          <cell r="NL34">
            <v>0</v>
          </cell>
          <cell r="NM34">
            <v>7</v>
          </cell>
          <cell r="NN34">
            <v>9</v>
          </cell>
          <cell r="NO34">
            <v>33</v>
          </cell>
          <cell r="NP34">
            <v>41</v>
          </cell>
          <cell r="NQ34">
            <v>0</v>
          </cell>
          <cell r="NR34">
            <v>1</v>
          </cell>
          <cell r="NS34">
            <v>1</v>
          </cell>
          <cell r="NT34">
            <v>44</v>
          </cell>
          <cell r="NU34">
            <v>55</v>
          </cell>
          <cell r="NV34">
            <v>20</v>
          </cell>
          <cell r="NW34">
            <v>25</v>
          </cell>
          <cell r="NX34">
            <v>65</v>
          </cell>
          <cell r="NY34">
            <v>81</v>
          </cell>
          <cell r="NZ34">
            <v>0</v>
          </cell>
          <cell r="OA34">
            <v>3</v>
          </cell>
          <cell r="OB34">
            <v>4</v>
          </cell>
          <cell r="OC34">
            <v>23</v>
          </cell>
          <cell r="OD34">
            <v>29</v>
          </cell>
          <cell r="OE34">
            <v>4</v>
          </cell>
          <cell r="OF34">
            <v>5</v>
          </cell>
          <cell r="OG34">
            <v>2</v>
          </cell>
          <cell r="OH34">
            <v>2</v>
          </cell>
          <cell r="OI34">
            <v>2</v>
          </cell>
          <cell r="OJ34">
            <v>3</v>
          </cell>
          <cell r="OK34">
            <v>34</v>
          </cell>
          <cell r="OL34">
            <v>43</v>
          </cell>
          <cell r="OM34">
            <v>0</v>
          </cell>
          <cell r="ON34">
            <v>6</v>
          </cell>
          <cell r="OO34">
            <v>7</v>
          </cell>
          <cell r="OP34">
            <v>6</v>
          </cell>
          <cell r="OQ34">
            <v>7</v>
          </cell>
          <cell r="OR34">
            <v>0</v>
          </cell>
          <cell r="OS34">
            <v>48</v>
          </cell>
          <cell r="OT34">
            <v>60</v>
          </cell>
          <cell r="OU34">
            <v>44</v>
          </cell>
          <cell r="OV34">
            <v>55</v>
          </cell>
          <cell r="OW34">
            <v>92</v>
          </cell>
          <cell r="OX34">
            <v>115</v>
          </cell>
          <cell r="OY34">
            <v>0</v>
          </cell>
          <cell r="OZ34">
            <v>471</v>
          </cell>
          <cell r="PA34">
            <v>586</v>
          </cell>
          <cell r="PB34">
            <v>0</v>
          </cell>
          <cell r="PC34">
            <v>56</v>
          </cell>
          <cell r="PD34">
            <v>70</v>
          </cell>
          <cell r="PE34">
            <v>56</v>
          </cell>
          <cell r="PF34">
            <v>70</v>
          </cell>
          <cell r="PG34">
            <v>0</v>
          </cell>
          <cell r="PH34">
            <v>59</v>
          </cell>
          <cell r="PI34">
            <v>74</v>
          </cell>
          <cell r="PJ34">
            <v>59</v>
          </cell>
          <cell r="PK34">
            <v>74</v>
          </cell>
          <cell r="PL34">
            <v>0</v>
          </cell>
          <cell r="PM34">
            <v>176</v>
          </cell>
          <cell r="PN34">
            <v>220</v>
          </cell>
          <cell r="PO34">
            <v>176</v>
          </cell>
          <cell r="PP34">
            <v>220</v>
          </cell>
          <cell r="PQ34">
            <v>0</v>
          </cell>
          <cell r="PR34">
            <v>30</v>
          </cell>
          <cell r="PS34">
            <v>38</v>
          </cell>
          <cell r="PT34">
            <v>30</v>
          </cell>
          <cell r="PU34">
            <v>38</v>
          </cell>
          <cell r="PV34">
            <v>0</v>
          </cell>
          <cell r="PW34">
            <v>72</v>
          </cell>
          <cell r="PX34">
            <v>90</v>
          </cell>
          <cell r="PY34">
            <v>72</v>
          </cell>
          <cell r="PZ34">
            <v>90</v>
          </cell>
          <cell r="QA34">
            <v>0</v>
          </cell>
          <cell r="QB34">
            <v>50</v>
          </cell>
          <cell r="QC34">
            <v>63</v>
          </cell>
          <cell r="QD34">
            <v>50</v>
          </cell>
          <cell r="QE34">
            <v>63</v>
          </cell>
          <cell r="QF34">
            <v>0</v>
          </cell>
          <cell r="QG34">
            <v>187</v>
          </cell>
          <cell r="QH34">
            <v>234</v>
          </cell>
          <cell r="QI34">
            <v>187</v>
          </cell>
          <cell r="QJ34">
            <v>234</v>
          </cell>
          <cell r="QK34">
            <v>0</v>
          </cell>
          <cell r="QL34">
            <v>128</v>
          </cell>
          <cell r="QM34">
            <v>160</v>
          </cell>
          <cell r="QN34">
            <v>128</v>
          </cell>
          <cell r="QO34">
            <v>160</v>
          </cell>
          <cell r="QP34">
            <v>0</v>
          </cell>
          <cell r="QQ34">
            <v>64</v>
          </cell>
          <cell r="QR34">
            <v>80</v>
          </cell>
          <cell r="QS34">
            <v>64</v>
          </cell>
          <cell r="QT34">
            <v>80</v>
          </cell>
          <cell r="QU34">
            <v>0</v>
          </cell>
          <cell r="QV34">
            <v>16</v>
          </cell>
          <cell r="QW34">
            <v>20</v>
          </cell>
          <cell r="QX34">
            <v>16</v>
          </cell>
          <cell r="QY34">
            <v>20</v>
          </cell>
          <cell r="QZ34">
            <v>0</v>
          </cell>
          <cell r="RA34">
            <v>80</v>
          </cell>
          <cell r="RB34">
            <v>100</v>
          </cell>
          <cell r="RC34">
            <v>80</v>
          </cell>
          <cell r="RD34">
            <v>100</v>
          </cell>
          <cell r="RE34">
            <v>0</v>
          </cell>
          <cell r="RF34">
            <v>60</v>
          </cell>
          <cell r="RG34">
            <v>75</v>
          </cell>
          <cell r="RH34">
            <v>60</v>
          </cell>
          <cell r="RI34">
            <v>75</v>
          </cell>
          <cell r="RJ34">
            <v>0</v>
          </cell>
          <cell r="RK34">
            <v>32</v>
          </cell>
          <cell r="RL34">
            <v>40</v>
          </cell>
          <cell r="RM34">
            <v>32</v>
          </cell>
          <cell r="RN34">
            <v>40</v>
          </cell>
          <cell r="RO34">
            <v>0</v>
          </cell>
          <cell r="RP34">
            <v>7</v>
          </cell>
          <cell r="RQ34">
            <v>9</v>
          </cell>
          <cell r="RR34">
            <v>7</v>
          </cell>
          <cell r="RS34">
            <v>9</v>
          </cell>
          <cell r="RT34">
            <v>0</v>
          </cell>
          <cell r="RU34">
            <v>40</v>
          </cell>
          <cell r="RV34">
            <v>50</v>
          </cell>
          <cell r="RW34">
            <v>40</v>
          </cell>
          <cell r="RX34">
            <v>50</v>
          </cell>
          <cell r="RY34">
            <v>0</v>
          </cell>
          <cell r="RZ34">
            <v>11</v>
          </cell>
          <cell r="SA34">
            <v>14</v>
          </cell>
          <cell r="SB34">
            <v>11</v>
          </cell>
          <cell r="SC34">
            <v>14</v>
          </cell>
          <cell r="SD34">
            <v>0</v>
          </cell>
          <cell r="SE34">
            <v>1068</v>
          </cell>
          <cell r="SF34">
            <v>1337</v>
          </cell>
          <cell r="SG34">
            <v>0</v>
          </cell>
          <cell r="SH34">
            <v>1971</v>
          </cell>
          <cell r="SI34">
            <v>2461</v>
          </cell>
          <cell r="SJ34">
            <v>0</v>
          </cell>
          <cell r="SK34">
            <v>196</v>
          </cell>
          <cell r="SL34">
            <v>244</v>
          </cell>
          <cell r="SM34">
            <v>0</v>
          </cell>
          <cell r="SN34">
            <v>17</v>
          </cell>
          <cell r="SO34">
            <v>21</v>
          </cell>
          <cell r="SP34">
            <v>0</v>
          </cell>
          <cell r="SQ34">
            <v>15</v>
          </cell>
          <cell r="SR34">
            <v>19</v>
          </cell>
          <cell r="SS34">
            <v>0</v>
          </cell>
          <cell r="ST34">
            <v>1</v>
          </cell>
          <cell r="SU34">
            <v>1</v>
          </cell>
          <cell r="SV34">
            <v>0</v>
          </cell>
          <cell r="SW34">
            <v>54</v>
          </cell>
          <cell r="SX34">
            <v>67</v>
          </cell>
          <cell r="SY34">
            <v>0</v>
          </cell>
          <cell r="SZ34">
            <v>44</v>
          </cell>
          <cell r="TA34">
            <v>55</v>
          </cell>
          <cell r="TB34">
            <v>0</v>
          </cell>
          <cell r="TC34">
            <v>1177</v>
          </cell>
          <cell r="TD34">
            <v>1473</v>
          </cell>
          <cell r="TE34">
            <v>0</v>
          </cell>
          <cell r="TF34">
            <v>29</v>
          </cell>
          <cell r="TG34">
            <v>36</v>
          </cell>
          <cell r="TH34">
            <v>0</v>
          </cell>
          <cell r="TI34">
            <v>5</v>
          </cell>
          <cell r="TJ34">
            <v>7</v>
          </cell>
          <cell r="TK34">
            <v>0</v>
          </cell>
          <cell r="TL34">
            <v>44</v>
          </cell>
          <cell r="TM34">
            <v>55</v>
          </cell>
          <cell r="TN34">
            <v>0</v>
          </cell>
          <cell r="TO34">
            <v>20</v>
          </cell>
          <cell r="TP34">
            <v>25</v>
          </cell>
          <cell r="TQ34">
            <v>0</v>
          </cell>
          <cell r="TR34">
            <v>7</v>
          </cell>
          <cell r="TS34">
            <v>8</v>
          </cell>
          <cell r="TT34">
            <v>0</v>
          </cell>
          <cell r="TU34">
            <v>28</v>
          </cell>
          <cell r="TV34">
            <v>35</v>
          </cell>
          <cell r="TW34">
            <v>0</v>
          </cell>
          <cell r="TX34">
            <v>4</v>
          </cell>
          <cell r="TY34">
            <v>5</v>
          </cell>
          <cell r="TZ34">
            <v>0</v>
          </cell>
          <cell r="UA34">
            <v>2</v>
          </cell>
          <cell r="UB34">
            <v>2</v>
          </cell>
          <cell r="UC34">
            <v>0</v>
          </cell>
          <cell r="UD34">
            <v>2</v>
          </cell>
          <cell r="UE34">
            <v>3</v>
          </cell>
          <cell r="UF34">
            <v>0</v>
          </cell>
          <cell r="UG34">
            <v>17</v>
          </cell>
          <cell r="UH34">
            <v>21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7</v>
          </cell>
          <cell r="UN34">
            <v>9</v>
          </cell>
          <cell r="UO34">
            <v>0</v>
          </cell>
          <cell r="UP34">
            <v>7</v>
          </cell>
          <cell r="UQ34">
            <v>9</v>
          </cell>
          <cell r="UR34">
            <v>0</v>
          </cell>
          <cell r="US34">
            <v>6</v>
          </cell>
          <cell r="UT34">
            <v>8</v>
          </cell>
          <cell r="UU34">
            <v>0</v>
          </cell>
          <cell r="UV34">
            <v>6</v>
          </cell>
          <cell r="UW34">
            <v>7</v>
          </cell>
          <cell r="UX34">
            <v>0</v>
          </cell>
          <cell r="UY34">
            <v>1</v>
          </cell>
          <cell r="UZ34">
            <v>1</v>
          </cell>
          <cell r="VA34">
            <v>0</v>
          </cell>
          <cell r="VB34">
            <v>6</v>
          </cell>
          <cell r="VC34">
            <v>7</v>
          </cell>
          <cell r="VD34">
            <v>0</v>
          </cell>
          <cell r="VE34">
            <v>12</v>
          </cell>
          <cell r="VF34">
            <v>15</v>
          </cell>
          <cell r="VG34">
            <v>0</v>
          </cell>
          <cell r="VH34">
            <v>16</v>
          </cell>
          <cell r="VI34">
            <v>20</v>
          </cell>
          <cell r="VJ34">
            <v>0</v>
          </cell>
          <cell r="VK34">
            <v>9</v>
          </cell>
          <cell r="VL34">
            <v>11</v>
          </cell>
          <cell r="VM34">
            <v>0</v>
          </cell>
          <cell r="VN34">
            <v>6</v>
          </cell>
          <cell r="VO34">
            <v>7</v>
          </cell>
          <cell r="VP34">
            <v>0</v>
          </cell>
          <cell r="VQ34">
            <v>1738</v>
          </cell>
          <cell r="VR34">
            <v>2171</v>
          </cell>
          <cell r="VS34">
            <v>0</v>
          </cell>
          <cell r="VT34">
            <v>46</v>
          </cell>
          <cell r="VU34">
            <v>57</v>
          </cell>
          <cell r="VV34">
            <v>0</v>
          </cell>
          <cell r="VW34">
            <v>15</v>
          </cell>
          <cell r="VX34">
            <v>18</v>
          </cell>
          <cell r="VY34">
            <v>0</v>
          </cell>
          <cell r="VZ34">
            <v>50</v>
          </cell>
          <cell r="WA34">
            <v>62</v>
          </cell>
          <cell r="WB34">
            <v>0</v>
          </cell>
          <cell r="WC34">
            <v>36</v>
          </cell>
          <cell r="WD34">
            <v>45</v>
          </cell>
          <cell r="WE34">
            <v>0</v>
          </cell>
          <cell r="WF34">
            <v>44</v>
          </cell>
          <cell r="WG34">
            <v>55</v>
          </cell>
          <cell r="WH34">
            <v>0</v>
          </cell>
          <cell r="WI34">
            <v>4</v>
          </cell>
          <cell r="WJ34">
            <v>5</v>
          </cell>
          <cell r="WK34">
            <v>0</v>
          </cell>
          <cell r="WL34">
            <v>4</v>
          </cell>
          <cell r="WM34">
            <v>5</v>
          </cell>
          <cell r="WN34">
            <v>0</v>
          </cell>
          <cell r="WO34">
            <v>4</v>
          </cell>
          <cell r="WP34">
            <v>5</v>
          </cell>
          <cell r="WQ34">
            <v>0</v>
          </cell>
          <cell r="WR34">
            <v>4</v>
          </cell>
          <cell r="WS34">
            <v>5</v>
          </cell>
          <cell r="WT34">
            <v>0</v>
          </cell>
          <cell r="WU34">
            <v>11</v>
          </cell>
          <cell r="WV34">
            <v>14</v>
          </cell>
          <cell r="WW34">
            <v>0</v>
          </cell>
          <cell r="WX34">
            <v>15</v>
          </cell>
          <cell r="WY34">
            <v>19</v>
          </cell>
          <cell r="WZ34">
            <v>0</v>
          </cell>
          <cell r="XA34">
            <v>233</v>
          </cell>
          <cell r="XB34">
            <v>290</v>
          </cell>
          <cell r="XC34">
            <v>0</v>
          </cell>
          <cell r="XD34">
            <v>1971</v>
          </cell>
          <cell r="XE34">
            <v>2461</v>
          </cell>
          <cell r="XG34">
            <v>0</v>
          </cell>
          <cell r="XH34">
            <v>0</v>
          </cell>
          <cell r="XI34">
            <v>27</v>
          </cell>
          <cell r="XJ34">
            <v>33</v>
          </cell>
          <cell r="XK34">
            <v>2</v>
          </cell>
          <cell r="XL34">
            <v>2</v>
          </cell>
          <cell r="XM34">
            <v>13</v>
          </cell>
          <cell r="XN34">
            <v>16</v>
          </cell>
          <cell r="XO34">
            <v>37</v>
          </cell>
          <cell r="XP34">
            <v>46</v>
          </cell>
          <cell r="XQ34">
            <v>40</v>
          </cell>
          <cell r="XR34">
            <v>50</v>
          </cell>
          <cell r="XS34">
            <v>1</v>
          </cell>
          <cell r="XT34">
            <v>1</v>
          </cell>
        </row>
        <row r="35">
          <cell r="B35" t="str">
            <v>รพศ.มหาราชนครศรีธรรมราช</v>
          </cell>
          <cell r="C35">
            <v>10680</v>
          </cell>
          <cell r="D35">
            <v>11</v>
          </cell>
          <cell r="E35" t="str">
            <v>นครศรีธรรมราช</v>
          </cell>
          <cell r="F35" t="str">
            <v>โรงพยาบาลมหาราชนครศรีธรรมราช</v>
          </cell>
          <cell r="G35" t="str">
            <v>A ใหญ่</v>
          </cell>
          <cell r="H35" t="str">
            <v>รพ.ระดับ A เตียง 700-1,000</v>
          </cell>
          <cell r="I35">
            <v>863</v>
          </cell>
          <cell r="J35">
            <v>688</v>
          </cell>
          <cell r="K35">
            <v>3</v>
          </cell>
          <cell r="L35">
            <v>567087</v>
          </cell>
          <cell r="M35">
            <v>178606</v>
          </cell>
          <cell r="N35">
            <v>0</v>
          </cell>
          <cell r="O35">
            <v>16651</v>
          </cell>
          <cell r="P35">
            <v>161955</v>
          </cell>
          <cell r="Q35">
            <v>6</v>
          </cell>
          <cell r="R35">
            <v>7</v>
          </cell>
          <cell r="S35">
            <v>2</v>
          </cell>
          <cell r="T35">
            <v>3</v>
          </cell>
          <cell r="U35">
            <v>22</v>
          </cell>
          <cell r="V35">
            <v>27</v>
          </cell>
          <cell r="W35">
            <v>1</v>
          </cell>
          <cell r="X35">
            <v>1</v>
          </cell>
          <cell r="Y35">
            <v>2</v>
          </cell>
          <cell r="Z35">
            <v>2</v>
          </cell>
          <cell r="AA35">
            <v>2</v>
          </cell>
          <cell r="AB35">
            <v>3</v>
          </cell>
          <cell r="AC35">
            <v>3</v>
          </cell>
          <cell r="AD35">
            <v>4</v>
          </cell>
          <cell r="AE35">
            <v>38</v>
          </cell>
          <cell r="AF35">
            <v>47</v>
          </cell>
          <cell r="AG35">
            <v>0</v>
          </cell>
          <cell r="AH35">
            <v>8</v>
          </cell>
          <cell r="AI35">
            <v>10</v>
          </cell>
          <cell r="AJ35">
            <v>17</v>
          </cell>
          <cell r="AK35">
            <v>21</v>
          </cell>
          <cell r="AL35">
            <v>25</v>
          </cell>
          <cell r="AM35">
            <v>31</v>
          </cell>
          <cell r="AN35">
            <v>0</v>
          </cell>
          <cell r="AO35">
            <v>3</v>
          </cell>
          <cell r="AP35">
            <v>4</v>
          </cell>
          <cell r="AQ35">
            <v>29</v>
          </cell>
          <cell r="AR35">
            <v>36</v>
          </cell>
          <cell r="AS35">
            <v>1</v>
          </cell>
          <cell r="AT35">
            <v>1</v>
          </cell>
          <cell r="AU35">
            <v>33</v>
          </cell>
          <cell r="AV35">
            <v>41</v>
          </cell>
          <cell r="AW35">
            <v>0</v>
          </cell>
          <cell r="AX35">
            <v>8</v>
          </cell>
          <cell r="AY35">
            <v>10</v>
          </cell>
          <cell r="AZ35">
            <v>4</v>
          </cell>
          <cell r="BA35">
            <v>5</v>
          </cell>
          <cell r="BB35">
            <v>12</v>
          </cell>
          <cell r="BC35">
            <v>15</v>
          </cell>
          <cell r="BD35">
            <v>0</v>
          </cell>
          <cell r="BE35">
            <v>7</v>
          </cell>
          <cell r="BF35">
            <v>9</v>
          </cell>
          <cell r="BG35">
            <v>22</v>
          </cell>
          <cell r="BH35">
            <v>27</v>
          </cell>
          <cell r="BI35">
            <v>29</v>
          </cell>
          <cell r="BJ35">
            <v>36</v>
          </cell>
          <cell r="BK35">
            <v>0</v>
          </cell>
          <cell r="BL35">
            <v>4</v>
          </cell>
          <cell r="BM35">
            <v>5</v>
          </cell>
          <cell r="BN35">
            <v>10</v>
          </cell>
          <cell r="BO35">
            <v>12</v>
          </cell>
          <cell r="BP35">
            <v>14</v>
          </cell>
          <cell r="BQ35">
            <v>17</v>
          </cell>
          <cell r="BR35">
            <v>0</v>
          </cell>
          <cell r="BS35">
            <v>151</v>
          </cell>
          <cell r="BT35">
            <v>187</v>
          </cell>
          <cell r="BU35">
            <v>0</v>
          </cell>
          <cell r="BV35">
            <v>2</v>
          </cell>
          <cell r="BW35">
            <v>3</v>
          </cell>
          <cell r="BX35">
            <v>2</v>
          </cell>
          <cell r="BY35">
            <v>3</v>
          </cell>
          <cell r="BZ35">
            <v>0</v>
          </cell>
          <cell r="CA35">
            <v>1</v>
          </cell>
          <cell r="CB35">
            <v>1</v>
          </cell>
          <cell r="CC35">
            <v>1</v>
          </cell>
          <cell r="CD35">
            <v>1</v>
          </cell>
          <cell r="CE35">
            <v>1</v>
          </cell>
          <cell r="CF35">
            <v>1</v>
          </cell>
          <cell r="CG35">
            <v>2</v>
          </cell>
          <cell r="CH35">
            <v>3</v>
          </cell>
          <cell r="CI35">
            <v>5</v>
          </cell>
          <cell r="CJ35">
            <v>6</v>
          </cell>
          <cell r="CK35">
            <v>0</v>
          </cell>
          <cell r="CL35">
            <v>14</v>
          </cell>
          <cell r="CM35">
            <v>18</v>
          </cell>
          <cell r="CN35">
            <v>6</v>
          </cell>
          <cell r="CO35">
            <v>7</v>
          </cell>
          <cell r="CP35">
            <v>2</v>
          </cell>
          <cell r="CQ35">
            <v>2</v>
          </cell>
          <cell r="CR35">
            <v>0</v>
          </cell>
          <cell r="CS35">
            <v>0</v>
          </cell>
          <cell r="CT35">
            <v>2</v>
          </cell>
          <cell r="CU35">
            <v>2</v>
          </cell>
          <cell r="CV35">
            <v>0</v>
          </cell>
          <cell r="CW35">
            <v>0</v>
          </cell>
          <cell r="CX35">
            <v>2</v>
          </cell>
          <cell r="CY35">
            <v>3</v>
          </cell>
          <cell r="CZ35">
            <v>26</v>
          </cell>
          <cell r="DA35">
            <v>32</v>
          </cell>
          <cell r="DB35">
            <v>0</v>
          </cell>
          <cell r="DC35">
            <v>1</v>
          </cell>
          <cell r="DD35">
            <v>1</v>
          </cell>
          <cell r="DE35">
            <v>5</v>
          </cell>
          <cell r="DF35">
            <v>6</v>
          </cell>
          <cell r="DG35">
            <v>6</v>
          </cell>
          <cell r="DH35">
            <v>7</v>
          </cell>
          <cell r="DI35">
            <v>0</v>
          </cell>
          <cell r="DJ35">
            <v>5</v>
          </cell>
          <cell r="DK35">
            <v>6</v>
          </cell>
          <cell r="DL35">
            <v>2</v>
          </cell>
          <cell r="DM35">
            <v>2</v>
          </cell>
          <cell r="DN35">
            <v>7</v>
          </cell>
          <cell r="DO35">
            <v>8</v>
          </cell>
          <cell r="DP35">
            <v>0</v>
          </cell>
          <cell r="DQ35">
            <v>6</v>
          </cell>
          <cell r="DR35">
            <v>7</v>
          </cell>
          <cell r="DS35">
            <v>4</v>
          </cell>
          <cell r="DT35">
            <v>5</v>
          </cell>
          <cell r="DU35">
            <v>10</v>
          </cell>
          <cell r="DV35">
            <v>12</v>
          </cell>
          <cell r="DW35">
            <v>0</v>
          </cell>
          <cell r="DX35">
            <v>2</v>
          </cell>
          <cell r="DY35">
            <v>2</v>
          </cell>
          <cell r="DZ35">
            <v>2</v>
          </cell>
          <cell r="EA35">
            <v>2</v>
          </cell>
          <cell r="EB35">
            <v>4</v>
          </cell>
          <cell r="EC35">
            <v>4</v>
          </cell>
          <cell r="ED35">
            <v>0</v>
          </cell>
          <cell r="EE35">
            <v>53</v>
          </cell>
          <cell r="EF35">
            <v>63</v>
          </cell>
          <cell r="EG35">
            <v>0</v>
          </cell>
          <cell r="EH35">
            <v>4</v>
          </cell>
          <cell r="EI35">
            <v>5</v>
          </cell>
          <cell r="EJ35">
            <v>4</v>
          </cell>
          <cell r="EK35">
            <v>5</v>
          </cell>
          <cell r="EL35">
            <v>0</v>
          </cell>
          <cell r="EM35">
            <v>2</v>
          </cell>
          <cell r="EN35">
            <v>2</v>
          </cell>
          <cell r="EO35">
            <v>6</v>
          </cell>
          <cell r="EP35">
            <v>7</v>
          </cell>
          <cell r="EQ35">
            <v>8</v>
          </cell>
          <cell r="ER35">
            <v>9</v>
          </cell>
          <cell r="ES35">
            <v>0</v>
          </cell>
          <cell r="ET35">
            <v>2</v>
          </cell>
          <cell r="EU35">
            <v>3</v>
          </cell>
          <cell r="EV35">
            <v>2</v>
          </cell>
          <cell r="EW35">
            <v>2</v>
          </cell>
          <cell r="EX35">
            <v>4</v>
          </cell>
          <cell r="EY35">
            <v>5</v>
          </cell>
          <cell r="EZ35">
            <v>0</v>
          </cell>
          <cell r="FA35">
            <v>1</v>
          </cell>
          <cell r="FB35">
            <v>1</v>
          </cell>
          <cell r="FC35">
            <v>2</v>
          </cell>
          <cell r="FD35">
            <v>3</v>
          </cell>
          <cell r="FE35">
            <v>2</v>
          </cell>
          <cell r="FF35">
            <v>3</v>
          </cell>
          <cell r="FG35">
            <v>5</v>
          </cell>
          <cell r="FH35">
            <v>7</v>
          </cell>
          <cell r="FI35">
            <v>0</v>
          </cell>
          <cell r="FJ35">
            <v>2</v>
          </cell>
          <cell r="FK35">
            <v>3</v>
          </cell>
          <cell r="FL35">
            <v>2</v>
          </cell>
          <cell r="FM35">
            <v>3</v>
          </cell>
          <cell r="FN35">
            <v>4</v>
          </cell>
          <cell r="FO35">
            <v>6</v>
          </cell>
          <cell r="FP35">
            <v>0</v>
          </cell>
          <cell r="FQ35">
            <v>2</v>
          </cell>
          <cell r="FR35">
            <v>2</v>
          </cell>
          <cell r="FS35">
            <v>2</v>
          </cell>
          <cell r="FT35">
            <v>3</v>
          </cell>
          <cell r="FU35">
            <v>4</v>
          </cell>
          <cell r="FV35">
            <v>5</v>
          </cell>
          <cell r="FW35">
            <v>0</v>
          </cell>
          <cell r="FX35">
            <v>1</v>
          </cell>
          <cell r="FY35">
            <v>1</v>
          </cell>
          <cell r="FZ35">
            <v>4</v>
          </cell>
          <cell r="GA35">
            <v>5</v>
          </cell>
          <cell r="GB35">
            <v>2</v>
          </cell>
          <cell r="GC35">
            <v>3</v>
          </cell>
          <cell r="GD35">
            <v>7</v>
          </cell>
          <cell r="GE35">
            <v>9</v>
          </cell>
          <cell r="GF35">
            <v>0</v>
          </cell>
          <cell r="GG35">
            <v>32</v>
          </cell>
          <cell r="GH35">
            <v>41</v>
          </cell>
          <cell r="GI35">
            <v>0</v>
          </cell>
          <cell r="GJ35">
            <v>3</v>
          </cell>
          <cell r="GK35">
            <v>4</v>
          </cell>
          <cell r="GL35">
            <v>3</v>
          </cell>
          <cell r="GM35">
            <v>4</v>
          </cell>
          <cell r="GN35">
            <v>0</v>
          </cell>
          <cell r="GO35">
            <v>1</v>
          </cell>
          <cell r="GP35">
            <v>1</v>
          </cell>
          <cell r="GQ35">
            <v>1</v>
          </cell>
          <cell r="GR35">
            <v>1</v>
          </cell>
          <cell r="GS35">
            <v>0</v>
          </cell>
          <cell r="GT35">
            <v>1</v>
          </cell>
          <cell r="GU35">
            <v>1</v>
          </cell>
          <cell r="GV35">
            <v>1</v>
          </cell>
          <cell r="GW35">
            <v>1</v>
          </cell>
          <cell r="GX35">
            <v>0</v>
          </cell>
          <cell r="GY35">
            <v>1</v>
          </cell>
          <cell r="GZ35">
            <v>1</v>
          </cell>
          <cell r="HA35">
            <v>1</v>
          </cell>
          <cell r="HB35">
            <v>1</v>
          </cell>
          <cell r="HC35">
            <v>0</v>
          </cell>
          <cell r="HD35">
            <v>6</v>
          </cell>
          <cell r="HE35">
            <v>7</v>
          </cell>
          <cell r="HF35">
            <v>102</v>
          </cell>
          <cell r="HG35">
            <v>125</v>
          </cell>
          <cell r="HH35">
            <v>0</v>
          </cell>
          <cell r="HI35">
            <v>9</v>
          </cell>
          <cell r="HJ35">
            <v>11</v>
          </cell>
          <cell r="HK35">
            <v>1</v>
          </cell>
          <cell r="HL35">
            <v>1</v>
          </cell>
          <cell r="HM35">
            <v>11</v>
          </cell>
          <cell r="HN35">
            <v>14</v>
          </cell>
          <cell r="HO35">
            <v>2</v>
          </cell>
          <cell r="HP35">
            <v>3</v>
          </cell>
          <cell r="HQ35">
            <v>23</v>
          </cell>
          <cell r="HR35">
            <v>29</v>
          </cell>
          <cell r="HS35">
            <v>0</v>
          </cell>
          <cell r="HT35">
            <v>2</v>
          </cell>
          <cell r="HU35">
            <v>2</v>
          </cell>
          <cell r="HV35">
            <v>1</v>
          </cell>
          <cell r="HW35">
            <v>1</v>
          </cell>
          <cell r="HX35">
            <v>12</v>
          </cell>
          <cell r="HY35">
            <v>15</v>
          </cell>
          <cell r="HZ35">
            <v>1</v>
          </cell>
          <cell r="IA35">
            <v>1</v>
          </cell>
          <cell r="IB35">
            <v>16</v>
          </cell>
          <cell r="IC35">
            <v>19</v>
          </cell>
          <cell r="ID35">
            <v>0</v>
          </cell>
          <cell r="IE35">
            <v>2</v>
          </cell>
          <cell r="IF35">
            <v>2</v>
          </cell>
          <cell r="IG35">
            <v>1</v>
          </cell>
          <cell r="IH35">
            <v>1</v>
          </cell>
          <cell r="II35">
            <v>1</v>
          </cell>
          <cell r="IJ35">
            <v>1</v>
          </cell>
          <cell r="IK35">
            <v>4</v>
          </cell>
          <cell r="IL35">
            <v>4</v>
          </cell>
          <cell r="IM35">
            <v>0</v>
          </cell>
          <cell r="IN35">
            <v>2</v>
          </cell>
          <cell r="IO35">
            <v>3</v>
          </cell>
          <cell r="IP35">
            <v>1</v>
          </cell>
          <cell r="IQ35">
            <v>1</v>
          </cell>
          <cell r="IR35">
            <v>6</v>
          </cell>
          <cell r="IS35">
            <v>7</v>
          </cell>
          <cell r="IT35">
            <v>2</v>
          </cell>
          <cell r="IU35">
            <v>2</v>
          </cell>
          <cell r="IV35">
            <v>1</v>
          </cell>
          <cell r="IW35">
            <v>1</v>
          </cell>
          <cell r="IX35">
            <v>1</v>
          </cell>
          <cell r="IY35">
            <v>1</v>
          </cell>
          <cell r="IZ35">
            <v>2</v>
          </cell>
          <cell r="JA35">
            <v>3</v>
          </cell>
          <cell r="JB35">
            <v>15</v>
          </cell>
          <cell r="JC35">
            <v>18</v>
          </cell>
          <cell r="JD35">
            <v>0</v>
          </cell>
          <cell r="JE35">
            <v>2</v>
          </cell>
          <cell r="JF35">
            <v>3</v>
          </cell>
          <cell r="JG35">
            <v>1</v>
          </cell>
          <cell r="JH35">
            <v>1</v>
          </cell>
          <cell r="JI35">
            <v>2</v>
          </cell>
          <cell r="JJ35">
            <v>3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5</v>
          </cell>
          <cell r="JP35">
            <v>7</v>
          </cell>
          <cell r="JQ35">
            <v>0</v>
          </cell>
          <cell r="JR35">
            <v>63</v>
          </cell>
          <cell r="JS35">
            <v>77</v>
          </cell>
          <cell r="JT35">
            <v>0</v>
          </cell>
          <cell r="JU35">
            <v>8</v>
          </cell>
          <cell r="JV35">
            <v>10</v>
          </cell>
          <cell r="JW35">
            <v>16</v>
          </cell>
          <cell r="JX35">
            <v>20</v>
          </cell>
          <cell r="JY35">
            <v>24</v>
          </cell>
          <cell r="JZ35">
            <v>30</v>
          </cell>
          <cell r="KA35">
            <v>0</v>
          </cell>
          <cell r="KB35">
            <v>32</v>
          </cell>
          <cell r="KC35">
            <v>40</v>
          </cell>
          <cell r="KD35">
            <v>0</v>
          </cell>
          <cell r="KE35">
            <v>0</v>
          </cell>
          <cell r="KF35">
            <v>32</v>
          </cell>
          <cell r="KG35">
            <v>40</v>
          </cell>
          <cell r="KH35">
            <v>0</v>
          </cell>
          <cell r="KI35">
            <v>28</v>
          </cell>
          <cell r="KJ35">
            <v>35</v>
          </cell>
          <cell r="KK35">
            <v>0</v>
          </cell>
          <cell r="KL35">
            <v>0</v>
          </cell>
          <cell r="KM35">
            <v>28</v>
          </cell>
          <cell r="KN35">
            <v>35</v>
          </cell>
          <cell r="KO35">
            <v>0</v>
          </cell>
          <cell r="KP35">
            <v>11</v>
          </cell>
          <cell r="KQ35">
            <v>14</v>
          </cell>
          <cell r="KR35">
            <v>11</v>
          </cell>
          <cell r="KS35">
            <v>14</v>
          </cell>
          <cell r="KT35">
            <v>0</v>
          </cell>
          <cell r="KU35">
            <v>14</v>
          </cell>
          <cell r="KV35">
            <v>18</v>
          </cell>
          <cell r="KW35">
            <v>14</v>
          </cell>
          <cell r="KX35">
            <v>18</v>
          </cell>
          <cell r="KY35">
            <v>0</v>
          </cell>
          <cell r="KZ35">
            <v>2</v>
          </cell>
          <cell r="LA35">
            <v>2</v>
          </cell>
          <cell r="LB35">
            <v>1</v>
          </cell>
          <cell r="LC35">
            <v>1</v>
          </cell>
          <cell r="LD35">
            <v>3</v>
          </cell>
          <cell r="LE35">
            <v>3</v>
          </cell>
          <cell r="LF35">
            <v>0</v>
          </cell>
          <cell r="LG35">
            <v>6</v>
          </cell>
          <cell r="LH35">
            <v>7</v>
          </cell>
          <cell r="LI35">
            <v>6</v>
          </cell>
          <cell r="LJ35">
            <v>7</v>
          </cell>
          <cell r="LK35">
            <v>0</v>
          </cell>
          <cell r="LL35">
            <v>5</v>
          </cell>
          <cell r="LM35">
            <v>6</v>
          </cell>
          <cell r="LN35">
            <v>6</v>
          </cell>
          <cell r="LO35">
            <v>7</v>
          </cell>
          <cell r="LP35">
            <v>11</v>
          </cell>
          <cell r="LQ35">
            <v>13</v>
          </cell>
          <cell r="LR35">
            <v>0</v>
          </cell>
          <cell r="LS35">
            <v>7</v>
          </cell>
          <cell r="LT35">
            <v>9</v>
          </cell>
          <cell r="LU35">
            <v>7</v>
          </cell>
          <cell r="LV35">
            <v>9</v>
          </cell>
          <cell r="LW35">
            <v>0</v>
          </cell>
          <cell r="LX35">
            <v>2</v>
          </cell>
          <cell r="LY35">
            <v>3</v>
          </cell>
          <cell r="LZ35">
            <v>6</v>
          </cell>
          <cell r="MA35">
            <v>7</v>
          </cell>
          <cell r="MB35">
            <v>8</v>
          </cell>
          <cell r="MC35">
            <v>10</v>
          </cell>
          <cell r="MD35">
            <v>0</v>
          </cell>
          <cell r="ME35">
            <v>11</v>
          </cell>
          <cell r="MF35">
            <v>14</v>
          </cell>
          <cell r="MG35">
            <v>11</v>
          </cell>
          <cell r="MH35">
            <v>14</v>
          </cell>
          <cell r="MI35">
            <v>0</v>
          </cell>
          <cell r="MJ35">
            <v>6</v>
          </cell>
          <cell r="MK35">
            <v>7</v>
          </cell>
          <cell r="ML35">
            <v>6</v>
          </cell>
          <cell r="MM35">
            <v>7</v>
          </cell>
          <cell r="MN35">
            <v>0</v>
          </cell>
          <cell r="MO35">
            <v>6</v>
          </cell>
          <cell r="MP35">
            <v>7</v>
          </cell>
          <cell r="MQ35">
            <v>8</v>
          </cell>
          <cell r="MR35">
            <v>10</v>
          </cell>
          <cell r="MS35">
            <v>6</v>
          </cell>
          <cell r="MT35">
            <v>8</v>
          </cell>
          <cell r="MU35">
            <v>20</v>
          </cell>
          <cell r="MV35">
            <v>25</v>
          </cell>
          <cell r="MW35">
            <v>0</v>
          </cell>
          <cell r="MX35">
            <v>17</v>
          </cell>
          <cell r="MY35">
            <v>21</v>
          </cell>
          <cell r="MZ35">
            <v>2</v>
          </cell>
          <cell r="NA35">
            <v>2</v>
          </cell>
          <cell r="NB35">
            <v>1</v>
          </cell>
          <cell r="NC35">
            <v>1</v>
          </cell>
          <cell r="ND35">
            <v>20</v>
          </cell>
          <cell r="NE35">
            <v>24</v>
          </cell>
          <cell r="NF35">
            <v>0</v>
          </cell>
          <cell r="NG35">
            <v>10</v>
          </cell>
          <cell r="NH35">
            <v>12</v>
          </cell>
          <cell r="NI35">
            <v>22</v>
          </cell>
          <cell r="NJ35">
            <v>27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32</v>
          </cell>
          <cell r="NP35">
            <v>39</v>
          </cell>
          <cell r="NQ35">
            <v>0</v>
          </cell>
          <cell r="NR35">
            <v>2</v>
          </cell>
          <cell r="NS35">
            <v>2</v>
          </cell>
          <cell r="NT35">
            <v>27</v>
          </cell>
          <cell r="NU35">
            <v>34</v>
          </cell>
          <cell r="NV35">
            <v>27</v>
          </cell>
          <cell r="NW35">
            <v>34</v>
          </cell>
          <cell r="NX35">
            <v>56</v>
          </cell>
          <cell r="NY35">
            <v>70</v>
          </cell>
          <cell r="NZ35">
            <v>0</v>
          </cell>
          <cell r="OA35">
            <v>4</v>
          </cell>
          <cell r="OB35">
            <v>5</v>
          </cell>
          <cell r="OC35">
            <v>15</v>
          </cell>
          <cell r="OD35">
            <v>19</v>
          </cell>
          <cell r="OE35">
            <v>4</v>
          </cell>
          <cell r="OF35">
            <v>5</v>
          </cell>
          <cell r="OG35">
            <v>2</v>
          </cell>
          <cell r="OH35">
            <v>2</v>
          </cell>
          <cell r="OI35">
            <v>2</v>
          </cell>
          <cell r="OJ35">
            <v>3</v>
          </cell>
          <cell r="OK35">
            <v>27</v>
          </cell>
          <cell r="OL35">
            <v>34</v>
          </cell>
          <cell r="OM35">
            <v>0</v>
          </cell>
          <cell r="ON35">
            <v>6</v>
          </cell>
          <cell r="OO35">
            <v>7</v>
          </cell>
          <cell r="OP35">
            <v>6</v>
          </cell>
          <cell r="OQ35">
            <v>7</v>
          </cell>
          <cell r="OR35">
            <v>0</v>
          </cell>
          <cell r="OS35">
            <v>47</v>
          </cell>
          <cell r="OT35">
            <v>59</v>
          </cell>
          <cell r="OU35">
            <v>38</v>
          </cell>
          <cell r="OV35">
            <v>48</v>
          </cell>
          <cell r="OW35">
            <v>85</v>
          </cell>
          <cell r="OX35">
            <v>107</v>
          </cell>
          <cell r="OY35">
            <v>0</v>
          </cell>
          <cell r="OZ35">
            <v>407</v>
          </cell>
          <cell r="PA35">
            <v>506</v>
          </cell>
          <cell r="PB35">
            <v>0</v>
          </cell>
          <cell r="PC35">
            <v>59</v>
          </cell>
          <cell r="PD35">
            <v>74</v>
          </cell>
          <cell r="PE35">
            <v>59</v>
          </cell>
          <cell r="PF35">
            <v>74</v>
          </cell>
          <cell r="PG35">
            <v>0</v>
          </cell>
          <cell r="PH35">
            <v>53</v>
          </cell>
          <cell r="PI35">
            <v>66</v>
          </cell>
          <cell r="PJ35">
            <v>53</v>
          </cell>
          <cell r="PK35">
            <v>66</v>
          </cell>
          <cell r="PL35">
            <v>0</v>
          </cell>
          <cell r="PM35">
            <v>119</v>
          </cell>
          <cell r="PN35">
            <v>149</v>
          </cell>
          <cell r="PO35">
            <v>119</v>
          </cell>
          <cell r="PP35">
            <v>149</v>
          </cell>
          <cell r="PQ35">
            <v>0</v>
          </cell>
          <cell r="PR35">
            <v>22</v>
          </cell>
          <cell r="PS35">
            <v>27</v>
          </cell>
          <cell r="PT35">
            <v>22</v>
          </cell>
          <cell r="PU35">
            <v>27</v>
          </cell>
          <cell r="PV35">
            <v>0</v>
          </cell>
          <cell r="PW35">
            <v>62</v>
          </cell>
          <cell r="PX35">
            <v>77</v>
          </cell>
          <cell r="PY35">
            <v>62</v>
          </cell>
          <cell r="PZ35">
            <v>77</v>
          </cell>
          <cell r="QA35">
            <v>0</v>
          </cell>
          <cell r="QB35">
            <v>50</v>
          </cell>
          <cell r="QC35">
            <v>62</v>
          </cell>
          <cell r="QD35">
            <v>50</v>
          </cell>
          <cell r="QE35">
            <v>62</v>
          </cell>
          <cell r="QF35">
            <v>0</v>
          </cell>
          <cell r="QG35">
            <v>157</v>
          </cell>
          <cell r="QH35">
            <v>196</v>
          </cell>
          <cell r="QI35">
            <v>157</v>
          </cell>
          <cell r="QJ35">
            <v>196</v>
          </cell>
          <cell r="QK35">
            <v>0</v>
          </cell>
          <cell r="QL35">
            <v>128</v>
          </cell>
          <cell r="QM35">
            <v>160</v>
          </cell>
          <cell r="QN35">
            <v>128</v>
          </cell>
          <cell r="QO35">
            <v>160</v>
          </cell>
          <cell r="QP35">
            <v>0</v>
          </cell>
          <cell r="QQ35">
            <v>48</v>
          </cell>
          <cell r="QR35">
            <v>60</v>
          </cell>
          <cell r="QS35">
            <v>48</v>
          </cell>
          <cell r="QT35">
            <v>60</v>
          </cell>
          <cell r="QU35">
            <v>0</v>
          </cell>
          <cell r="QV35">
            <v>11</v>
          </cell>
          <cell r="QW35">
            <v>14</v>
          </cell>
          <cell r="QX35">
            <v>11</v>
          </cell>
          <cell r="QY35">
            <v>14</v>
          </cell>
          <cell r="QZ35">
            <v>0</v>
          </cell>
          <cell r="RA35">
            <v>57</v>
          </cell>
          <cell r="RB35">
            <v>71</v>
          </cell>
          <cell r="RC35">
            <v>57</v>
          </cell>
          <cell r="RD35">
            <v>71</v>
          </cell>
          <cell r="RE35">
            <v>0</v>
          </cell>
          <cell r="RF35">
            <v>59</v>
          </cell>
          <cell r="RG35">
            <v>74</v>
          </cell>
          <cell r="RH35">
            <v>59</v>
          </cell>
          <cell r="RI35">
            <v>74</v>
          </cell>
          <cell r="RJ35">
            <v>0</v>
          </cell>
          <cell r="RK35">
            <v>29</v>
          </cell>
          <cell r="RL35">
            <v>36</v>
          </cell>
          <cell r="RM35">
            <v>29</v>
          </cell>
          <cell r="RN35">
            <v>36</v>
          </cell>
          <cell r="RO35">
            <v>0</v>
          </cell>
          <cell r="RP35">
            <v>4</v>
          </cell>
          <cell r="RQ35">
            <v>5</v>
          </cell>
          <cell r="RR35">
            <v>4</v>
          </cell>
          <cell r="RS35">
            <v>5</v>
          </cell>
          <cell r="RT35">
            <v>0</v>
          </cell>
          <cell r="RU35">
            <v>51</v>
          </cell>
          <cell r="RV35">
            <v>64</v>
          </cell>
          <cell r="RW35">
            <v>51</v>
          </cell>
          <cell r="RX35">
            <v>64</v>
          </cell>
          <cell r="RY35">
            <v>0</v>
          </cell>
          <cell r="RZ35">
            <v>13</v>
          </cell>
          <cell r="SA35">
            <v>16</v>
          </cell>
          <cell r="SB35">
            <v>13</v>
          </cell>
          <cell r="SC35">
            <v>16</v>
          </cell>
          <cell r="SD35">
            <v>0</v>
          </cell>
          <cell r="SE35">
            <v>922</v>
          </cell>
          <cell r="SF35">
            <v>1151</v>
          </cell>
          <cell r="SG35">
            <v>0</v>
          </cell>
          <cell r="SH35">
            <v>1645</v>
          </cell>
          <cell r="SI35">
            <v>2046</v>
          </cell>
          <cell r="SJ35">
            <v>0</v>
          </cell>
          <cell r="SK35">
            <v>168</v>
          </cell>
          <cell r="SL35">
            <v>208</v>
          </cell>
          <cell r="SM35">
            <v>0</v>
          </cell>
          <cell r="SN35">
            <v>17</v>
          </cell>
          <cell r="SO35">
            <v>21</v>
          </cell>
          <cell r="SP35">
            <v>0</v>
          </cell>
          <cell r="SQ35">
            <v>4</v>
          </cell>
          <cell r="SR35">
            <v>4</v>
          </cell>
          <cell r="SS35">
            <v>0</v>
          </cell>
          <cell r="ST35">
            <v>1</v>
          </cell>
          <cell r="SU35">
            <v>1</v>
          </cell>
          <cell r="SV35">
            <v>0</v>
          </cell>
          <cell r="SW35">
            <v>50</v>
          </cell>
          <cell r="SX35">
            <v>62</v>
          </cell>
          <cell r="SY35">
            <v>0</v>
          </cell>
          <cell r="SZ35">
            <v>38</v>
          </cell>
          <cell r="TA35">
            <v>48</v>
          </cell>
          <cell r="TB35">
            <v>0</v>
          </cell>
          <cell r="TC35">
            <v>975</v>
          </cell>
          <cell r="TD35">
            <v>1216</v>
          </cell>
          <cell r="TE35">
            <v>0</v>
          </cell>
          <cell r="TF35">
            <v>29</v>
          </cell>
          <cell r="TG35">
            <v>36</v>
          </cell>
          <cell r="TH35">
            <v>0</v>
          </cell>
          <cell r="TI35">
            <v>2</v>
          </cell>
          <cell r="TJ35">
            <v>3</v>
          </cell>
          <cell r="TK35">
            <v>0</v>
          </cell>
          <cell r="TL35">
            <v>27</v>
          </cell>
          <cell r="TM35">
            <v>34</v>
          </cell>
          <cell r="TN35">
            <v>0</v>
          </cell>
          <cell r="TO35">
            <v>27</v>
          </cell>
          <cell r="TP35">
            <v>34</v>
          </cell>
          <cell r="TQ35">
            <v>0</v>
          </cell>
          <cell r="TR35">
            <v>7</v>
          </cell>
          <cell r="TS35">
            <v>8</v>
          </cell>
          <cell r="TT35">
            <v>0</v>
          </cell>
          <cell r="TU35">
            <v>17</v>
          </cell>
          <cell r="TV35">
            <v>22</v>
          </cell>
          <cell r="TW35">
            <v>0</v>
          </cell>
          <cell r="TX35">
            <v>4</v>
          </cell>
          <cell r="TY35">
            <v>5</v>
          </cell>
          <cell r="TZ35">
            <v>0</v>
          </cell>
          <cell r="UA35">
            <v>2</v>
          </cell>
          <cell r="UB35">
            <v>2</v>
          </cell>
          <cell r="UC35">
            <v>0</v>
          </cell>
          <cell r="UD35">
            <v>2</v>
          </cell>
          <cell r="UE35">
            <v>3</v>
          </cell>
          <cell r="UF35">
            <v>0</v>
          </cell>
          <cell r="UG35">
            <v>22</v>
          </cell>
          <cell r="UH35">
            <v>27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6</v>
          </cell>
          <cell r="UT35">
            <v>8</v>
          </cell>
          <cell r="UU35">
            <v>0</v>
          </cell>
          <cell r="UV35">
            <v>6</v>
          </cell>
          <cell r="UW35">
            <v>7</v>
          </cell>
          <cell r="UX35">
            <v>0</v>
          </cell>
          <cell r="UY35">
            <v>1</v>
          </cell>
          <cell r="UZ35">
            <v>1</v>
          </cell>
          <cell r="VA35">
            <v>0</v>
          </cell>
          <cell r="VB35">
            <v>6</v>
          </cell>
          <cell r="VC35">
            <v>7</v>
          </cell>
          <cell r="VD35">
            <v>0</v>
          </cell>
          <cell r="VE35">
            <v>12</v>
          </cell>
          <cell r="VF35">
            <v>15</v>
          </cell>
          <cell r="VG35">
            <v>0</v>
          </cell>
          <cell r="VH35">
            <v>16</v>
          </cell>
          <cell r="VI35">
            <v>20</v>
          </cell>
          <cell r="VJ35">
            <v>0</v>
          </cell>
          <cell r="VK35">
            <v>7</v>
          </cell>
          <cell r="VL35">
            <v>9</v>
          </cell>
          <cell r="VM35">
            <v>0</v>
          </cell>
          <cell r="VN35">
            <v>6</v>
          </cell>
          <cell r="VO35">
            <v>7</v>
          </cell>
          <cell r="VP35">
            <v>0</v>
          </cell>
          <cell r="VQ35">
            <v>1452</v>
          </cell>
          <cell r="VR35">
            <v>1808</v>
          </cell>
          <cell r="VS35">
            <v>0</v>
          </cell>
          <cell r="VT35">
            <v>41</v>
          </cell>
          <cell r="VU35">
            <v>51</v>
          </cell>
          <cell r="VV35">
            <v>0</v>
          </cell>
          <cell r="VW35">
            <v>12</v>
          </cell>
          <cell r="VX35">
            <v>15</v>
          </cell>
          <cell r="VY35">
            <v>0</v>
          </cell>
          <cell r="VZ35">
            <v>43</v>
          </cell>
          <cell r="WA35">
            <v>53</v>
          </cell>
          <cell r="WB35">
            <v>0</v>
          </cell>
          <cell r="WC35">
            <v>25</v>
          </cell>
          <cell r="WD35">
            <v>31</v>
          </cell>
          <cell r="WE35">
            <v>0</v>
          </cell>
          <cell r="WF35">
            <v>33</v>
          </cell>
          <cell r="WG35">
            <v>41</v>
          </cell>
          <cell r="WH35">
            <v>0</v>
          </cell>
          <cell r="WI35">
            <v>3</v>
          </cell>
          <cell r="WJ35">
            <v>4</v>
          </cell>
          <cell r="WK35">
            <v>0</v>
          </cell>
          <cell r="WL35">
            <v>4</v>
          </cell>
          <cell r="WM35">
            <v>5</v>
          </cell>
          <cell r="WN35">
            <v>0</v>
          </cell>
          <cell r="WO35">
            <v>3</v>
          </cell>
          <cell r="WP35">
            <v>4</v>
          </cell>
          <cell r="WQ35">
            <v>0</v>
          </cell>
          <cell r="WR35">
            <v>4</v>
          </cell>
          <cell r="WS35">
            <v>4</v>
          </cell>
          <cell r="WT35">
            <v>0</v>
          </cell>
          <cell r="WU35">
            <v>9</v>
          </cell>
          <cell r="WV35">
            <v>11</v>
          </cell>
          <cell r="WW35">
            <v>0</v>
          </cell>
          <cell r="WX35">
            <v>16</v>
          </cell>
          <cell r="WY35">
            <v>19</v>
          </cell>
          <cell r="WZ35">
            <v>0</v>
          </cell>
          <cell r="XA35">
            <v>193</v>
          </cell>
          <cell r="XB35">
            <v>238</v>
          </cell>
          <cell r="XC35">
            <v>0</v>
          </cell>
          <cell r="XD35">
            <v>1645</v>
          </cell>
          <cell r="XE35">
            <v>2046</v>
          </cell>
          <cell r="XG35">
            <v>0</v>
          </cell>
          <cell r="XH35">
            <v>0</v>
          </cell>
          <cell r="XI35">
            <v>25</v>
          </cell>
          <cell r="XJ35">
            <v>31</v>
          </cell>
          <cell r="XK35">
            <v>3</v>
          </cell>
          <cell r="XL35">
            <v>3</v>
          </cell>
          <cell r="XM35">
            <v>11</v>
          </cell>
          <cell r="XN35">
            <v>14</v>
          </cell>
          <cell r="XO35">
            <v>32</v>
          </cell>
          <cell r="XP35">
            <v>39</v>
          </cell>
          <cell r="XQ35">
            <v>30</v>
          </cell>
          <cell r="XR35">
            <v>37</v>
          </cell>
          <cell r="XS35">
            <v>2</v>
          </cell>
          <cell r="XT35">
            <v>2</v>
          </cell>
        </row>
        <row r="36">
          <cell r="B36" t="str">
            <v>รพศ.ตรัง</v>
          </cell>
          <cell r="C36">
            <v>10683</v>
          </cell>
          <cell r="D36">
            <v>12</v>
          </cell>
          <cell r="E36" t="str">
            <v>ตรัง</v>
          </cell>
          <cell r="F36" t="str">
            <v>โรงพยาบาลตรัง</v>
          </cell>
          <cell r="G36" t="str">
            <v>a</v>
          </cell>
          <cell r="H36" t="str">
            <v>รพ.ระดับ A เตียง &lt; 700</v>
          </cell>
          <cell r="I36">
            <v>370</v>
          </cell>
          <cell r="J36">
            <v>470</v>
          </cell>
          <cell r="K36">
            <v>1</v>
          </cell>
          <cell r="L36">
            <v>447200</v>
          </cell>
          <cell r="M36">
            <v>122090</v>
          </cell>
          <cell r="N36">
            <v>0</v>
          </cell>
          <cell r="O36">
            <v>30544</v>
          </cell>
          <cell r="P36">
            <v>91546</v>
          </cell>
          <cell r="Q36">
            <v>4</v>
          </cell>
          <cell r="R36">
            <v>5</v>
          </cell>
          <cell r="S36">
            <v>2</v>
          </cell>
          <cell r="T36">
            <v>3</v>
          </cell>
          <cell r="U36">
            <v>15</v>
          </cell>
          <cell r="V36">
            <v>19</v>
          </cell>
          <cell r="W36">
            <v>0</v>
          </cell>
          <cell r="X36">
            <v>0</v>
          </cell>
          <cell r="Y36">
            <v>1</v>
          </cell>
          <cell r="Z36">
            <v>1</v>
          </cell>
          <cell r="AA36">
            <v>2</v>
          </cell>
          <cell r="AB36">
            <v>3</v>
          </cell>
          <cell r="AC36">
            <v>3</v>
          </cell>
          <cell r="AD36">
            <v>4</v>
          </cell>
          <cell r="AE36">
            <v>27</v>
          </cell>
          <cell r="AF36">
            <v>35</v>
          </cell>
          <cell r="AG36">
            <v>0</v>
          </cell>
          <cell r="AH36">
            <v>6</v>
          </cell>
          <cell r="AI36">
            <v>7</v>
          </cell>
          <cell r="AJ36">
            <v>10</v>
          </cell>
          <cell r="AK36">
            <v>13</v>
          </cell>
          <cell r="AL36">
            <v>16</v>
          </cell>
          <cell r="AM36">
            <v>20</v>
          </cell>
          <cell r="AN36">
            <v>0</v>
          </cell>
          <cell r="AO36">
            <v>2</v>
          </cell>
          <cell r="AP36">
            <v>3</v>
          </cell>
          <cell r="AQ36">
            <v>23</v>
          </cell>
          <cell r="AR36">
            <v>29</v>
          </cell>
          <cell r="AS36">
            <v>2</v>
          </cell>
          <cell r="AT36">
            <v>3</v>
          </cell>
          <cell r="AU36">
            <v>27</v>
          </cell>
          <cell r="AV36">
            <v>35</v>
          </cell>
          <cell r="AW36">
            <v>0</v>
          </cell>
          <cell r="AX36">
            <v>6</v>
          </cell>
          <cell r="AY36">
            <v>7</v>
          </cell>
          <cell r="AZ36">
            <v>3</v>
          </cell>
          <cell r="BA36">
            <v>4</v>
          </cell>
          <cell r="BB36">
            <v>9</v>
          </cell>
          <cell r="BC36">
            <v>11</v>
          </cell>
          <cell r="BD36">
            <v>0</v>
          </cell>
          <cell r="BE36">
            <v>5</v>
          </cell>
          <cell r="BF36">
            <v>6</v>
          </cell>
          <cell r="BG36">
            <v>14</v>
          </cell>
          <cell r="BH36">
            <v>17</v>
          </cell>
          <cell r="BI36">
            <v>19</v>
          </cell>
          <cell r="BJ36">
            <v>23</v>
          </cell>
          <cell r="BK36">
            <v>0</v>
          </cell>
          <cell r="BL36">
            <v>4</v>
          </cell>
          <cell r="BM36">
            <v>5</v>
          </cell>
          <cell r="BN36">
            <v>8</v>
          </cell>
          <cell r="BO36">
            <v>10</v>
          </cell>
          <cell r="BP36">
            <v>12</v>
          </cell>
          <cell r="BQ36">
            <v>15</v>
          </cell>
          <cell r="BR36">
            <v>0</v>
          </cell>
          <cell r="BS36">
            <v>110</v>
          </cell>
          <cell r="BT36">
            <v>139</v>
          </cell>
          <cell r="BU36">
            <v>0</v>
          </cell>
          <cell r="BV36">
            <v>2</v>
          </cell>
          <cell r="BW36">
            <v>3</v>
          </cell>
          <cell r="BX36">
            <v>2</v>
          </cell>
          <cell r="BY36">
            <v>3</v>
          </cell>
          <cell r="BZ36">
            <v>0</v>
          </cell>
          <cell r="CA36">
            <v>2</v>
          </cell>
          <cell r="CB36">
            <v>2</v>
          </cell>
          <cell r="CC36">
            <v>2</v>
          </cell>
          <cell r="CD36">
            <v>2</v>
          </cell>
          <cell r="CE36">
            <v>2</v>
          </cell>
          <cell r="CF36">
            <v>2</v>
          </cell>
          <cell r="CG36">
            <v>7</v>
          </cell>
          <cell r="CH36">
            <v>9</v>
          </cell>
          <cell r="CI36">
            <v>13</v>
          </cell>
          <cell r="CJ36">
            <v>15</v>
          </cell>
          <cell r="CK36">
            <v>0</v>
          </cell>
          <cell r="CL36">
            <v>10</v>
          </cell>
          <cell r="CM36">
            <v>12</v>
          </cell>
          <cell r="CN36">
            <v>13</v>
          </cell>
          <cell r="CO36">
            <v>16</v>
          </cell>
          <cell r="CP36">
            <v>16</v>
          </cell>
          <cell r="CQ36">
            <v>20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3</v>
          </cell>
          <cell r="CY36">
            <v>4</v>
          </cell>
          <cell r="CZ36">
            <v>42</v>
          </cell>
          <cell r="DA36">
            <v>52</v>
          </cell>
          <cell r="DB36">
            <v>0</v>
          </cell>
          <cell r="DC36">
            <v>1</v>
          </cell>
          <cell r="DD36">
            <v>1</v>
          </cell>
          <cell r="DE36">
            <v>5</v>
          </cell>
          <cell r="DF36">
            <v>6</v>
          </cell>
          <cell r="DG36">
            <v>6</v>
          </cell>
          <cell r="DH36">
            <v>7</v>
          </cell>
          <cell r="DI36">
            <v>0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2</v>
          </cell>
          <cell r="DO36">
            <v>2</v>
          </cell>
          <cell r="DP36">
            <v>0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2</v>
          </cell>
          <cell r="DV36">
            <v>2</v>
          </cell>
          <cell r="DW36">
            <v>0</v>
          </cell>
          <cell r="DX36">
            <v>3</v>
          </cell>
          <cell r="DY36">
            <v>4</v>
          </cell>
          <cell r="DZ36">
            <v>2</v>
          </cell>
          <cell r="EA36">
            <v>2</v>
          </cell>
          <cell r="EB36">
            <v>5</v>
          </cell>
          <cell r="EC36">
            <v>6</v>
          </cell>
          <cell r="ED36">
            <v>0</v>
          </cell>
          <cell r="EE36">
            <v>57</v>
          </cell>
          <cell r="EF36">
            <v>69</v>
          </cell>
          <cell r="EG36">
            <v>0</v>
          </cell>
          <cell r="EH36">
            <v>2</v>
          </cell>
          <cell r="EI36">
            <v>2</v>
          </cell>
          <cell r="EJ36">
            <v>2</v>
          </cell>
          <cell r="EK36">
            <v>2</v>
          </cell>
          <cell r="EL36">
            <v>0</v>
          </cell>
          <cell r="EM36">
            <v>1</v>
          </cell>
          <cell r="EN36">
            <v>1</v>
          </cell>
          <cell r="EO36">
            <v>1</v>
          </cell>
          <cell r="EP36">
            <v>1</v>
          </cell>
          <cell r="EQ36">
            <v>2</v>
          </cell>
          <cell r="ER36">
            <v>2</v>
          </cell>
          <cell r="ES36">
            <v>0</v>
          </cell>
          <cell r="ET36">
            <v>1</v>
          </cell>
          <cell r="EU36">
            <v>1</v>
          </cell>
          <cell r="EV36">
            <v>1</v>
          </cell>
          <cell r="EW36">
            <v>1</v>
          </cell>
          <cell r="EX36">
            <v>2</v>
          </cell>
          <cell r="EY36">
            <v>2</v>
          </cell>
          <cell r="EZ36">
            <v>0</v>
          </cell>
          <cell r="FA36">
            <v>1</v>
          </cell>
          <cell r="FB36">
            <v>1</v>
          </cell>
          <cell r="FC36">
            <v>1</v>
          </cell>
          <cell r="FD36">
            <v>1</v>
          </cell>
          <cell r="FE36">
            <v>1</v>
          </cell>
          <cell r="FF36">
            <v>1</v>
          </cell>
          <cell r="FG36">
            <v>3</v>
          </cell>
          <cell r="FH36">
            <v>3</v>
          </cell>
          <cell r="FI36">
            <v>0</v>
          </cell>
          <cell r="FJ36">
            <v>1</v>
          </cell>
          <cell r="FK36">
            <v>1</v>
          </cell>
          <cell r="FL36">
            <v>1</v>
          </cell>
          <cell r="FM36">
            <v>1</v>
          </cell>
          <cell r="FN36">
            <v>2</v>
          </cell>
          <cell r="FO36">
            <v>2</v>
          </cell>
          <cell r="FP36">
            <v>0</v>
          </cell>
          <cell r="FQ36">
            <v>0</v>
          </cell>
          <cell r="FR36">
            <v>0</v>
          </cell>
          <cell r="FS36">
            <v>1</v>
          </cell>
          <cell r="FT36">
            <v>1</v>
          </cell>
          <cell r="FU36">
            <v>1</v>
          </cell>
          <cell r="FV36">
            <v>1</v>
          </cell>
          <cell r="FW36">
            <v>0</v>
          </cell>
          <cell r="FX36">
            <v>1</v>
          </cell>
          <cell r="FY36">
            <v>1</v>
          </cell>
          <cell r="FZ36">
            <v>2</v>
          </cell>
          <cell r="GA36">
            <v>2</v>
          </cell>
          <cell r="GB36">
            <v>0</v>
          </cell>
          <cell r="GC36">
            <v>0</v>
          </cell>
          <cell r="GD36">
            <v>3</v>
          </cell>
          <cell r="GE36">
            <v>3</v>
          </cell>
          <cell r="GF36">
            <v>0</v>
          </cell>
          <cell r="GG36">
            <v>13</v>
          </cell>
          <cell r="GH36">
            <v>13</v>
          </cell>
          <cell r="GI36">
            <v>0</v>
          </cell>
          <cell r="GJ36">
            <v>3</v>
          </cell>
          <cell r="GK36">
            <v>4</v>
          </cell>
          <cell r="GL36">
            <v>3</v>
          </cell>
          <cell r="GM36">
            <v>4</v>
          </cell>
          <cell r="GN36">
            <v>0</v>
          </cell>
          <cell r="GO36">
            <v>3</v>
          </cell>
          <cell r="GP36">
            <v>4</v>
          </cell>
          <cell r="GQ36">
            <v>3</v>
          </cell>
          <cell r="GR36">
            <v>4</v>
          </cell>
          <cell r="GS36">
            <v>0</v>
          </cell>
          <cell r="GT36">
            <v>3</v>
          </cell>
          <cell r="GU36">
            <v>4</v>
          </cell>
          <cell r="GV36">
            <v>3</v>
          </cell>
          <cell r="GW36">
            <v>4</v>
          </cell>
          <cell r="GX36">
            <v>0</v>
          </cell>
          <cell r="GY36">
            <v>3</v>
          </cell>
          <cell r="GZ36">
            <v>4</v>
          </cell>
          <cell r="HA36">
            <v>3</v>
          </cell>
          <cell r="HB36">
            <v>4</v>
          </cell>
          <cell r="HC36">
            <v>0</v>
          </cell>
          <cell r="HD36">
            <v>12</v>
          </cell>
          <cell r="HE36">
            <v>16</v>
          </cell>
          <cell r="HF36">
            <v>99</v>
          </cell>
          <cell r="HG36">
            <v>118</v>
          </cell>
          <cell r="HH36">
            <v>0</v>
          </cell>
          <cell r="HI36">
            <v>8</v>
          </cell>
          <cell r="HJ36">
            <v>10</v>
          </cell>
          <cell r="HK36">
            <v>0</v>
          </cell>
          <cell r="HL36">
            <v>0</v>
          </cell>
          <cell r="HM36">
            <v>10</v>
          </cell>
          <cell r="HN36">
            <v>13</v>
          </cell>
          <cell r="HO36">
            <v>0</v>
          </cell>
          <cell r="HP36">
            <v>0</v>
          </cell>
          <cell r="HQ36">
            <v>18</v>
          </cell>
          <cell r="HR36">
            <v>23</v>
          </cell>
          <cell r="HS36">
            <v>0</v>
          </cell>
          <cell r="HT36">
            <v>2</v>
          </cell>
          <cell r="HU36">
            <v>2</v>
          </cell>
          <cell r="HV36">
            <v>2</v>
          </cell>
          <cell r="HW36">
            <v>3</v>
          </cell>
          <cell r="HX36">
            <v>6</v>
          </cell>
          <cell r="HY36">
            <v>7</v>
          </cell>
          <cell r="HZ36">
            <v>2</v>
          </cell>
          <cell r="IA36">
            <v>3</v>
          </cell>
          <cell r="IB36">
            <v>12</v>
          </cell>
          <cell r="IC36">
            <v>15</v>
          </cell>
          <cell r="ID36">
            <v>0</v>
          </cell>
          <cell r="IE36">
            <v>2</v>
          </cell>
          <cell r="IF36">
            <v>3</v>
          </cell>
          <cell r="IG36">
            <v>0</v>
          </cell>
          <cell r="IH36">
            <v>0</v>
          </cell>
          <cell r="II36">
            <v>2</v>
          </cell>
          <cell r="IJ36">
            <v>2</v>
          </cell>
          <cell r="IK36">
            <v>4</v>
          </cell>
          <cell r="IL36">
            <v>5</v>
          </cell>
          <cell r="IM36">
            <v>0</v>
          </cell>
          <cell r="IN36">
            <v>2</v>
          </cell>
          <cell r="IO36">
            <v>2</v>
          </cell>
          <cell r="IP36">
            <v>1</v>
          </cell>
          <cell r="IQ36">
            <v>1</v>
          </cell>
          <cell r="IR36">
            <v>6</v>
          </cell>
          <cell r="IS36">
            <v>7</v>
          </cell>
          <cell r="IT36">
            <v>2</v>
          </cell>
          <cell r="IU36">
            <v>2</v>
          </cell>
          <cell r="IV36">
            <v>0</v>
          </cell>
          <cell r="IW36">
            <v>0</v>
          </cell>
          <cell r="IX36">
            <v>2</v>
          </cell>
          <cell r="IY36">
            <v>2</v>
          </cell>
          <cell r="IZ36">
            <v>1</v>
          </cell>
          <cell r="JA36">
            <v>1</v>
          </cell>
          <cell r="JB36">
            <v>14</v>
          </cell>
          <cell r="JC36">
            <v>15</v>
          </cell>
          <cell r="JD36">
            <v>0</v>
          </cell>
          <cell r="JE36">
            <v>0</v>
          </cell>
          <cell r="JF36">
            <v>0</v>
          </cell>
          <cell r="JG36">
            <v>1</v>
          </cell>
          <cell r="JH36">
            <v>1</v>
          </cell>
          <cell r="JI36">
            <v>2</v>
          </cell>
          <cell r="JJ36">
            <v>3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3</v>
          </cell>
          <cell r="JP36">
            <v>4</v>
          </cell>
          <cell r="JQ36">
            <v>0</v>
          </cell>
          <cell r="JR36">
            <v>51</v>
          </cell>
          <cell r="JS36">
            <v>62</v>
          </cell>
          <cell r="JT36">
            <v>0</v>
          </cell>
          <cell r="JU36">
            <v>5</v>
          </cell>
          <cell r="JV36">
            <v>6</v>
          </cell>
          <cell r="JW36">
            <v>16</v>
          </cell>
          <cell r="JX36">
            <v>20</v>
          </cell>
          <cell r="JY36">
            <v>21</v>
          </cell>
          <cell r="JZ36">
            <v>26</v>
          </cell>
          <cell r="KA36">
            <v>0</v>
          </cell>
          <cell r="KB36">
            <v>17</v>
          </cell>
          <cell r="KC36">
            <v>21</v>
          </cell>
          <cell r="KD36">
            <v>4</v>
          </cell>
          <cell r="KE36">
            <v>5</v>
          </cell>
          <cell r="KF36">
            <v>21</v>
          </cell>
          <cell r="KG36">
            <v>26</v>
          </cell>
          <cell r="KH36">
            <v>0</v>
          </cell>
          <cell r="KI36">
            <v>20</v>
          </cell>
          <cell r="KJ36">
            <v>25</v>
          </cell>
          <cell r="KK36">
            <v>3</v>
          </cell>
          <cell r="KL36">
            <v>4</v>
          </cell>
          <cell r="KM36">
            <v>23</v>
          </cell>
          <cell r="KN36">
            <v>29</v>
          </cell>
          <cell r="KO36">
            <v>0</v>
          </cell>
          <cell r="KP36">
            <v>8</v>
          </cell>
          <cell r="KQ36">
            <v>10</v>
          </cell>
          <cell r="KR36">
            <v>8</v>
          </cell>
          <cell r="KS36">
            <v>10</v>
          </cell>
          <cell r="KT36">
            <v>0</v>
          </cell>
          <cell r="KU36">
            <v>8</v>
          </cell>
          <cell r="KV36">
            <v>10</v>
          </cell>
          <cell r="KW36">
            <v>8</v>
          </cell>
          <cell r="KX36">
            <v>10</v>
          </cell>
          <cell r="KY36">
            <v>0</v>
          </cell>
          <cell r="KZ36">
            <v>2</v>
          </cell>
          <cell r="LA36">
            <v>3</v>
          </cell>
          <cell r="LB36">
            <v>1</v>
          </cell>
          <cell r="LC36">
            <v>1</v>
          </cell>
          <cell r="LD36">
            <v>3</v>
          </cell>
          <cell r="LE36">
            <v>4</v>
          </cell>
          <cell r="LF36">
            <v>0</v>
          </cell>
          <cell r="LG36">
            <v>3</v>
          </cell>
          <cell r="LH36">
            <v>4</v>
          </cell>
          <cell r="LI36">
            <v>3</v>
          </cell>
          <cell r="LJ36">
            <v>4</v>
          </cell>
          <cell r="LK36">
            <v>0</v>
          </cell>
          <cell r="LL36">
            <v>3</v>
          </cell>
          <cell r="LM36">
            <v>4</v>
          </cell>
          <cell r="LN36">
            <v>6</v>
          </cell>
          <cell r="LO36">
            <v>7</v>
          </cell>
          <cell r="LP36">
            <v>9</v>
          </cell>
          <cell r="LQ36">
            <v>11</v>
          </cell>
          <cell r="LR36">
            <v>0</v>
          </cell>
          <cell r="LS36">
            <v>5</v>
          </cell>
          <cell r="LT36">
            <v>6</v>
          </cell>
          <cell r="LU36">
            <v>5</v>
          </cell>
          <cell r="LV36">
            <v>6</v>
          </cell>
          <cell r="LW36">
            <v>0</v>
          </cell>
          <cell r="LX36">
            <v>2</v>
          </cell>
          <cell r="LY36">
            <v>3</v>
          </cell>
          <cell r="LZ36">
            <v>6</v>
          </cell>
          <cell r="MA36">
            <v>7</v>
          </cell>
          <cell r="MB36">
            <v>8</v>
          </cell>
          <cell r="MC36">
            <v>10</v>
          </cell>
          <cell r="MD36">
            <v>0</v>
          </cell>
          <cell r="ME36">
            <v>8</v>
          </cell>
          <cell r="MF36">
            <v>10</v>
          </cell>
          <cell r="MG36">
            <v>8</v>
          </cell>
          <cell r="MH36">
            <v>10</v>
          </cell>
          <cell r="MI36">
            <v>0</v>
          </cell>
          <cell r="MJ36">
            <v>5</v>
          </cell>
          <cell r="MK36">
            <v>6</v>
          </cell>
          <cell r="ML36">
            <v>5</v>
          </cell>
          <cell r="MM36">
            <v>6</v>
          </cell>
          <cell r="MN36">
            <v>0</v>
          </cell>
          <cell r="MO36">
            <v>4</v>
          </cell>
          <cell r="MP36">
            <v>5</v>
          </cell>
          <cell r="MQ36">
            <v>6</v>
          </cell>
          <cell r="MR36">
            <v>7</v>
          </cell>
          <cell r="MS36">
            <v>6</v>
          </cell>
          <cell r="MT36">
            <v>8</v>
          </cell>
          <cell r="MU36">
            <v>16</v>
          </cell>
          <cell r="MV36">
            <v>20</v>
          </cell>
          <cell r="MW36">
            <v>0</v>
          </cell>
          <cell r="MX36">
            <v>11.200000000000001</v>
          </cell>
          <cell r="MY36">
            <v>14</v>
          </cell>
          <cell r="MZ36">
            <v>3.2</v>
          </cell>
          <cell r="NA36">
            <v>4</v>
          </cell>
          <cell r="NB36">
            <v>0.8</v>
          </cell>
          <cell r="NC36">
            <v>1</v>
          </cell>
          <cell r="ND36">
            <v>15.200000000000001</v>
          </cell>
          <cell r="NE36">
            <v>19</v>
          </cell>
          <cell r="NF36">
            <v>0</v>
          </cell>
          <cell r="NG36">
            <v>8</v>
          </cell>
          <cell r="NH36">
            <v>10</v>
          </cell>
          <cell r="NI36">
            <v>9</v>
          </cell>
          <cell r="NJ36">
            <v>11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17</v>
          </cell>
          <cell r="NP36">
            <v>21</v>
          </cell>
          <cell r="NQ36">
            <v>0</v>
          </cell>
          <cell r="NR36">
            <v>2</v>
          </cell>
          <cell r="NS36">
            <v>2</v>
          </cell>
          <cell r="NT36">
            <v>22</v>
          </cell>
          <cell r="NU36">
            <v>27</v>
          </cell>
          <cell r="NV36">
            <v>11</v>
          </cell>
          <cell r="NW36">
            <v>14</v>
          </cell>
          <cell r="NX36">
            <v>35</v>
          </cell>
          <cell r="NY36">
            <v>43</v>
          </cell>
          <cell r="NZ36">
            <v>0</v>
          </cell>
          <cell r="OA36">
            <v>3</v>
          </cell>
          <cell r="OB36">
            <v>4</v>
          </cell>
          <cell r="OC36">
            <v>16</v>
          </cell>
          <cell r="OD36">
            <v>20</v>
          </cell>
          <cell r="OE36">
            <v>4</v>
          </cell>
          <cell r="OF36">
            <v>5</v>
          </cell>
          <cell r="OG36">
            <v>2</v>
          </cell>
          <cell r="OH36">
            <v>2</v>
          </cell>
          <cell r="OI36">
            <v>2</v>
          </cell>
          <cell r="OJ36">
            <v>3</v>
          </cell>
          <cell r="OK36">
            <v>27</v>
          </cell>
          <cell r="OL36">
            <v>34</v>
          </cell>
          <cell r="OM36">
            <v>0</v>
          </cell>
          <cell r="ON36">
            <v>6</v>
          </cell>
          <cell r="OO36">
            <v>7</v>
          </cell>
          <cell r="OP36">
            <v>6</v>
          </cell>
          <cell r="OQ36">
            <v>7</v>
          </cell>
          <cell r="OR36">
            <v>0</v>
          </cell>
          <cell r="OS36">
            <v>33</v>
          </cell>
          <cell r="OT36">
            <v>41</v>
          </cell>
          <cell r="OU36">
            <v>34</v>
          </cell>
          <cell r="OV36">
            <v>43</v>
          </cell>
          <cell r="OW36">
            <v>67</v>
          </cell>
          <cell r="OX36">
            <v>84</v>
          </cell>
          <cell r="OY36">
            <v>0</v>
          </cell>
          <cell r="OZ36">
            <v>305.2</v>
          </cell>
          <cell r="PA36">
            <v>380</v>
          </cell>
          <cell r="PB36">
            <v>0</v>
          </cell>
          <cell r="PC36">
            <v>45</v>
          </cell>
          <cell r="PD36">
            <v>56</v>
          </cell>
          <cell r="PE36">
            <v>45</v>
          </cell>
          <cell r="PF36">
            <v>56</v>
          </cell>
          <cell r="PG36">
            <v>0</v>
          </cell>
          <cell r="PH36">
            <v>47</v>
          </cell>
          <cell r="PI36">
            <v>59</v>
          </cell>
          <cell r="PJ36">
            <v>47</v>
          </cell>
          <cell r="PK36">
            <v>59</v>
          </cell>
          <cell r="PL36">
            <v>0</v>
          </cell>
          <cell r="PM36">
            <v>58</v>
          </cell>
          <cell r="PN36">
            <v>72</v>
          </cell>
          <cell r="PO36">
            <v>58</v>
          </cell>
          <cell r="PP36">
            <v>72</v>
          </cell>
          <cell r="PQ36">
            <v>0</v>
          </cell>
          <cell r="PR36">
            <v>16</v>
          </cell>
          <cell r="PS36">
            <v>20</v>
          </cell>
          <cell r="PT36">
            <v>16</v>
          </cell>
          <cell r="PU36">
            <v>20</v>
          </cell>
          <cell r="PV36">
            <v>0</v>
          </cell>
          <cell r="PW36">
            <v>32</v>
          </cell>
          <cell r="PX36">
            <v>40</v>
          </cell>
          <cell r="PY36">
            <v>32</v>
          </cell>
          <cell r="PZ36">
            <v>40</v>
          </cell>
          <cell r="QA36">
            <v>0</v>
          </cell>
          <cell r="QB36">
            <v>20</v>
          </cell>
          <cell r="QC36">
            <v>25</v>
          </cell>
          <cell r="QD36">
            <v>20</v>
          </cell>
          <cell r="QE36">
            <v>25</v>
          </cell>
          <cell r="QF36">
            <v>0</v>
          </cell>
          <cell r="QG36">
            <v>187</v>
          </cell>
          <cell r="QH36">
            <v>234</v>
          </cell>
          <cell r="QI36">
            <v>187</v>
          </cell>
          <cell r="QJ36">
            <v>234</v>
          </cell>
          <cell r="QK36">
            <v>0</v>
          </cell>
          <cell r="QL36">
            <v>82</v>
          </cell>
          <cell r="QM36">
            <v>103</v>
          </cell>
          <cell r="QN36">
            <v>82</v>
          </cell>
          <cell r="QO36">
            <v>103</v>
          </cell>
          <cell r="QP36">
            <v>0</v>
          </cell>
          <cell r="QQ36">
            <v>53</v>
          </cell>
          <cell r="QR36">
            <v>66</v>
          </cell>
          <cell r="QS36">
            <v>53</v>
          </cell>
          <cell r="QT36">
            <v>66</v>
          </cell>
          <cell r="QU36">
            <v>0</v>
          </cell>
          <cell r="QV36">
            <v>4</v>
          </cell>
          <cell r="QW36">
            <v>5</v>
          </cell>
          <cell r="QX36">
            <v>4</v>
          </cell>
          <cell r="QY36">
            <v>5</v>
          </cell>
          <cell r="QZ36">
            <v>0</v>
          </cell>
          <cell r="RA36">
            <v>63</v>
          </cell>
          <cell r="RB36">
            <v>79</v>
          </cell>
          <cell r="RC36">
            <v>63</v>
          </cell>
          <cell r="RD36">
            <v>79</v>
          </cell>
          <cell r="RE36">
            <v>0</v>
          </cell>
          <cell r="RF36">
            <v>28</v>
          </cell>
          <cell r="RG36">
            <v>35</v>
          </cell>
          <cell r="RH36">
            <v>28</v>
          </cell>
          <cell r="RI36">
            <v>35</v>
          </cell>
          <cell r="RJ36">
            <v>0</v>
          </cell>
          <cell r="RK36">
            <v>18</v>
          </cell>
          <cell r="RL36">
            <v>23</v>
          </cell>
          <cell r="RM36">
            <v>18</v>
          </cell>
          <cell r="RN36">
            <v>23</v>
          </cell>
          <cell r="RO36">
            <v>0</v>
          </cell>
          <cell r="RP36">
            <v>4</v>
          </cell>
          <cell r="RQ36">
            <v>5</v>
          </cell>
          <cell r="RR36">
            <v>4</v>
          </cell>
          <cell r="RS36">
            <v>5</v>
          </cell>
          <cell r="RT36">
            <v>0</v>
          </cell>
          <cell r="RU36">
            <v>21</v>
          </cell>
          <cell r="RV36">
            <v>26</v>
          </cell>
          <cell r="RW36">
            <v>21</v>
          </cell>
          <cell r="RX36">
            <v>26</v>
          </cell>
          <cell r="RY36">
            <v>0</v>
          </cell>
          <cell r="RZ36">
            <v>4</v>
          </cell>
          <cell r="SA36">
            <v>5</v>
          </cell>
          <cell r="SB36">
            <v>4</v>
          </cell>
          <cell r="SC36">
            <v>5</v>
          </cell>
          <cell r="SD36">
            <v>0</v>
          </cell>
          <cell r="SE36">
            <v>682</v>
          </cell>
          <cell r="SF36">
            <v>853</v>
          </cell>
          <cell r="SG36">
            <v>0</v>
          </cell>
          <cell r="SH36">
            <v>1247.2</v>
          </cell>
          <cell r="SI36">
            <v>1552</v>
          </cell>
          <cell r="SJ36">
            <v>0</v>
          </cell>
          <cell r="SK36">
            <v>115</v>
          </cell>
          <cell r="SL36">
            <v>143</v>
          </cell>
          <cell r="SM36">
            <v>0</v>
          </cell>
          <cell r="SN36">
            <v>11.200000000000001</v>
          </cell>
          <cell r="SO36">
            <v>14</v>
          </cell>
          <cell r="SP36">
            <v>0</v>
          </cell>
          <cell r="SQ36">
            <v>3.2</v>
          </cell>
          <cell r="SR36">
            <v>4</v>
          </cell>
          <cell r="SS36">
            <v>0</v>
          </cell>
          <cell r="ST36">
            <v>0.8</v>
          </cell>
          <cell r="SU36">
            <v>1</v>
          </cell>
          <cell r="SV36">
            <v>0</v>
          </cell>
          <cell r="SW36">
            <v>38</v>
          </cell>
          <cell r="SX36">
            <v>47</v>
          </cell>
          <cell r="SY36">
            <v>0</v>
          </cell>
          <cell r="SZ36">
            <v>34</v>
          </cell>
          <cell r="TA36">
            <v>43</v>
          </cell>
          <cell r="TB36">
            <v>0</v>
          </cell>
          <cell r="TC36">
            <v>724</v>
          </cell>
          <cell r="TD36">
            <v>903</v>
          </cell>
          <cell r="TE36">
            <v>0</v>
          </cell>
          <cell r="TF36">
            <v>31</v>
          </cell>
          <cell r="TG36">
            <v>36</v>
          </cell>
          <cell r="TH36">
            <v>0</v>
          </cell>
          <cell r="TI36">
            <v>7</v>
          </cell>
          <cell r="TJ36">
            <v>9</v>
          </cell>
          <cell r="TK36">
            <v>0</v>
          </cell>
          <cell r="TL36">
            <v>22</v>
          </cell>
          <cell r="TM36">
            <v>27</v>
          </cell>
          <cell r="TN36">
            <v>0</v>
          </cell>
          <cell r="TO36">
            <v>11</v>
          </cell>
          <cell r="TP36">
            <v>14</v>
          </cell>
          <cell r="TQ36">
            <v>0</v>
          </cell>
          <cell r="TR36">
            <v>7</v>
          </cell>
          <cell r="TS36">
            <v>8</v>
          </cell>
          <cell r="TT36">
            <v>0</v>
          </cell>
          <cell r="TU36">
            <v>19</v>
          </cell>
          <cell r="TV36">
            <v>24</v>
          </cell>
          <cell r="TW36">
            <v>0</v>
          </cell>
          <cell r="TX36">
            <v>4</v>
          </cell>
          <cell r="TY36">
            <v>5</v>
          </cell>
          <cell r="TZ36">
            <v>0</v>
          </cell>
          <cell r="UA36">
            <v>2</v>
          </cell>
          <cell r="UB36">
            <v>2</v>
          </cell>
          <cell r="UC36">
            <v>0</v>
          </cell>
          <cell r="UD36">
            <v>2</v>
          </cell>
          <cell r="UE36">
            <v>3</v>
          </cell>
          <cell r="UF36">
            <v>0</v>
          </cell>
          <cell r="UG36">
            <v>9</v>
          </cell>
          <cell r="UH36">
            <v>11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7</v>
          </cell>
          <cell r="UQ36">
            <v>9</v>
          </cell>
          <cell r="UR36">
            <v>0</v>
          </cell>
          <cell r="US36">
            <v>6</v>
          </cell>
          <cell r="UT36">
            <v>8</v>
          </cell>
          <cell r="UU36">
            <v>0</v>
          </cell>
          <cell r="UV36">
            <v>6</v>
          </cell>
          <cell r="UW36">
            <v>7</v>
          </cell>
          <cell r="UX36">
            <v>0</v>
          </cell>
          <cell r="UY36">
            <v>1</v>
          </cell>
          <cell r="UZ36">
            <v>1</v>
          </cell>
          <cell r="VA36">
            <v>0</v>
          </cell>
          <cell r="VB36">
            <v>6</v>
          </cell>
          <cell r="VC36">
            <v>7</v>
          </cell>
          <cell r="VD36">
            <v>0</v>
          </cell>
          <cell r="VE36">
            <v>12</v>
          </cell>
          <cell r="VF36">
            <v>15</v>
          </cell>
          <cell r="VG36">
            <v>0</v>
          </cell>
          <cell r="VH36">
            <v>16</v>
          </cell>
          <cell r="VI36">
            <v>20</v>
          </cell>
          <cell r="VJ36">
            <v>0</v>
          </cell>
          <cell r="VK36">
            <v>5</v>
          </cell>
          <cell r="VL36">
            <v>6</v>
          </cell>
          <cell r="VM36">
            <v>0</v>
          </cell>
          <cell r="VN36">
            <v>6</v>
          </cell>
          <cell r="VO36">
            <v>7</v>
          </cell>
          <cell r="VP36">
            <v>0</v>
          </cell>
          <cell r="VQ36">
            <v>1105.2</v>
          </cell>
          <cell r="VR36">
            <v>1374</v>
          </cell>
          <cell r="VS36">
            <v>0</v>
          </cell>
          <cell r="VT36">
            <v>29</v>
          </cell>
          <cell r="VU36">
            <v>38</v>
          </cell>
          <cell r="VV36">
            <v>0</v>
          </cell>
          <cell r="VW36">
            <v>9</v>
          </cell>
          <cell r="VX36">
            <v>11</v>
          </cell>
          <cell r="VY36">
            <v>0</v>
          </cell>
          <cell r="VZ36">
            <v>31</v>
          </cell>
          <cell r="WA36">
            <v>38</v>
          </cell>
          <cell r="WB36">
            <v>0</v>
          </cell>
          <cell r="WC36">
            <v>16</v>
          </cell>
          <cell r="WD36">
            <v>20</v>
          </cell>
          <cell r="WE36">
            <v>0</v>
          </cell>
          <cell r="WF36">
            <v>25</v>
          </cell>
          <cell r="WG36">
            <v>32</v>
          </cell>
          <cell r="WH36">
            <v>0</v>
          </cell>
          <cell r="WI36">
            <v>3</v>
          </cell>
          <cell r="WJ36">
            <v>4</v>
          </cell>
          <cell r="WK36">
            <v>0</v>
          </cell>
          <cell r="WL36">
            <v>4</v>
          </cell>
          <cell r="WM36">
            <v>4</v>
          </cell>
          <cell r="WN36">
            <v>0</v>
          </cell>
          <cell r="WO36">
            <v>3</v>
          </cell>
          <cell r="WP36">
            <v>3</v>
          </cell>
          <cell r="WQ36">
            <v>0</v>
          </cell>
          <cell r="WR36">
            <v>2</v>
          </cell>
          <cell r="WS36">
            <v>3</v>
          </cell>
          <cell r="WT36">
            <v>0</v>
          </cell>
          <cell r="WU36">
            <v>8</v>
          </cell>
          <cell r="WV36">
            <v>10</v>
          </cell>
          <cell r="WW36">
            <v>0</v>
          </cell>
          <cell r="WX36">
            <v>12</v>
          </cell>
          <cell r="WY36">
            <v>15</v>
          </cell>
          <cell r="WZ36">
            <v>0</v>
          </cell>
          <cell r="XA36">
            <v>142</v>
          </cell>
          <cell r="XB36">
            <v>178</v>
          </cell>
          <cell r="XC36">
            <v>0</v>
          </cell>
          <cell r="XD36">
            <v>1247.2</v>
          </cell>
          <cell r="XE36">
            <v>1552</v>
          </cell>
          <cell r="XG36">
            <v>0</v>
          </cell>
          <cell r="XH36">
            <v>0</v>
          </cell>
          <cell r="XI36">
            <v>17</v>
          </cell>
          <cell r="XJ36">
            <v>22</v>
          </cell>
          <cell r="XK36">
            <v>1</v>
          </cell>
          <cell r="XL36">
            <v>1</v>
          </cell>
          <cell r="XM36">
            <v>9</v>
          </cell>
          <cell r="XN36">
            <v>11</v>
          </cell>
          <cell r="XO36">
            <v>22</v>
          </cell>
          <cell r="XP36">
            <v>27</v>
          </cell>
          <cell r="XQ36">
            <v>23</v>
          </cell>
          <cell r="XR36">
            <v>29</v>
          </cell>
          <cell r="XS36">
            <v>0</v>
          </cell>
          <cell r="XT36">
            <v>0</v>
          </cell>
        </row>
        <row r="37">
          <cell r="B37" t="str">
            <v>รพศ.ยะลา</v>
          </cell>
          <cell r="C37">
            <v>10684</v>
          </cell>
          <cell r="D37">
            <v>12</v>
          </cell>
          <cell r="E37" t="str">
            <v>ยะลา</v>
          </cell>
          <cell r="F37" t="str">
            <v>โรงพยาบาลยะลา</v>
          </cell>
          <cell r="G37" t="str">
            <v>a</v>
          </cell>
          <cell r="H37" t="str">
            <v>รพ.ระดับ A เตียง &lt; 700</v>
          </cell>
          <cell r="I37">
            <v>527</v>
          </cell>
          <cell r="J37">
            <v>505</v>
          </cell>
          <cell r="K37">
            <v>2</v>
          </cell>
          <cell r="L37">
            <v>475628</v>
          </cell>
          <cell r="M37">
            <v>139211</v>
          </cell>
          <cell r="N37">
            <v>0</v>
          </cell>
          <cell r="O37">
            <v>46094</v>
          </cell>
          <cell r="P37">
            <v>93117</v>
          </cell>
          <cell r="Q37">
            <v>5</v>
          </cell>
          <cell r="R37">
            <v>6</v>
          </cell>
          <cell r="S37">
            <v>2</v>
          </cell>
          <cell r="T37">
            <v>3</v>
          </cell>
          <cell r="U37">
            <v>20</v>
          </cell>
          <cell r="V37">
            <v>25</v>
          </cell>
          <cell r="W37">
            <v>2</v>
          </cell>
          <cell r="X37">
            <v>2</v>
          </cell>
          <cell r="Y37">
            <v>1</v>
          </cell>
          <cell r="Z37">
            <v>1</v>
          </cell>
          <cell r="AA37">
            <v>2</v>
          </cell>
          <cell r="AB37">
            <v>2</v>
          </cell>
          <cell r="AC37">
            <v>2</v>
          </cell>
          <cell r="AD37">
            <v>3</v>
          </cell>
          <cell r="AE37">
            <v>34</v>
          </cell>
          <cell r="AF37">
            <v>42</v>
          </cell>
          <cell r="AG37">
            <v>0</v>
          </cell>
          <cell r="AH37">
            <v>7</v>
          </cell>
          <cell r="AI37">
            <v>9</v>
          </cell>
          <cell r="AJ37">
            <v>14</v>
          </cell>
          <cell r="AK37">
            <v>17</v>
          </cell>
          <cell r="AL37">
            <v>21</v>
          </cell>
          <cell r="AM37">
            <v>26</v>
          </cell>
          <cell r="AN37">
            <v>0</v>
          </cell>
          <cell r="AO37">
            <v>3</v>
          </cell>
          <cell r="AP37">
            <v>4</v>
          </cell>
          <cell r="AQ37">
            <v>24</v>
          </cell>
          <cell r="AR37">
            <v>30</v>
          </cell>
          <cell r="AS37">
            <v>0</v>
          </cell>
          <cell r="AT37">
            <v>0</v>
          </cell>
          <cell r="AU37">
            <v>27</v>
          </cell>
          <cell r="AV37">
            <v>34</v>
          </cell>
          <cell r="AW37">
            <v>0</v>
          </cell>
          <cell r="AX37">
            <v>7</v>
          </cell>
          <cell r="AY37">
            <v>9</v>
          </cell>
          <cell r="AZ37">
            <v>4</v>
          </cell>
          <cell r="BA37">
            <v>5</v>
          </cell>
          <cell r="BB37">
            <v>11</v>
          </cell>
          <cell r="BC37">
            <v>14</v>
          </cell>
          <cell r="BD37">
            <v>0</v>
          </cell>
          <cell r="BE37">
            <v>5</v>
          </cell>
          <cell r="BF37">
            <v>6</v>
          </cell>
          <cell r="BG37">
            <v>14</v>
          </cell>
          <cell r="BH37">
            <v>18</v>
          </cell>
          <cell r="BI37">
            <v>19</v>
          </cell>
          <cell r="BJ37">
            <v>24</v>
          </cell>
          <cell r="BK37">
            <v>0</v>
          </cell>
          <cell r="BL37">
            <v>4</v>
          </cell>
          <cell r="BM37">
            <v>5</v>
          </cell>
          <cell r="BN37">
            <v>8</v>
          </cell>
          <cell r="BO37">
            <v>10</v>
          </cell>
          <cell r="BP37">
            <v>12</v>
          </cell>
          <cell r="BQ37">
            <v>15</v>
          </cell>
          <cell r="BR37">
            <v>0</v>
          </cell>
          <cell r="BS37">
            <v>124</v>
          </cell>
          <cell r="BT37">
            <v>155</v>
          </cell>
          <cell r="BU37">
            <v>0</v>
          </cell>
          <cell r="BV37">
            <v>6</v>
          </cell>
          <cell r="BW37">
            <v>7</v>
          </cell>
          <cell r="BX37">
            <v>6</v>
          </cell>
          <cell r="BY37">
            <v>7</v>
          </cell>
          <cell r="BZ37">
            <v>0</v>
          </cell>
          <cell r="CA37">
            <v>1</v>
          </cell>
          <cell r="CB37">
            <v>1</v>
          </cell>
          <cell r="CC37">
            <v>1</v>
          </cell>
          <cell r="CD37">
            <v>1</v>
          </cell>
          <cell r="CE37">
            <v>2</v>
          </cell>
          <cell r="CF37">
            <v>2</v>
          </cell>
          <cell r="CG37">
            <v>3</v>
          </cell>
          <cell r="CH37">
            <v>4</v>
          </cell>
          <cell r="CI37">
            <v>7</v>
          </cell>
          <cell r="CJ37">
            <v>8</v>
          </cell>
          <cell r="CK37">
            <v>0</v>
          </cell>
          <cell r="CL37">
            <v>12</v>
          </cell>
          <cell r="CM37">
            <v>15</v>
          </cell>
          <cell r="CN37">
            <v>14</v>
          </cell>
          <cell r="CO37">
            <v>17</v>
          </cell>
          <cell r="CP37">
            <v>11</v>
          </cell>
          <cell r="CQ37">
            <v>14</v>
          </cell>
          <cell r="CR37">
            <v>2</v>
          </cell>
          <cell r="CS37">
            <v>2</v>
          </cell>
          <cell r="CT37">
            <v>0</v>
          </cell>
          <cell r="CU37">
            <v>0</v>
          </cell>
          <cell r="CV37">
            <v>2</v>
          </cell>
          <cell r="CW37">
            <v>2</v>
          </cell>
          <cell r="CX37">
            <v>4</v>
          </cell>
          <cell r="CY37">
            <v>5</v>
          </cell>
          <cell r="CZ37">
            <v>45</v>
          </cell>
          <cell r="DA37">
            <v>55</v>
          </cell>
          <cell r="DB37">
            <v>0</v>
          </cell>
          <cell r="DC37">
            <v>1</v>
          </cell>
          <cell r="DD37">
            <v>1</v>
          </cell>
          <cell r="DE37">
            <v>2</v>
          </cell>
          <cell r="DF37">
            <v>3</v>
          </cell>
          <cell r="DG37">
            <v>3</v>
          </cell>
          <cell r="DH37">
            <v>4</v>
          </cell>
          <cell r="DI37">
            <v>0</v>
          </cell>
          <cell r="DJ37">
            <v>1</v>
          </cell>
          <cell r="DK37">
            <v>1</v>
          </cell>
          <cell r="DL37">
            <v>2</v>
          </cell>
          <cell r="DM37">
            <v>3</v>
          </cell>
          <cell r="DN37">
            <v>3</v>
          </cell>
          <cell r="DO37">
            <v>4</v>
          </cell>
          <cell r="DP37">
            <v>0</v>
          </cell>
          <cell r="DQ37">
            <v>1</v>
          </cell>
          <cell r="DR37">
            <v>1</v>
          </cell>
          <cell r="DS37">
            <v>2</v>
          </cell>
          <cell r="DT37">
            <v>3</v>
          </cell>
          <cell r="DU37">
            <v>3</v>
          </cell>
          <cell r="DV37">
            <v>4</v>
          </cell>
          <cell r="DW37">
            <v>0</v>
          </cell>
          <cell r="DX37">
            <v>1</v>
          </cell>
          <cell r="DY37">
            <v>1</v>
          </cell>
          <cell r="DZ37">
            <v>1</v>
          </cell>
          <cell r="EA37">
            <v>1</v>
          </cell>
          <cell r="EB37">
            <v>2</v>
          </cell>
          <cell r="EC37">
            <v>2</v>
          </cell>
          <cell r="ED37">
            <v>0</v>
          </cell>
          <cell r="EE37">
            <v>56</v>
          </cell>
          <cell r="EF37">
            <v>69</v>
          </cell>
          <cell r="EG37">
            <v>0</v>
          </cell>
          <cell r="EH37">
            <v>8</v>
          </cell>
          <cell r="EI37">
            <v>10</v>
          </cell>
          <cell r="EJ37">
            <v>8</v>
          </cell>
          <cell r="EK37">
            <v>10</v>
          </cell>
          <cell r="EL37">
            <v>0</v>
          </cell>
          <cell r="EM37">
            <v>2</v>
          </cell>
          <cell r="EN37">
            <v>2</v>
          </cell>
          <cell r="EO37">
            <v>2</v>
          </cell>
          <cell r="EP37">
            <v>2</v>
          </cell>
          <cell r="EQ37">
            <v>4</v>
          </cell>
          <cell r="ER37">
            <v>4</v>
          </cell>
          <cell r="ES37">
            <v>0</v>
          </cell>
          <cell r="ET37">
            <v>1</v>
          </cell>
          <cell r="EU37">
            <v>1</v>
          </cell>
          <cell r="EV37">
            <v>0</v>
          </cell>
          <cell r="EW37">
            <v>0</v>
          </cell>
          <cell r="EX37">
            <v>1</v>
          </cell>
          <cell r="EY37">
            <v>1</v>
          </cell>
          <cell r="EZ37">
            <v>0</v>
          </cell>
          <cell r="FA37">
            <v>1</v>
          </cell>
          <cell r="FB37">
            <v>1</v>
          </cell>
          <cell r="FC37">
            <v>1</v>
          </cell>
          <cell r="FD37">
            <v>1</v>
          </cell>
          <cell r="FE37">
            <v>1</v>
          </cell>
          <cell r="FF37">
            <v>1</v>
          </cell>
          <cell r="FG37">
            <v>3</v>
          </cell>
          <cell r="FH37">
            <v>3</v>
          </cell>
          <cell r="FI37">
            <v>0</v>
          </cell>
          <cell r="FJ37">
            <v>1</v>
          </cell>
          <cell r="FK37">
            <v>1</v>
          </cell>
          <cell r="FL37">
            <v>1</v>
          </cell>
          <cell r="FM37">
            <v>1</v>
          </cell>
          <cell r="FN37">
            <v>2</v>
          </cell>
          <cell r="FO37">
            <v>2</v>
          </cell>
          <cell r="FP37">
            <v>0</v>
          </cell>
          <cell r="FQ37">
            <v>1</v>
          </cell>
          <cell r="FR37">
            <v>1</v>
          </cell>
          <cell r="FS37">
            <v>0</v>
          </cell>
          <cell r="FT37">
            <v>0</v>
          </cell>
          <cell r="FU37">
            <v>1</v>
          </cell>
          <cell r="FV37">
            <v>1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2</v>
          </cell>
          <cell r="GE37">
            <v>2</v>
          </cell>
          <cell r="GF37">
            <v>0</v>
          </cell>
          <cell r="GG37">
            <v>13</v>
          </cell>
          <cell r="GH37">
            <v>13</v>
          </cell>
          <cell r="GI37">
            <v>0</v>
          </cell>
          <cell r="GJ37">
            <v>6</v>
          </cell>
          <cell r="GK37">
            <v>7</v>
          </cell>
          <cell r="GL37">
            <v>6</v>
          </cell>
          <cell r="GM37">
            <v>7</v>
          </cell>
          <cell r="GN37">
            <v>0</v>
          </cell>
          <cell r="GO37">
            <v>2</v>
          </cell>
          <cell r="GP37">
            <v>2</v>
          </cell>
          <cell r="GQ37">
            <v>2</v>
          </cell>
          <cell r="GR37">
            <v>2</v>
          </cell>
          <cell r="GS37">
            <v>0</v>
          </cell>
          <cell r="GT37">
            <v>1</v>
          </cell>
          <cell r="GU37">
            <v>1</v>
          </cell>
          <cell r="GV37">
            <v>1</v>
          </cell>
          <cell r="GW37">
            <v>1</v>
          </cell>
          <cell r="GX37">
            <v>0</v>
          </cell>
          <cell r="GY37">
            <v>2</v>
          </cell>
          <cell r="GZ37">
            <v>2</v>
          </cell>
          <cell r="HA37">
            <v>2</v>
          </cell>
          <cell r="HB37">
            <v>2</v>
          </cell>
          <cell r="HC37">
            <v>0</v>
          </cell>
          <cell r="HD37">
            <v>11</v>
          </cell>
          <cell r="HE37">
            <v>12</v>
          </cell>
          <cell r="HF37">
            <v>101</v>
          </cell>
          <cell r="HG37">
            <v>119</v>
          </cell>
          <cell r="HH37">
            <v>0</v>
          </cell>
          <cell r="HI37">
            <v>8</v>
          </cell>
          <cell r="HJ37">
            <v>10</v>
          </cell>
          <cell r="HK37">
            <v>0</v>
          </cell>
          <cell r="HL37">
            <v>0</v>
          </cell>
          <cell r="HM37">
            <v>10</v>
          </cell>
          <cell r="HN37">
            <v>13</v>
          </cell>
          <cell r="HO37">
            <v>2</v>
          </cell>
          <cell r="HP37">
            <v>3</v>
          </cell>
          <cell r="HQ37">
            <v>20</v>
          </cell>
          <cell r="HR37">
            <v>26</v>
          </cell>
          <cell r="HS37">
            <v>0</v>
          </cell>
          <cell r="HT37">
            <v>4</v>
          </cell>
          <cell r="HU37">
            <v>5</v>
          </cell>
          <cell r="HV37">
            <v>2</v>
          </cell>
          <cell r="HW37">
            <v>3</v>
          </cell>
          <cell r="HX37">
            <v>4</v>
          </cell>
          <cell r="HY37">
            <v>5</v>
          </cell>
          <cell r="HZ37">
            <v>2</v>
          </cell>
          <cell r="IA37">
            <v>3</v>
          </cell>
          <cell r="IB37">
            <v>12</v>
          </cell>
          <cell r="IC37">
            <v>16</v>
          </cell>
          <cell r="ID37">
            <v>0</v>
          </cell>
          <cell r="IE37">
            <v>3</v>
          </cell>
          <cell r="IF37">
            <v>4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3</v>
          </cell>
          <cell r="IL37">
            <v>4</v>
          </cell>
          <cell r="IM37">
            <v>0</v>
          </cell>
          <cell r="IN37">
            <v>2</v>
          </cell>
          <cell r="IO37">
            <v>3</v>
          </cell>
          <cell r="IP37">
            <v>1</v>
          </cell>
          <cell r="IQ37">
            <v>1</v>
          </cell>
          <cell r="IR37">
            <v>6</v>
          </cell>
          <cell r="IS37">
            <v>7</v>
          </cell>
          <cell r="IT37">
            <v>2</v>
          </cell>
          <cell r="IU37">
            <v>2</v>
          </cell>
          <cell r="IV37">
            <v>1</v>
          </cell>
          <cell r="IW37">
            <v>1</v>
          </cell>
          <cell r="IX37">
            <v>1</v>
          </cell>
          <cell r="IY37">
            <v>1</v>
          </cell>
          <cell r="IZ37">
            <v>2</v>
          </cell>
          <cell r="JA37">
            <v>2</v>
          </cell>
          <cell r="JB37">
            <v>15</v>
          </cell>
          <cell r="JC37">
            <v>17</v>
          </cell>
          <cell r="JD37">
            <v>0</v>
          </cell>
          <cell r="JE37">
            <v>2</v>
          </cell>
          <cell r="JF37">
            <v>3</v>
          </cell>
          <cell r="JG37">
            <v>2</v>
          </cell>
          <cell r="JH37">
            <v>2</v>
          </cell>
          <cell r="JI37">
            <v>2</v>
          </cell>
          <cell r="JJ37">
            <v>2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6</v>
          </cell>
          <cell r="JP37">
            <v>7</v>
          </cell>
          <cell r="JQ37">
            <v>0</v>
          </cell>
          <cell r="JR37">
            <v>56</v>
          </cell>
          <cell r="JS37">
            <v>70</v>
          </cell>
          <cell r="JT37">
            <v>0</v>
          </cell>
          <cell r="JU37">
            <v>4</v>
          </cell>
          <cell r="JV37">
            <v>5</v>
          </cell>
          <cell r="JW37">
            <v>16</v>
          </cell>
          <cell r="JX37">
            <v>20</v>
          </cell>
          <cell r="JY37">
            <v>20</v>
          </cell>
          <cell r="JZ37">
            <v>25</v>
          </cell>
          <cell r="KA37">
            <v>0</v>
          </cell>
          <cell r="KB37">
            <v>18</v>
          </cell>
          <cell r="KC37">
            <v>22</v>
          </cell>
          <cell r="KD37">
            <v>4</v>
          </cell>
          <cell r="KE37">
            <v>5</v>
          </cell>
          <cell r="KF37">
            <v>22</v>
          </cell>
          <cell r="KG37">
            <v>27</v>
          </cell>
          <cell r="KH37">
            <v>0</v>
          </cell>
          <cell r="KI37">
            <v>18</v>
          </cell>
          <cell r="KJ37">
            <v>23</v>
          </cell>
          <cell r="KK37">
            <v>3</v>
          </cell>
          <cell r="KL37">
            <v>4</v>
          </cell>
          <cell r="KM37">
            <v>21</v>
          </cell>
          <cell r="KN37">
            <v>27</v>
          </cell>
          <cell r="KO37">
            <v>0</v>
          </cell>
          <cell r="KP37">
            <v>6.4</v>
          </cell>
          <cell r="KQ37">
            <v>8</v>
          </cell>
          <cell r="KR37">
            <v>6.4</v>
          </cell>
          <cell r="KS37">
            <v>8</v>
          </cell>
          <cell r="KT37">
            <v>0</v>
          </cell>
          <cell r="KU37">
            <v>8</v>
          </cell>
          <cell r="KV37">
            <v>10</v>
          </cell>
          <cell r="KW37">
            <v>8</v>
          </cell>
          <cell r="KX37">
            <v>10</v>
          </cell>
          <cell r="KY37">
            <v>0</v>
          </cell>
          <cell r="KZ37">
            <v>2</v>
          </cell>
          <cell r="LA37">
            <v>2</v>
          </cell>
          <cell r="LB37">
            <v>1</v>
          </cell>
          <cell r="LC37">
            <v>1</v>
          </cell>
          <cell r="LD37">
            <v>3</v>
          </cell>
          <cell r="LE37">
            <v>3</v>
          </cell>
          <cell r="LF37">
            <v>0</v>
          </cell>
          <cell r="LG37">
            <v>4</v>
          </cell>
          <cell r="LH37">
            <v>5</v>
          </cell>
          <cell r="LI37">
            <v>4</v>
          </cell>
          <cell r="LJ37">
            <v>5</v>
          </cell>
          <cell r="LK37">
            <v>0</v>
          </cell>
          <cell r="LL37">
            <v>3</v>
          </cell>
          <cell r="LM37">
            <v>4</v>
          </cell>
          <cell r="LN37">
            <v>6</v>
          </cell>
          <cell r="LO37">
            <v>7</v>
          </cell>
          <cell r="LP37">
            <v>9</v>
          </cell>
          <cell r="LQ37">
            <v>11</v>
          </cell>
          <cell r="LR37">
            <v>0</v>
          </cell>
          <cell r="LS37">
            <v>6</v>
          </cell>
          <cell r="LT37">
            <v>7</v>
          </cell>
          <cell r="LU37">
            <v>6</v>
          </cell>
          <cell r="LV37">
            <v>7</v>
          </cell>
          <cell r="LW37">
            <v>0</v>
          </cell>
          <cell r="LX37">
            <v>2</v>
          </cell>
          <cell r="LY37">
            <v>2</v>
          </cell>
          <cell r="LZ37">
            <v>6</v>
          </cell>
          <cell r="MA37">
            <v>7</v>
          </cell>
          <cell r="MB37">
            <v>8</v>
          </cell>
          <cell r="MC37">
            <v>9</v>
          </cell>
          <cell r="MD37">
            <v>0</v>
          </cell>
          <cell r="ME37">
            <v>8</v>
          </cell>
          <cell r="MF37">
            <v>10</v>
          </cell>
          <cell r="MG37">
            <v>8</v>
          </cell>
          <cell r="MH37">
            <v>10</v>
          </cell>
          <cell r="MI37">
            <v>0</v>
          </cell>
          <cell r="MJ37">
            <v>5</v>
          </cell>
          <cell r="MK37">
            <v>6</v>
          </cell>
          <cell r="ML37">
            <v>5</v>
          </cell>
          <cell r="MM37">
            <v>6</v>
          </cell>
          <cell r="MN37">
            <v>0</v>
          </cell>
          <cell r="MO37">
            <v>4</v>
          </cell>
          <cell r="MP37">
            <v>5</v>
          </cell>
          <cell r="MQ37">
            <v>3</v>
          </cell>
          <cell r="MR37">
            <v>4</v>
          </cell>
          <cell r="MS37">
            <v>6</v>
          </cell>
          <cell r="MT37">
            <v>8</v>
          </cell>
          <cell r="MU37">
            <v>13</v>
          </cell>
          <cell r="MV37">
            <v>17</v>
          </cell>
          <cell r="MW37">
            <v>0</v>
          </cell>
          <cell r="MX37">
            <v>11</v>
          </cell>
          <cell r="MY37">
            <v>14</v>
          </cell>
          <cell r="MZ37">
            <v>5</v>
          </cell>
          <cell r="NA37">
            <v>6</v>
          </cell>
          <cell r="NB37">
            <v>1</v>
          </cell>
          <cell r="NC37">
            <v>1</v>
          </cell>
          <cell r="ND37">
            <v>17</v>
          </cell>
          <cell r="NE37">
            <v>21</v>
          </cell>
          <cell r="NF37">
            <v>0</v>
          </cell>
          <cell r="NG37">
            <v>6</v>
          </cell>
          <cell r="NH37">
            <v>7</v>
          </cell>
          <cell r="NI37">
            <v>10</v>
          </cell>
          <cell r="NJ37">
            <v>13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16</v>
          </cell>
          <cell r="NP37">
            <v>20</v>
          </cell>
          <cell r="NQ37">
            <v>0</v>
          </cell>
          <cell r="NR37">
            <v>1</v>
          </cell>
          <cell r="NS37">
            <v>1</v>
          </cell>
          <cell r="NT37">
            <v>22</v>
          </cell>
          <cell r="NU37">
            <v>27</v>
          </cell>
          <cell r="NV37">
            <v>14</v>
          </cell>
          <cell r="NW37">
            <v>17</v>
          </cell>
          <cell r="NX37">
            <v>37</v>
          </cell>
          <cell r="NY37">
            <v>45</v>
          </cell>
          <cell r="NZ37">
            <v>0</v>
          </cell>
          <cell r="OA37">
            <v>3</v>
          </cell>
          <cell r="OB37">
            <v>4</v>
          </cell>
          <cell r="OC37">
            <v>10</v>
          </cell>
          <cell r="OD37">
            <v>13</v>
          </cell>
          <cell r="OE37">
            <v>4</v>
          </cell>
          <cell r="OF37">
            <v>5</v>
          </cell>
          <cell r="OG37">
            <v>2</v>
          </cell>
          <cell r="OH37">
            <v>2</v>
          </cell>
          <cell r="OI37">
            <v>2</v>
          </cell>
          <cell r="OJ37">
            <v>3</v>
          </cell>
          <cell r="OK37">
            <v>21</v>
          </cell>
          <cell r="OL37">
            <v>27</v>
          </cell>
          <cell r="OM37">
            <v>0</v>
          </cell>
          <cell r="ON37">
            <v>6</v>
          </cell>
          <cell r="OO37">
            <v>7</v>
          </cell>
          <cell r="OP37">
            <v>6</v>
          </cell>
          <cell r="OQ37">
            <v>7</v>
          </cell>
          <cell r="OR37">
            <v>0</v>
          </cell>
          <cell r="OS37">
            <v>35</v>
          </cell>
          <cell r="OT37">
            <v>44</v>
          </cell>
          <cell r="OU37">
            <v>31</v>
          </cell>
          <cell r="OV37">
            <v>39</v>
          </cell>
          <cell r="OW37">
            <v>66</v>
          </cell>
          <cell r="OX37">
            <v>83</v>
          </cell>
          <cell r="OY37">
            <v>0</v>
          </cell>
          <cell r="OZ37">
            <v>296.39999999999998</v>
          </cell>
          <cell r="PA37">
            <v>368</v>
          </cell>
          <cell r="PB37">
            <v>0</v>
          </cell>
          <cell r="PC37">
            <v>38</v>
          </cell>
          <cell r="PD37">
            <v>48</v>
          </cell>
          <cell r="PE37">
            <v>38</v>
          </cell>
          <cell r="PF37">
            <v>48</v>
          </cell>
          <cell r="PG37">
            <v>0</v>
          </cell>
          <cell r="PH37">
            <v>46</v>
          </cell>
          <cell r="PI37">
            <v>57</v>
          </cell>
          <cell r="PJ37">
            <v>46</v>
          </cell>
          <cell r="PK37">
            <v>57</v>
          </cell>
          <cell r="PL37">
            <v>0</v>
          </cell>
          <cell r="PM37">
            <v>113</v>
          </cell>
          <cell r="PN37">
            <v>141</v>
          </cell>
          <cell r="PO37">
            <v>113</v>
          </cell>
          <cell r="PP37">
            <v>141</v>
          </cell>
          <cell r="PQ37">
            <v>0</v>
          </cell>
          <cell r="PR37">
            <v>16</v>
          </cell>
          <cell r="PS37">
            <v>20</v>
          </cell>
          <cell r="PT37">
            <v>16</v>
          </cell>
          <cell r="PU37">
            <v>20</v>
          </cell>
          <cell r="PV37">
            <v>0</v>
          </cell>
          <cell r="PW37">
            <v>43</v>
          </cell>
          <cell r="PX37">
            <v>54</v>
          </cell>
          <cell r="PY37">
            <v>43</v>
          </cell>
          <cell r="PZ37">
            <v>54</v>
          </cell>
          <cell r="QA37">
            <v>0</v>
          </cell>
          <cell r="QB37">
            <v>19</v>
          </cell>
          <cell r="QC37">
            <v>24</v>
          </cell>
          <cell r="QD37">
            <v>19</v>
          </cell>
          <cell r="QE37">
            <v>24</v>
          </cell>
          <cell r="QF37">
            <v>0</v>
          </cell>
          <cell r="QG37">
            <v>71</v>
          </cell>
          <cell r="QH37">
            <v>89</v>
          </cell>
          <cell r="QI37">
            <v>71</v>
          </cell>
          <cell r="QJ37">
            <v>89</v>
          </cell>
          <cell r="QK37">
            <v>0</v>
          </cell>
          <cell r="QL37">
            <v>82</v>
          </cell>
          <cell r="QM37">
            <v>103</v>
          </cell>
          <cell r="QN37">
            <v>82</v>
          </cell>
          <cell r="QO37">
            <v>103</v>
          </cell>
          <cell r="QP37">
            <v>0</v>
          </cell>
          <cell r="QQ37">
            <v>46</v>
          </cell>
          <cell r="QR37">
            <v>57</v>
          </cell>
          <cell r="QS37">
            <v>46</v>
          </cell>
          <cell r="QT37">
            <v>57</v>
          </cell>
          <cell r="QU37">
            <v>0</v>
          </cell>
          <cell r="QV37">
            <v>8</v>
          </cell>
          <cell r="QW37">
            <v>10</v>
          </cell>
          <cell r="QX37">
            <v>8</v>
          </cell>
          <cell r="QY37">
            <v>10</v>
          </cell>
          <cell r="QZ37">
            <v>0</v>
          </cell>
          <cell r="RA37">
            <v>56</v>
          </cell>
          <cell r="RB37">
            <v>70</v>
          </cell>
          <cell r="RC37">
            <v>56</v>
          </cell>
          <cell r="RD37">
            <v>70</v>
          </cell>
          <cell r="RE37">
            <v>0</v>
          </cell>
          <cell r="RF37">
            <v>30</v>
          </cell>
          <cell r="RG37">
            <v>38</v>
          </cell>
          <cell r="RH37">
            <v>30</v>
          </cell>
          <cell r="RI37">
            <v>38</v>
          </cell>
          <cell r="RJ37">
            <v>0</v>
          </cell>
          <cell r="RK37">
            <v>20</v>
          </cell>
          <cell r="RL37">
            <v>25</v>
          </cell>
          <cell r="RM37">
            <v>20</v>
          </cell>
          <cell r="RN37">
            <v>25</v>
          </cell>
          <cell r="RO37">
            <v>0</v>
          </cell>
          <cell r="RP37">
            <v>9</v>
          </cell>
          <cell r="RQ37">
            <v>11</v>
          </cell>
          <cell r="RR37">
            <v>9</v>
          </cell>
          <cell r="RS37">
            <v>11</v>
          </cell>
          <cell r="RT37">
            <v>0</v>
          </cell>
          <cell r="RU37">
            <v>20</v>
          </cell>
          <cell r="RV37">
            <v>25</v>
          </cell>
          <cell r="RW37">
            <v>20</v>
          </cell>
          <cell r="RX37">
            <v>25</v>
          </cell>
          <cell r="RY37">
            <v>0</v>
          </cell>
          <cell r="RZ37">
            <v>4</v>
          </cell>
          <cell r="SA37">
            <v>5</v>
          </cell>
          <cell r="SB37">
            <v>4</v>
          </cell>
          <cell r="SC37">
            <v>5</v>
          </cell>
          <cell r="SD37">
            <v>0</v>
          </cell>
          <cell r="SE37">
            <v>621</v>
          </cell>
          <cell r="SF37">
            <v>777</v>
          </cell>
          <cell r="SG37">
            <v>0</v>
          </cell>
          <cell r="SH37">
            <v>1198.4000000000001</v>
          </cell>
          <cell r="SI37">
            <v>1489</v>
          </cell>
          <cell r="SJ37">
            <v>0</v>
          </cell>
          <cell r="SK37">
            <v>115.4</v>
          </cell>
          <cell r="SL37">
            <v>141</v>
          </cell>
          <cell r="SM37">
            <v>0</v>
          </cell>
          <cell r="SN37">
            <v>11</v>
          </cell>
          <cell r="SO37">
            <v>14</v>
          </cell>
          <cell r="SP37">
            <v>0</v>
          </cell>
          <cell r="SQ37">
            <v>5</v>
          </cell>
          <cell r="SR37">
            <v>6</v>
          </cell>
          <cell r="SS37">
            <v>0</v>
          </cell>
          <cell r="ST37">
            <v>1</v>
          </cell>
          <cell r="SU37">
            <v>1</v>
          </cell>
          <cell r="SV37">
            <v>0</v>
          </cell>
          <cell r="SW37">
            <v>37</v>
          </cell>
          <cell r="SX37">
            <v>46</v>
          </cell>
          <cell r="SY37">
            <v>0</v>
          </cell>
          <cell r="SZ37">
            <v>31</v>
          </cell>
          <cell r="TA37">
            <v>39</v>
          </cell>
          <cell r="TB37">
            <v>0</v>
          </cell>
          <cell r="TC37">
            <v>663</v>
          </cell>
          <cell r="TD37">
            <v>825</v>
          </cell>
          <cell r="TE37">
            <v>0</v>
          </cell>
          <cell r="TF37">
            <v>28</v>
          </cell>
          <cell r="TG37">
            <v>36</v>
          </cell>
          <cell r="TH37">
            <v>0</v>
          </cell>
          <cell r="TI37">
            <v>5</v>
          </cell>
          <cell r="TJ37">
            <v>6</v>
          </cell>
          <cell r="TK37">
            <v>0</v>
          </cell>
          <cell r="TL37">
            <v>22</v>
          </cell>
          <cell r="TM37">
            <v>27</v>
          </cell>
          <cell r="TN37">
            <v>0</v>
          </cell>
          <cell r="TO37">
            <v>14</v>
          </cell>
          <cell r="TP37">
            <v>17</v>
          </cell>
          <cell r="TQ37">
            <v>0</v>
          </cell>
          <cell r="TR37">
            <v>7</v>
          </cell>
          <cell r="TS37">
            <v>8</v>
          </cell>
          <cell r="TT37">
            <v>0</v>
          </cell>
          <cell r="TU37">
            <v>14</v>
          </cell>
          <cell r="TV37">
            <v>18</v>
          </cell>
          <cell r="TW37">
            <v>0</v>
          </cell>
          <cell r="TX37">
            <v>4</v>
          </cell>
          <cell r="TY37">
            <v>5</v>
          </cell>
          <cell r="TZ37">
            <v>0</v>
          </cell>
          <cell r="UA37">
            <v>2</v>
          </cell>
          <cell r="UB37">
            <v>2</v>
          </cell>
          <cell r="UC37">
            <v>0</v>
          </cell>
          <cell r="UD37">
            <v>2</v>
          </cell>
          <cell r="UE37">
            <v>3</v>
          </cell>
          <cell r="UF37">
            <v>0</v>
          </cell>
          <cell r="UG37">
            <v>10</v>
          </cell>
          <cell r="UH37">
            <v>13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0</v>
          </cell>
          <cell r="UO37">
            <v>0</v>
          </cell>
          <cell r="UP37">
            <v>7</v>
          </cell>
          <cell r="UQ37">
            <v>9</v>
          </cell>
          <cell r="UR37">
            <v>0</v>
          </cell>
          <cell r="US37">
            <v>6</v>
          </cell>
          <cell r="UT37">
            <v>8</v>
          </cell>
          <cell r="UU37">
            <v>0</v>
          </cell>
          <cell r="UV37">
            <v>6</v>
          </cell>
          <cell r="UW37">
            <v>7</v>
          </cell>
          <cell r="UX37">
            <v>0</v>
          </cell>
          <cell r="UY37">
            <v>1</v>
          </cell>
          <cell r="UZ37">
            <v>1</v>
          </cell>
          <cell r="VA37">
            <v>0</v>
          </cell>
          <cell r="VB37">
            <v>6</v>
          </cell>
          <cell r="VC37">
            <v>7</v>
          </cell>
          <cell r="VD37">
            <v>0</v>
          </cell>
          <cell r="VE37">
            <v>12</v>
          </cell>
          <cell r="VF37">
            <v>15</v>
          </cell>
          <cell r="VG37">
            <v>0</v>
          </cell>
          <cell r="VH37">
            <v>16</v>
          </cell>
          <cell r="VI37">
            <v>20</v>
          </cell>
          <cell r="VJ37">
            <v>0</v>
          </cell>
          <cell r="VK37">
            <v>6</v>
          </cell>
          <cell r="VL37">
            <v>7</v>
          </cell>
          <cell r="VM37">
            <v>0</v>
          </cell>
          <cell r="VN37">
            <v>6</v>
          </cell>
          <cell r="VO37">
            <v>7</v>
          </cell>
          <cell r="VP37">
            <v>0</v>
          </cell>
          <cell r="VQ37">
            <v>1037.4000000000001</v>
          </cell>
          <cell r="VR37">
            <v>1288</v>
          </cell>
          <cell r="VS37">
            <v>0</v>
          </cell>
          <cell r="VT37">
            <v>35</v>
          </cell>
          <cell r="VU37">
            <v>44</v>
          </cell>
          <cell r="VV37">
            <v>0</v>
          </cell>
          <cell r="VW37">
            <v>11</v>
          </cell>
          <cell r="VX37">
            <v>14</v>
          </cell>
          <cell r="VY37">
            <v>0</v>
          </cell>
          <cell r="VZ37">
            <v>31</v>
          </cell>
          <cell r="WA37">
            <v>39</v>
          </cell>
          <cell r="WB37">
            <v>0</v>
          </cell>
          <cell r="WC37">
            <v>21</v>
          </cell>
          <cell r="WD37">
            <v>26</v>
          </cell>
          <cell r="WE37">
            <v>0</v>
          </cell>
          <cell r="WF37">
            <v>29</v>
          </cell>
          <cell r="WG37">
            <v>36</v>
          </cell>
          <cell r="WH37">
            <v>0</v>
          </cell>
          <cell r="WI37">
            <v>4</v>
          </cell>
          <cell r="WJ37">
            <v>4</v>
          </cell>
          <cell r="WK37">
            <v>0</v>
          </cell>
          <cell r="WL37">
            <v>4</v>
          </cell>
          <cell r="WM37">
            <v>5</v>
          </cell>
          <cell r="WN37">
            <v>0</v>
          </cell>
          <cell r="WO37">
            <v>3</v>
          </cell>
          <cell r="WP37">
            <v>3</v>
          </cell>
          <cell r="WQ37">
            <v>0</v>
          </cell>
          <cell r="WR37">
            <v>3</v>
          </cell>
          <cell r="WS37">
            <v>4</v>
          </cell>
          <cell r="WT37">
            <v>0</v>
          </cell>
          <cell r="WU37">
            <v>8</v>
          </cell>
          <cell r="WV37">
            <v>10</v>
          </cell>
          <cell r="WW37">
            <v>0</v>
          </cell>
          <cell r="WX37">
            <v>12</v>
          </cell>
          <cell r="WY37">
            <v>16</v>
          </cell>
          <cell r="WZ37">
            <v>0</v>
          </cell>
          <cell r="XA37">
            <v>161</v>
          </cell>
          <cell r="XB37">
            <v>201</v>
          </cell>
          <cell r="XC37">
            <v>0</v>
          </cell>
          <cell r="XD37">
            <v>1198.4000000000001</v>
          </cell>
          <cell r="XE37">
            <v>1489</v>
          </cell>
          <cell r="XG37">
            <v>0</v>
          </cell>
          <cell r="XH37">
            <v>0</v>
          </cell>
          <cell r="XI37">
            <v>22</v>
          </cell>
          <cell r="XJ37">
            <v>28</v>
          </cell>
          <cell r="XK37">
            <v>2</v>
          </cell>
          <cell r="XL37">
            <v>2</v>
          </cell>
          <cell r="XM37">
            <v>9</v>
          </cell>
          <cell r="XN37">
            <v>11</v>
          </cell>
          <cell r="XO37">
            <v>22</v>
          </cell>
          <cell r="XP37">
            <v>28</v>
          </cell>
          <cell r="XQ37">
            <v>26</v>
          </cell>
          <cell r="XR37">
            <v>32</v>
          </cell>
          <cell r="XS37">
            <v>0</v>
          </cell>
          <cell r="XT37">
            <v>0</v>
          </cell>
        </row>
        <row r="38">
          <cell r="B38" t="str">
            <v>รพศ.หาดใหญ่</v>
          </cell>
          <cell r="C38">
            <v>10682</v>
          </cell>
          <cell r="D38">
            <v>12</v>
          </cell>
          <cell r="E38" t="str">
            <v>สงขลา</v>
          </cell>
          <cell r="F38" t="str">
            <v>โรงพยาบาลหาดใหญ่</v>
          </cell>
          <cell r="G38" t="str">
            <v>A ใหญ่</v>
          </cell>
          <cell r="H38" t="str">
            <v>รพ.ระดับ A เตียง &lt; 700</v>
          </cell>
          <cell r="I38">
            <v>591</v>
          </cell>
          <cell r="J38">
            <v>745</v>
          </cell>
          <cell r="K38">
            <v>4</v>
          </cell>
          <cell r="L38">
            <v>954569</v>
          </cell>
          <cell r="M38">
            <v>407658</v>
          </cell>
          <cell r="N38">
            <v>0</v>
          </cell>
          <cell r="O38">
            <v>196462</v>
          </cell>
          <cell r="P38">
            <v>211196</v>
          </cell>
          <cell r="Q38">
            <v>6</v>
          </cell>
          <cell r="R38">
            <v>8</v>
          </cell>
          <cell r="S38">
            <v>2</v>
          </cell>
          <cell r="T38">
            <v>3</v>
          </cell>
          <cell r="U38">
            <v>23</v>
          </cell>
          <cell r="V38">
            <v>29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3</v>
          </cell>
          <cell r="AB38">
            <v>4</v>
          </cell>
          <cell r="AC38">
            <v>5</v>
          </cell>
          <cell r="AD38">
            <v>6</v>
          </cell>
          <cell r="AE38">
            <v>41</v>
          </cell>
          <cell r="AF38">
            <v>52</v>
          </cell>
          <cell r="AG38">
            <v>0</v>
          </cell>
          <cell r="AH38">
            <v>12</v>
          </cell>
          <cell r="AI38">
            <v>15</v>
          </cell>
          <cell r="AJ38">
            <v>24</v>
          </cell>
          <cell r="AK38">
            <v>30</v>
          </cell>
          <cell r="AL38">
            <v>36</v>
          </cell>
          <cell r="AM38">
            <v>45</v>
          </cell>
          <cell r="AN38">
            <v>0</v>
          </cell>
          <cell r="AO38">
            <v>4</v>
          </cell>
          <cell r="AP38">
            <v>5</v>
          </cell>
          <cell r="AQ38">
            <v>32</v>
          </cell>
          <cell r="AR38">
            <v>40</v>
          </cell>
          <cell r="AS38">
            <v>1</v>
          </cell>
          <cell r="AT38">
            <v>1</v>
          </cell>
          <cell r="AU38">
            <v>37</v>
          </cell>
          <cell r="AV38">
            <v>46</v>
          </cell>
          <cell r="AW38">
            <v>0</v>
          </cell>
          <cell r="AX38">
            <v>9</v>
          </cell>
          <cell r="AY38">
            <v>11</v>
          </cell>
          <cell r="AZ38">
            <v>5</v>
          </cell>
          <cell r="BA38">
            <v>6</v>
          </cell>
          <cell r="BB38">
            <v>14</v>
          </cell>
          <cell r="BC38">
            <v>17</v>
          </cell>
          <cell r="BD38">
            <v>0</v>
          </cell>
          <cell r="BE38">
            <v>8</v>
          </cell>
          <cell r="BF38">
            <v>10</v>
          </cell>
          <cell r="BG38">
            <v>26</v>
          </cell>
          <cell r="BH38">
            <v>32</v>
          </cell>
          <cell r="BI38">
            <v>34</v>
          </cell>
          <cell r="BJ38">
            <v>42</v>
          </cell>
          <cell r="BK38">
            <v>0</v>
          </cell>
          <cell r="BL38">
            <v>3</v>
          </cell>
          <cell r="BM38">
            <v>4</v>
          </cell>
          <cell r="BN38">
            <v>6</v>
          </cell>
          <cell r="BO38">
            <v>8</v>
          </cell>
          <cell r="BP38">
            <v>9</v>
          </cell>
          <cell r="BQ38">
            <v>12</v>
          </cell>
          <cell r="BR38">
            <v>0</v>
          </cell>
          <cell r="BS38">
            <v>171</v>
          </cell>
          <cell r="BT38">
            <v>214</v>
          </cell>
          <cell r="BU38">
            <v>0</v>
          </cell>
          <cell r="BV38">
            <v>6</v>
          </cell>
          <cell r="BW38">
            <v>8</v>
          </cell>
          <cell r="BX38">
            <v>6</v>
          </cell>
          <cell r="BY38">
            <v>8</v>
          </cell>
          <cell r="BZ38">
            <v>0</v>
          </cell>
          <cell r="CA38">
            <v>2</v>
          </cell>
          <cell r="CB38">
            <v>2</v>
          </cell>
          <cell r="CC38">
            <v>1</v>
          </cell>
          <cell r="CD38">
            <v>1</v>
          </cell>
          <cell r="CE38">
            <v>1</v>
          </cell>
          <cell r="CF38">
            <v>1</v>
          </cell>
          <cell r="CG38">
            <v>2</v>
          </cell>
          <cell r="CH38">
            <v>3</v>
          </cell>
          <cell r="CI38">
            <v>6</v>
          </cell>
          <cell r="CJ38">
            <v>7</v>
          </cell>
          <cell r="CK38">
            <v>0</v>
          </cell>
          <cell r="CL38">
            <v>11</v>
          </cell>
          <cell r="CM38">
            <v>14</v>
          </cell>
          <cell r="CN38">
            <v>42</v>
          </cell>
          <cell r="CO38">
            <v>53</v>
          </cell>
          <cell r="CP38">
            <v>2</v>
          </cell>
          <cell r="CQ38">
            <v>3</v>
          </cell>
          <cell r="CR38">
            <v>1</v>
          </cell>
          <cell r="CS38">
            <v>1</v>
          </cell>
          <cell r="CT38">
            <v>2</v>
          </cell>
          <cell r="CU38">
            <v>2</v>
          </cell>
          <cell r="CV38">
            <v>2</v>
          </cell>
          <cell r="CW38">
            <v>3</v>
          </cell>
          <cell r="CX38">
            <v>2</v>
          </cell>
          <cell r="CY38">
            <v>2</v>
          </cell>
          <cell r="CZ38">
            <v>62</v>
          </cell>
          <cell r="DA38">
            <v>78</v>
          </cell>
          <cell r="DB38">
            <v>0</v>
          </cell>
          <cell r="DC38">
            <v>4</v>
          </cell>
          <cell r="DD38">
            <v>5</v>
          </cell>
          <cell r="DE38">
            <v>4</v>
          </cell>
          <cell r="DF38">
            <v>5</v>
          </cell>
          <cell r="DG38">
            <v>8</v>
          </cell>
          <cell r="DH38">
            <v>10</v>
          </cell>
          <cell r="DI38">
            <v>0</v>
          </cell>
          <cell r="DJ38">
            <v>2</v>
          </cell>
          <cell r="DK38">
            <v>2</v>
          </cell>
          <cell r="DL38">
            <v>3</v>
          </cell>
          <cell r="DM38">
            <v>4</v>
          </cell>
          <cell r="DN38">
            <v>5</v>
          </cell>
          <cell r="DO38">
            <v>6</v>
          </cell>
          <cell r="DP38">
            <v>0</v>
          </cell>
          <cell r="DQ38">
            <v>2</v>
          </cell>
          <cell r="DR38">
            <v>3</v>
          </cell>
          <cell r="DS38">
            <v>4</v>
          </cell>
          <cell r="DT38">
            <v>5</v>
          </cell>
          <cell r="DU38">
            <v>6</v>
          </cell>
          <cell r="DV38">
            <v>8</v>
          </cell>
          <cell r="DW38">
            <v>0</v>
          </cell>
          <cell r="DX38">
            <v>8</v>
          </cell>
          <cell r="DY38">
            <v>10</v>
          </cell>
          <cell r="DZ38">
            <v>2</v>
          </cell>
          <cell r="EA38">
            <v>2</v>
          </cell>
          <cell r="EB38">
            <v>10</v>
          </cell>
          <cell r="EC38">
            <v>12</v>
          </cell>
          <cell r="ED38">
            <v>0</v>
          </cell>
          <cell r="EE38">
            <v>91</v>
          </cell>
          <cell r="EF38">
            <v>114</v>
          </cell>
          <cell r="EG38">
            <v>0</v>
          </cell>
          <cell r="EH38">
            <v>4</v>
          </cell>
          <cell r="EI38">
            <v>5</v>
          </cell>
          <cell r="EJ38">
            <v>4</v>
          </cell>
          <cell r="EK38">
            <v>5</v>
          </cell>
          <cell r="EL38">
            <v>0</v>
          </cell>
          <cell r="EM38">
            <v>2</v>
          </cell>
          <cell r="EN38">
            <v>3</v>
          </cell>
          <cell r="EO38">
            <v>2</v>
          </cell>
          <cell r="EP38">
            <v>3</v>
          </cell>
          <cell r="EQ38">
            <v>4</v>
          </cell>
          <cell r="ER38">
            <v>6</v>
          </cell>
          <cell r="ES38">
            <v>0</v>
          </cell>
          <cell r="ET38">
            <v>2</v>
          </cell>
          <cell r="EU38">
            <v>2</v>
          </cell>
          <cell r="EV38">
            <v>2</v>
          </cell>
          <cell r="EW38">
            <v>2</v>
          </cell>
          <cell r="EX38">
            <v>4</v>
          </cell>
          <cell r="EY38">
            <v>4</v>
          </cell>
          <cell r="EZ38">
            <v>0</v>
          </cell>
          <cell r="FA38">
            <v>1</v>
          </cell>
          <cell r="FB38">
            <v>1</v>
          </cell>
          <cell r="FC38">
            <v>2</v>
          </cell>
          <cell r="FD38">
            <v>2</v>
          </cell>
          <cell r="FE38">
            <v>2</v>
          </cell>
          <cell r="FF38">
            <v>3</v>
          </cell>
          <cell r="FG38">
            <v>5</v>
          </cell>
          <cell r="FH38">
            <v>6</v>
          </cell>
          <cell r="FI38">
            <v>0</v>
          </cell>
          <cell r="FJ38">
            <v>2</v>
          </cell>
          <cell r="FK38">
            <v>2</v>
          </cell>
          <cell r="FL38">
            <v>2</v>
          </cell>
          <cell r="FM38">
            <v>2</v>
          </cell>
          <cell r="FN38">
            <v>4</v>
          </cell>
          <cell r="FO38">
            <v>4</v>
          </cell>
          <cell r="FP38">
            <v>0</v>
          </cell>
          <cell r="FQ38">
            <v>1</v>
          </cell>
          <cell r="FR38">
            <v>1</v>
          </cell>
          <cell r="FS38">
            <v>2</v>
          </cell>
          <cell r="FT38">
            <v>3</v>
          </cell>
          <cell r="FU38">
            <v>3</v>
          </cell>
          <cell r="FV38">
            <v>4</v>
          </cell>
          <cell r="FW38">
            <v>0</v>
          </cell>
          <cell r="FX38">
            <v>1</v>
          </cell>
          <cell r="FY38">
            <v>1</v>
          </cell>
          <cell r="FZ38">
            <v>2</v>
          </cell>
          <cell r="GA38">
            <v>3</v>
          </cell>
          <cell r="GB38">
            <v>1</v>
          </cell>
          <cell r="GC38">
            <v>1</v>
          </cell>
          <cell r="GD38">
            <v>4</v>
          </cell>
          <cell r="GE38">
            <v>5</v>
          </cell>
          <cell r="GF38">
            <v>0</v>
          </cell>
          <cell r="GG38">
            <v>24</v>
          </cell>
          <cell r="GH38">
            <v>29</v>
          </cell>
          <cell r="GI38">
            <v>0</v>
          </cell>
          <cell r="GJ38">
            <v>5</v>
          </cell>
          <cell r="GK38">
            <v>6</v>
          </cell>
          <cell r="GL38">
            <v>5</v>
          </cell>
          <cell r="GM38">
            <v>6</v>
          </cell>
          <cell r="GN38">
            <v>0</v>
          </cell>
          <cell r="GO38">
            <v>5</v>
          </cell>
          <cell r="GP38">
            <v>6</v>
          </cell>
          <cell r="GQ38">
            <v>5</v>
          </cell>
          <cell r="GR38">
            <v>6</v>
          </cell>
          <cell r="GS38">
            <v>0</v>
          </cell>
          <cell r="GT38">
            <v>5</v>
          </cell>
          <cell r="GU38">
            <v>6</v>
          </cell>
          <cell r="GV38">
            <v>5</v>
          </cell>
          <cell r="GW38">
            <v>6</v>
          </cell>
          <cell r="GX38">
            <v>0</v>
          </cell>
          <cell r="GY38">
            <v>5</v>
          </cell>
          <cell r="GZ38">
            <v>6</v>
          </cell>
          <cell r="HA38">
            <v>5</v>
          </cell>
          <cell r="HB38">
            <v>6</v>
          </cell>
          <cell r="HC38">
            <v>0</v>
          </cell>
          <cell r="HD38">
            <v>20</v>
          </cell>
          <cell r="HE38">
            <v>24</v>
          </cell>
          <cell r="HF38">
            <v>151</v>
          </cell>
          <cell r="HG38">
            <v>187</v>
          </cell>
          <cell r="HH38">
            <v>0</v>
          </cell>
          <cell r="HI38">
            <v>10</v>
          </cell>
          <cell r="HJ38">
            <v>12</v>
          </cell>
          <cell r="HK38">
            <v>1</v>
          </cell>
          <cell r="HL38">
            <v>1</v>
          </cell>
          <cell r="HM38">
            <v>10</v>
          </cell>
          <cell r="HN38">
            <v>13</v>
          </cell>
          <cell r="HO38">
            <v>0</v>
          </cell>
          <cell r="HP38">
            <v>0</v>
          </cell>
          <cell r="HQ38">
            <v>21</v>
          </cell>
          <cell r="HR38">
            <v>26</v>
          </cell>
          <cell r="HS38">
            <v>0</v>
          </cell>
          <cell r="HT38">
            <v>3</v>
          </cell>
          <cell r="HU38">
            <v>4</v>
          </cell>
          <cell r="HV38">
            <v>6</v>
          </cell>
          <cell r="HW38">
            <v>8</v>
          </cell>
          <cell r="HX38">
            <v>14</v>
          </cell>
          <cell r="HY38">
            <v>17</v>
          </cell>
          <cell r="HZ38">
            <v>2</v>
          </cell>
          <cell r="IA38">
            <v>3</v>
          </cell>
          <cell r="IB38">
            <v>25</v>
          </cell>
          <cell r="IC38">
            <v>32</v>
          </cell>
          <cell r="ID38">
            <v>0</v>
          </cell>
          <cell r="IE38">
            <v>2</v>
          </cell>
          <cell r="IF38">
            <v>3</v>
          </cell>
          <cell r="IG38">
            <v>1</v>
          </cell>
          <cell r="IH38">
            <v>1</v>
          </cell>
          <cell r="II38">
            <v>1</v>
          </cell>
          <cell r="IJ38">
            <v>1</v>
          </cell>
          <cell r="IK38">
            <v>4</v>
          </cell>
          <cell r="IL38">
            <v>5</v>
          </cell>
          <cell r="IM38">
            <v>0</v>
          </cell>
          <cell r="IN38">
            <v>2</v>
          </cell>
          <cell r="IO38">
            <v>2</v>
          </cell>
          <cell r="IP38">
            <v>1</v>
          </cell>
          <cell r="IQ38">
            <v>1</v>
          </cell>
          <cell r="IR38">
            <v>6</v>
          </cell>
          <cell r="IS38">
            <v>7</v>
          </cell>
          <cell r="IT38">
            <v>2</v>
          </cell>
          <cell r="IU38">
            <v>3</v>
          </cell>
          <cell r="IV38">
            <v>0</v>
          </cell>
          <cell r="IW38">
            <v>0</v>
          </cell>
          <cell r="IX38">
            <v>2</v>
          </cell>
          <cell r="IY38">
            <v>2</v>
          </cell>
          <cell r="IZ38">
            <v>2</v>
          </cell>
          <cell r="JA38">
            <v>2</v>
          </cell>
          <cell r="JB38">
            <v>15</v>
          </cell>
          <cell r="JC38">
            <v>17</v>
          </cell>
          <cell r="JD38">
            <v>0</v>
          </cell>
          <cell r="JE38">
            <v>2</v>
          </cell>
          <cell r="JF38">
            <v>3</v>
          </cell>
          <cell r="JG38">
            <v>1</v>
          </cell>
          <cell r="JH38">
            <v>1</v>
          </cell>
          <cell r="JI38">
            <v>3</v>
          </cell>
          <cell r="JJ38">
            <v>4</v>
          </cell>
          <cell r="JK38">
            <v>1</v>
          </cell>
          <cell r="JL38">
            <v>1</v>
          </cell>
          <cell r="JM38">
            <v>1</v>
          </cell>
          <cell r="JN38">
            <v>1</v>
          </cell>
          <cell r="JO38">
            <v>7</v>
          </cell>
          <cell r="JP38">
            <v>9</v>
          </cell>
          <cell r="JQ38">
            <v>0</v>
          </cell>
          <cell r="JR38">
            <v>72</v>
          </cell>
          <cell r="JS38">
            <v>89</v>
          </cell>
          <cell r="JT38">
            <v>0</v>
          </cell>
          <cell r="JU38">
            <v>8</v>
          </cell>
          <cell r="JV38">
            <v>10</v>
          </cell>
          <cell r="JW38">
            <v>16</v>
          </cell>
          <cell r="JX38">
            <v>20</v>
          </cell>
          <cell r="JY38">
            <v>24</v>
          </cell>
          <cell r="JZ38">
            <v>30</v>
          </cell>
          <cell r="KA38">
            <v>0</v>
          </cell>
          <cell r="KB38">
            <v>44</v>
          </cell>
          <cell r="KC38">
            <v>55</v>
          </cell>
          <cell r="KD38">
            <v>4</v>
          </cell>
          <cell r="KE38">
            <v>5</v>
          </cell>
          <cell r="KF38">
            <v>48</v>
          </cell>
          <cell r="KG38">
            <v>60</v>
          </cell>
          <cell r="KH38">
            <v>0</v>
          </cell>
          <cell r="KI38">
            <v>27</v>
          </cell>
          <cell r="KJ38">
            <v>34</v>
          </cell>
          <cell r="KK38">
            <v>3</v>
          </cell>
          <cell r="KL38">
            <v>4</v>
          </cell>
          <cell r="KM38">
            <v>30</v>
          </cell>
          <cell r="KN38">
            <v>38</v>
          </cell>
          <cell r="KO38">
            <v>0</v>
          </cell>
          <cell r="KP38">
            <v>12</v>
          </cell>
          <cell r="KQ38">
            <v>15</v>
          </cell>
          <cell r="KR38">
            <v>12</v>
          </cell>
          <cell r="KS38">
            <v>15</v>
          </cell>
          <cell r="KT38">
            <v>0</v>
          </cell>
          <cell r="KU38">
            <v>22</v>
          </cell>
          <cell r="KV38">
            <v>28</v>
          </cell>
          <cell r="KW38">
            <v>22</v>
          </cell>
          <cell r="KX38">
            <v>28</v>
          </cell>
          <cell r="KY38">
            <v>0</v>
          </cell>
          <cell r="KZ38">
            <v>2</v>
          </cell>
          <cell r="LA38">
            <v>3</v>
          </cell>
          <cell r="LB38">
            <v>1</v>
          </cell>
          <cell r="LC38">
            <v>1</v>
          </cell>
          <cell r="LD38">
            <v>3</v>
          </cell>
          <cell r="LE38">
            <v>4</v>
          </cell>
          <cell r="LF38">
            <v>0</v>
          </cell>
          <cell r="LG38">
            <v>6</v>
          </cell>
          <cell r="LH38">
            <v>8</v>
          </cell>
          <cell r="LI38">
            <v>6</v>
          </cell>
          <cell r="LJ38">
            <v>8</v>
          </cell>
          <cell r="LK38">
            <v>0</v>
          </cell>
          <cell r="LL38">
            <v>5</v>
          </cell>
          <cell r="LM38">
            <v>6</v>
          </cell>
          <cell r="LN38">
            <v>6</v>
          </cell>
          <cell r="LO38">
            <v>7</v>
          </cell>
          <cell r="LP38">
            <v>11</v>
          </cell>
          <cell r="LQ38">
            <v>13</v>
          </cell>
          <cell r="LR38">
            <v>0</v>
          </cell>
          <cell r="LS38">
            <v>8</v>
          </cell>
          <cell r="LT38">
            <v>10</v>
          </cell>
          <cell r="LU38">
            <v>8</v>
          </cell>
          <cell r="LV38">
            <v>10</v>
          </cell>
          <cell r="LW38">
            <v>0</v>
          </cell>
          <cell r="LX38">
            <v>4</v>
          </cell>
          <cell r="LY38">
            <v>5</v>
          </cell>
          <cell r="LZ38">
            <v>6</v>
          </cell>
          <cell r="MA38">
            <v>7</v>
          </cell>
          <cell r="MB38">
            <v>10</v>
          </cell>
          <cell r="MC38">
            <v>12</v>
          </cell>
          <cell r="MD38">
            <v>0</v>
          </cell>
          <cell r="ME38">
            <v>15</v>
          </cell>
          <cell r="MF38">
            <v>19</v>
          </cell>
          <cell r="MG38">
            <v>15</v>
          </cell>
          <cell r="MH38">
            <v>19</v>
          </cell>
          <cell r="MI38">
            <v>0</v>
          </cell>
          <cell r="MJ38">
            <v>10</v>
          </cell>
          <cell r="MK38">
            <v>13</v>
          </cell>
          <cell r="ML38">
            <v>10</v>
          </cell>
          <cell r="MM38">
            <v>13</v>
          </cell>
          <cell r="MN38">
            <v>0</v>
          </cell>
          <cell r="MO38">
            <v>6</v>
          </cell>
          <cell r="MP38">
            <v>8</v>
          </cell>
          <cell r="MQ38">
            <v>8</v>
          </cell>
          <cell r="MR38">
            <v>10</v>
          </cell>
          <cell r="MS38">
            <v>6</v>
          </cell>
          <cell r="MT38">
            <v>8</v>
          </cell>
          <cell r="MU38">
            <v>20</v>
          </cell>
          <cell r="MV38">
            <v>26</v>
          </cell>
          <cell r="MW38">
            <v>0</v>
          </cell>
          <cell r="MX38">
            <v>34</v>
          </cell>
          <cell r="MY38">
            <v>42</v>
          </cell>
          <cell r="MZ38">
            <v>18</v>
          </cell>
          <cell r="NA38">
            <v>23</v>
          </cell>
          <cell r="NB38">
            <v>1</v>
          </cell>
          <cell r="NC38">
            <v>1</v>
          </cell>
          <cell r="ND38">
            <v>53</v>
          </cell>
          <cell r="NE38">
            <v>66</v>
          </cell>
          <cell r="NF38">
            <v>0</v>
          </cell>
          <cell r="NG38">
            <v>8</v>
          </cell>
          <cell r="NH38">
            <v>10</v>
          </cell>
          <cell r="NI38">
            <v>26</v>
          </cell>
          <cell r="NJ38">
            <v>32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34</v>
          </cell>
          <cell r="NP38">
            <v>42</v>
          </cell>
          <cell r="NQ38">
            <v>0</v>
          </cell>
          <cell r="NR38">
            <v>1</v>
          </cell>
          <cell r="NS38">
            <v>1</v>
          </cell>
          <cell r="NT38">
            <v>38</v>
          </cell>
          <cell r="NU38">
            <v>48</v>
          </cell>
          <cell r="NV38">
            <v>38</v>
          </cell>
          <cell r="NW38">
            <v>47</v>
          </cell>
          <cell r="NX38">
            <v>77</v>
          </cell>
          <cell r="NY38">
            <v>96</v>
          </cell>
          <cell r="NZ38">
            <v>0</v>
          </cell>
          <cell r="OA38">
            <v>5</v>
          </cell>
          <cell r="OB38">
            <v>6</v>
          </cell>
          <cell r="OC38">
            <v>22</v>
          </cell>
          <cell r="OD38">
            <v>27</v>
          </cell>
          <cell r="OE38">
            <v>4</v>
          </cell>
          <cell r="OF38">
            <v>5</v>
          </cell>
          <cell r="OG38">
            <v>2</v>
          </cell>
          <cell r="OH38">
            <v>2</v>
          </cell>
          <cell r="OI38">
            <v>2</v>
          </cell>
          <cell r="OJ38">
            <v>3</v>
          </cell>
          <cell r="OK38">
            <v>35</v>
          </cell>
          <cell r="OL38">
            <v>43</v>
          </cell>
          <cell r="OM38">
            <v>0</v>
          </cell>
          <cell r="ON38">
            <v>6</v>
          </cell>
          <cell r="OO38">
            <v>7</v>
          </cell>
          <cell r="OP38">
            <v>6</v>
          </cell>
          <cell r="OQ38">
            <v>7</v>
          </cell>
          <cell r="OR38">
            <v>0</v>
          </cell>
          <cell r="OS38">
            <v>53</v>
          </cell>
          <cell r="OT38">
            <v>66</v>
          </cell>
          <cell r="OU38">
            <v>46</v>
          </cell>
          <cell r="OV38">
            <v>58</v>
          </cell>
          <cell r="OW38">
            <v>99</v>
          </cell>
          <cell r="OX38">
            <v>124</v>
          </cell>
          <cell r="OY38">
            <v>0</v>
          </cell>
          <cell r="OZ38">
            <v>523</v>
          </cell>
          <cell r="PA38">
            <v>654</v>
          </cell>
          <cell r="PB38">
            <v>0</v>
          </cell>
          <cell r="PC38">
            <v>36</v>
          </cell>
          <cell r="PD38">
            <v>45</v>
          </cell>
          <cell r="PE38">
            <v>36</v>
          </cell>
          <cell r="PF38">
            <v>45</v>
          </cell>
          <cell r="PG38">
            <v>0</v>
          </cell>
          <cell r="PH38">
            <v>56</v>
          </cell>
          <cell r="PI38">
            <v>70</v>
          </cell>
          <cell r="PJ38">
            <v>56</v>
          </cell>
          <cell r="PK38">
            <v>70</v>
          </cell>
          <cell r="PL38">
            <v>0</v>
          </cell>
          <cell r="PM38">
            <v>128</v>
          </cell>
          <cell r="PN38">
            <v>160</v>
          </cell>
          <cell r="PO38">
            <v>128</v>
          </cell>
          <cell r="PP38">
            <v>160</v>
          </cell>
          <cell r="PQ38">
            <v>0</v>
          </cell>
          <cell r="PR38">
            <v>28</v>
          </cell>
          <cell r="PS38">
            <v>35</v>
          </cell>
          <cell r="PT38">
            <v>28</v>
          </cell>
          <cell r="PU38">
            <v>35</v>
          </cell>
          <cell r="PV38">
            <v>0</v>
          </cell>
          <cell r="PW38">
            <v>46</v>
          </cell>
          <cell r="PX38">
            <v>57</v>
          </cell>
          <cell r="PY38">
            <v>46</v>
          </cell>
          <cell r="PZ38">
            <v>57</v>
          </cell>
          <cell r="QA38">
            <v>0</v>
          </cell>
          <cell r="QB38">
            <v>32</v>
          </cell>
          <cell r="QC38">
            <v>40</v>
          </cell>
          <cell r="QD38">
            <v>32</v>
          </cell>
          <cell r="QE38">
            <v>40</v>
          </cell>
          <cell r="QF38">
            <v>0</v>
          </cell>
          <cell r="QG38">
            <v>187</v>
          </cell>
          <cell r="QH38">
            <v>234</v>
          </cell>
          <cell r="QI38">
            <v>187</v>
          </cell>
          <cell r="QJ38">
            <v>234</v>
          </cell>
          <cell r="QK38">
            <v>0</v>
          </cell>
          <cell r="QL38">
            <v>111</v>
          </cell>
          <cell r="QM38">
            <v>139</v>
          </cell>
          <cell r="QN38">
            <v>111</v>
          </cell>
          <cell r="QO38">
            <v>139</v>
          </cell>
          <cell r="QP38">
            <v>0</v>
          </cell>
          <cell r="QQ38">
            <v>60</v>
          </cell>
          <cell r="QR38">
            <v>75</v>
          </cell>
          <cell r="QS38">
            <v>60</v>
          </cell>
          <cell r="QT38">
            <v>75</v>
          </cell>
          <cell r="QU38">
            <v>0</v>
          </cell>
          <cell r="QV38">
            <v>13</v>
          </cell>
          <cell r="QW38">
            <v>16</v>
          </cell>
          <cell r="QX38">
            <v>13</v>
          </cell>
          <cell r="QY38">
            <v>16</v>
          </cell>
          <cell r="QZ38">
            <v>0</v>
          </cell>
          <cell r="RA38">
            <v>72</v>
          </cell>
          <cell r="RB38">
            <v>90</v>
          </cell>
          <cell r="RC38">
            <v>72</v>
          </cell>
          <cell r="RD38">
            <v>90</v>
          </cell>
          <cell r="RE38">
            <v>0</v>
          </cell>
          <cell r="RF38">
            <v>48</v>
          </cell>
          <cell r="RG38">
            <v>60</v>
          </cell>
          <cell r="RH38">
            <v>48</v>
          </cell>
          <cell r="RI38">
            <v>60</v>
          </cell>
          <cell r="RJ38">
            <v>0</v>
          </cell>
          <cell r="RK38">
            <v>21</v>
          </cell>
          <cell r="RL38">
            <v>26</v>
          </cell>
          <cell r="RM38">
            <v>21</v>
          </cell>
          <cell r="RN38">
            <v>26</v>
          </cell>
          <cell r="RO38">
            <v>0</v>
          </cell>
          <cell r="RP38">
            <v>7</v>
          </cell>
          <cell r="RQ38">
            <v>9</v>
          </cell>
          <cell r="RR38">
            <v>7</v>
          </cell>
          <cell r="RS38">
            <v>9</v>
          </cell>
          <cell r="RT38">
            <v>0</v>
          </cell>
          <cell r="RU38">
            <v>40</v>
          </cell>
          <cell r="RV38">
            <v>50</v>
          </cell>
          <cell r="RW38">
            <v>40</v>
          </cell>
          <cell r="RX38">
            <v>50</v>
          </cell>
          <cell r="RY38">
            <v>0</v>
          </cell>
          <cell r="RZ38">
            <v>8</v>
          </cell>
          <cell r="SA38">
            <v>10</v>
          </cell>
          <cell r="SB38">
            <v>8</v>
          </cell>
          <cell r="SC38">
            <v>10</v>
          </cell>
          <cell r="SD38">
            <v>0</v>
          </cell>
          <cell r="SE38">
            <v>893</v>
          </cell>
          <cell r="SF38">
            <v>1116</v>
          </cell>
          <cell r="SG38">
            <v>0</v>
          </cell>
          <cell r="SH38">
            <v>1810</v>
          </cell>
          <cell r="SI38">
            <v>2260</v>
          </cell>
          <cell r="SJ38">
            <v>0</v>
          </cell>
          <cell r="SK38">
            <v>198</v>
          </cell>
          <cell r="SL38">
            <v>250</v>
          </cell>
          <cell r="SM38">
            <v>0</v>
          </cell>
          <cell r="SN38">
            <v>34</v>
          </cell>
          <cell r="SO38">
            <v>42</v>
          </cell>
          <cell r="SP38">
            <v>0</v>
          </cell>
          <cell r="SQ38">
            <v>20</v>
          </cell>
          <cell r="SR38">
            <v>25</v>
          </cell>
          <cell r="SS38">
            <v>0</v>
          </cell>
          <cell r="ST38">
            <v>1</v>
          </cell>
          <cell r="SU38">
            <v>1</v>
          </cell>
          <cell r="SV38">
            <v>0</v>
          </cell>
          <cell r="SW38">
            <v>62</v>
          </cell>
          <cell r="SX38">
            <v>77</v>
          </cell>
          <cell r="SY38">
            <v>0</v>
          </cell>
          <cell r="SZ38">
            <v>46</v>
          </cell>
          <cell r="TA38">
            <v>58</v>
          </cell>
          <cell r="TB38">
            <v>0</v>
          </cell>
          <cell r="TC38">
            <v>985</v>
          </cell>
          <cell r="TD38">
            <v>1230</v>
          </cell>
          <cell r="TE38">
            <v>0</v>
          </cell>
          <cell r="TF38">
            <v>29</v>
          </cell>
          <cell r="TG38">
            <v>36</v>
          </cell>
          <cell r="TH38">
            <v>0</v>
          </cell>
          <cell r="TI38">
            <v>4</v>
          </cell>
          <cell r="TJ38">
            <v>6</v>
          </cell>
          <cell r="TK38">
            <v>0</v>
          </cell>
          <cell r="TL38">
            <v>38</v>
          </cell>
          <cell r="TM38">
            <v>48</v>
          </cell>
          <cell r="TN38">
            <v>0</v>
          </cell>
          <cell r="TO38">
            <v>38</v>
          </cell>
          <cell r="TP38">
            <v>47</v>
          </cell>
          <cell r="TQ38">
            <v>0</v>
          </cell>
          <cell r="TR38">
            <v>7</v>
          </cell>
          <cell r="TS38">
            <v>8</v>
          </cell>
          <cell r="TT38">
            <v>0</v>
          </cell>
          <cell r="TU38">
            <v>24</v>
          </cell>
          <cell r="TV38">
            <v>29</v>
          </cell>
          <cell r="TW38">
            <v>0</v>
          </cell>
          <cell r="TX38">
            <v>4</v>
          </cell>
          <cell r="TY38">
            <v>5</v>
          </cell>
          <cell r="TZ38">
            <v>0</v>
          </cell>
          <cell r="UA38">
            <v>2</v>
          </cell>
          <cell r="UB38">
            <v>2</v>
          </cell>
          <cell r="UC38">
            <v>0</v>
          </cell>
          <cell r="UD38">
            <v>2</v>
          </cell>
          <cell r="UE38">
            <v>3</v>
          </cell>
          <cell r="UF38">
            <v>0</v>
          </cell>
          <cell r="UG38">
            <v>26</v>
          </cell>
          <cell r="UH38">
            <v>32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7</v>
          </cell>
          <cell r="UQ38">
            <v>9</v>
          </cell>
          <cell r="UR38">
            <v>0</v>
          </cell>
          <cell r="US38">
            <v>6</v>
          </cell>
          <cell r="UT38">
            <v>8</v>
          </cell>
          <cell r="UU38">
            <v>0</v>
          </cell>
          <cell r="UV38">
            <v>6</v>
          </cell>
          <cell r="UW38">
            <v>7</v>
          </cell>
          <cell r="UX38">
            <v>0</v>
          </cell>
          <cell r="UY38">
            <v>1</v>
          </cell>
          <cell r="UZ38">
            <v>1</v>
          </cell>
          <cell r="VA38">
            <v>0</v>
          </cell>
          <cell r="VB38">
            <v>6</v>
          </cell>
          <cell r="VC38">
            <v>7</v>
          </cell>
          <cell r="VD38">
            <v>0</v>
          </cell>
          <cell r="VE38">
            <v>12</v>
          </cell>
          <cell r="VF38">
            <v>15</v>
          </cell>
          <cell r="VG38">
            <v>0</v>
          </cell>
          <cell r="VH38">
            <v>16</v>
          </cell>
          <cell r="VI38">
            <v>20</v>
          </cell>
          <cell r="VJ38">
            <v>0</v>
          </cell>
          <cell r="VK38">
            <v>8</v>
          </cell>
          <cell r="VL38">
            <v>10</v>
          </cell>
          <cell r="VM38">
            <v>0</v>
          </cell>
          <cell r="VN38">
            <v>6</v>
          </cell>
          <cell r="VO38">
            <v>7</v>
          </cell>
          <cell r="VP38">
            <v>0</v>
          </cell>
          <cell r="VQ38">
            <v>1588</v>
          </cell>
          <cell r="VR38">
            <v>1983</v>
          </cell>
          <cell r="VS38">
            <v>0</v>
          </cell>
          <cell r="VT38">
            <v>41</v>
          </cell>
          <cell r="VU38">
            <v>52</v>
          </cell>
          <cell r="VV38">
            <v>0</v>
          </cell>
          <cell r="VW38">
            <v>14</v>
          </cell>
          <cell r="VX38">
            <v>17</v>
          </cell>
          <cell r="VY38">
            <v>0</v>
          </cell>
          <cell r="VZ38">
            <v>43</v>
          </cell>
          <cell r="WA38">
            <v>54</v>
          </cell>
          <cell r="WB38">
            <v>0</v>
          </cell>
          <cell r="WC38">
            <v>36</v>
          </cell>
          <cell r="WD38">
            <v>45</v>
          </cell>
          <cell r="WE38">
            <v>0</v>
          </cell>
          <cell r="WF38">
            <v>37</v>
          </cell>
          <cell r="WG38">
            <v>46</v>
          </cell>
          <cell r="WH38">
            <v>0</v>
          </cell>
          <cell r="WI38">
            <v>4</v>
          </cell>
          <cell r="WJ38">
            <v>5</v>
          </cell>
          <cell r="WK38">
            <v>0</v>
          </cell>
          <cell r="WL38">
            <v>4</v>
          </cell>
          <cell r="WM38">
            <v>5</v>
          </cell>
          <cell r="WN38">
            <v>0</v>
          </cell>
          <cell r="WO38">
            <v>4</v>
          </cell>
          <cell r="WP38">
            <v>4</v>
          </cell>
          <cell r="WQ38">
            <v>0</v>
          </cell>
          <cell r="WR38">
            <v>4</v>
          </cell>
          <cell r="WS38">
            <v>5</v>
          </cell>
          <cell r="WT38">
            <v>0</v>
          </cell>
          <cell r="WU38">
            <v>10</v>
          </cell>
          <cell r="WV38">
            <v>12</v>
          </cell>
          <cell r="WW38">
            <v>0</v>
          </cell>
          <cell r="WX38">
            <v>25</v>
          </cell>
          <cell r="WY38">
            <v>32</v>
          </cell>
          <cell r="WZ38">
            <v>0</v>
          </cell>
          <cell r="XA38">
            <v>222</v>
          </cell>
          <cell r="XB38">
            <v>277</v>
          </cell>
          <cell r="XC38">
            <v>0</v>
          </cell>
          <cell r="XD38">
            <v>1810</v>
          </cell>
          <cell r="XE38">
            <v>2260</v>
          </cell>
          <cell r="XG38">
            <v>0</v>
          </cell>
          <cell r="XH38">
            <v>0</v>
          </cell>
          <cell r="XI38">
            <v>24</v>
          </cell>
          <cell r="XJ38">
            <v>30</v>
          </cell>
          <cell r="XK38">
            <v>1</v>
          </cell>
          <cell r="XL38">
            <v>1</v>
          </cell>
          <cell r="XM38">
            <v>11</v>
          </cell>
          <cell r="XN38">
            <v>14</v>
          </cell>
          <cell r="XO38">
            <v>32</v>
          </cell>
          <cell r="XP38">
            <v>40</v>
          </cell>
          <cell r="XQ38">
            <v>33</v>
          </cell>
          <cell r="XR38">
            <v>41</v>
          </cell>
          <cell r="XS38">
            <v>2</v>
          </cell>
          <cell r="XT3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บ_รพศ (2)"/>
      <sheetName val="รพศ"/>
      <sheetName val="ฐานรพศ."/>
      <sheetName val="7รพศ.ขอนแก่น"/>
      <sheetName val="11รพศ.วชิระภูเก็ต"/>
      <sheetName val="12รพศ.หาดใหญ่"/>
      <sheetName val="1รพศ.นครพิงค์"/>
      <sheetName val="2รพศ.อุตรดิตถ์"/>
      <sheetName val="3รพศ.สวรรค์ประชารักษ์"/>
      <sheetName val="4รพศ.พระนั่งเกล้า"/>
      <sheetName val="4รพศ.พระนครศรีอยุธยา"/>
      <sheetName val="4รพศ.สระบุรี"/>
      <sheetName val="5รพศ.สมุทรสาคร"/>
      <sheetName val="5รพศ.เจ้าพระยายมราช"/>
      <sheetName val="6รพศ.พุทธโสธร"/>
      <sheetName val="6รพศ.เจ้าพระยาอภัยภูเบศร"/>
      <sheetName val="6รพศ.ระยอง"/>
      <sheetName val="6รพศ.สมุทรปราการ"/>
      <sheetName val="8รพศ.สกลนคร"/>
      <sheetName val="9รพศ.บุรีรัมย์"/>
      <sheetName val="11รพศ.สุราษฎร์ธานี"/>
      <sheetName val="12รพศ.ตรัง"/>
      <sheetName val="12รพศ.ยะลา"/>
      <sheetName val="1รพศ.เชียงรายประชานุเคราะห์"/>
      <sheetName val="1รพศ.ลำปาง"/>
      <sheetName val="2รพศ.พุทธชินราช"/>
      <sheetName val="5รพศ.นครปฐม"/>
      <sheetName val="5รพศ.ราชบุรี"/>
      <sheetName val="6รพศ.พระปกเกล้า"/>
      <sheetName val="6รพศ.ชลบุรี"/>
      <sheetName val="7รพศ.ร้อยเอ็ด"/>
      <sheetName val="8รพศ.อุดรธานี"/>
      <sheetName val="9รพศ.สุรินทร์"/>
      <sheetName val="10รพศ.สรรพสิทธิประสงค์"/>
      <sheetName val="11รพศ.มหาราชนครศรีธรรมราช"/>
      <sheetName val="9รพศ.มหาราชนครราชสีมา"/>
    </sheetNames>
    <sheetDataSet>
      <sheetData sheetId="0" refreshError="1"/>
      <sheetData sheetId="1" refreshError="1">
        <row r="5">
          <cell r="B5" t="str">
            <v>รพศ.นครพิงค์</v>
          </cell>
          <cell r="C5">
            <v>1</v>
          </cell>
          <cell r="D5" t="str">
            <v>เชียงใหม่</v>
          </cell>
          <cell r="E5">
            <v>10713</v>
          </cell>
          <cell r="F5" t="str">
            <v>โรงพยาบาลนครพิงค์</v>
          </cell>
          <cell r="G5" t="str">
            <v>A ใหญ่</v>
          </cell>
          <cell r="H5" t="str">
            <v>รพ.ระดับ A เตียง &lt; 700</v>
          </cell>
          <cell r="I5">
            <v>416</v>
          </cell>
          <cell r="J5">
            <v>724</v>
          </cell>
          <cell r="K5">
            <v>4</v>
          </cell>
          <cell r="L5">
            <v>560564</v>
          </cell>
          <cell r="M5">
            <v>127536</v>
          </cell>
          <cell r="N5">
            <v>0</v>
          </cell>
          <cell r="O5">
            <v>2207</v>
          </cell>
          <cell r="P5">
            <v>125329</v>
          </cell>
          <cell r="Q5">
            <v>8</v>
          </cell>
          <cell r="R5">
            <v>6.4</v>
          </cell>
          <cell r="S5">
            <v>1.2635233389495317</v>
          </cell>
          <cell r="T5">
            <v>7.6635233389495321</v>
          </cell>
          <cell r="U5">
            <v>5.1364766610504686</v>
          </cell>
          <cell r="V5" t="str">
            <v>Over</v>
          </cell>
          <cell r="W5">
            <v>3</v>
          </cell>
          <cell r="X5">
            <v>3</v>
          </cell>
          <cell r="Y5">
            <v>0</v>
          </cell>
          <cell r="Z5">
            <v>3</v>
          </cell>
          <cell r="AA5">
            <v>3</v>
          </cell>
          <cell r="AB5" t="str">
            <v>OK</v>
          </cell>
          <cell r="AC5">
            <v>28</v>
          </cell>
          <cell r="AD5">
            <v>23.8</v>
          </cell>
          <cell r="AE5">
            <v>4.3191400486941713</v>
          </cell>
          <cell r="AF5">
            <v>28.11914004869417</v>
          </cell>
          <cell r="AG5">
            <v>19.480859951305831</v>
          </cell>
          <cell r="AH5" t="str">
            <v>OK</v>
          </cell>
          <cell r="AI5">
            <v>2</v>
          </cell>
          <cell r="AJ5">
            <v>1.2</v>
          </cell>
          <cell r="AK5">
            <v>0.87526103040466119</v>
          </cell>
          <cell r="AL5">
            <v>2.0752610304046613</v>
          </cell>
          <cell r="AM5">
            <v>0.32473896959533877</v>
          </cell>
          <cell r="AN5" t="str">
            <v>OK</v>
          </cell>
          <cell r="AO5">
            <v>1</v>
          </cell>
          <cell r="AP5">
            <v>1.1000000000000001</v>
          </cell>
          <cell r="AQ5">
            <v>0.22941573387056158</v>
          </cell>
          <cell r="AR5">
            <v>1.3294157338705617</v>
          </cell>
          <cell r="AS5">
            <v>0.87058426612943851</v>
          </cell>
          <cell r="AT5" t="str">
            <v>OK</v>
          </cell>
          <cell r="AU5">
            <v>4</v>
          </cell>
          <cell r="AV5">
            <v>6</v>
          </cell>
          <cell r="AW5">
            <v>10</v>
          </cell>
          <cell r="AX5">
            <v>7.6</v>
          </cell>
          <cell r="AY5">
            <v>1.5709348354753427</v>
          </cell>
          <cell r="AZ5">
            <v>9.170934835475343</v>
          </cell>
          <cell r="BA5">
            <v>6.0290651645246571</v>
          </cell>
          <cell r="BB5" t="str">
            <v>Over</v>
          </cell>
          <cell r="BC5">
            <v>52</v>
          </cell>
          <cell r="BD5">
            <v>15</v>
          </cell>
          <cell r="BE5">
            <v>30</v>
          </cell>
          <cell r="BF5">
            <v>45</v>
          </cell>
          <cell r="BG5">
            <v>29.6</v>
          </cell>
          <cell r="BH5">
            <v>9.7842216937294939</v>
          </cell>
          <cell r="BI5">
            <v>39.384221693729494</v>
          </cell>
          <cell r="BJ5">
            <v>19.815778306270509</v>
          </cell>
          <cell r="BK5" t="str">
            <v>Over</v>
          </cell>
          <cell r="BL5">
            <v>5</v>
          </cell>
          <cell r="BM5">
            <v>39</v>
          </cell>
          <cell r="BN5">
            <v>44</v>
          </cell>
          <cell r="BO5">
            <v>37</v>
          </cell>
          <cell r="BP5">
            <v>6.0813202629322962</v>
          </cell>
          <cell r="BQ5">
            <v>43.081320262932294</v>
          </cell>
          <cell r="BR5">
            <v>30.918679737067706</v>
          </cell>
          <cell r="BS5" t="str">
            <v>Over</v>
          </cell>
          <cell r="BT5">
            <v>2</v>
          </cell>
          <cell r="BU5">
            <v>1.8</v>
          </cell>
          <cell r="BV5">
            <v>0.87191393963432817</v>
          </cell>
          <cell r="BW5">
            <v>2.6719139396343281</v>
          </cell>
          <cell r="BX5">
            <v>0.92808606036567187</v>
          </cell>
          <cell r="BY5" t="str">
            <v>OK</v>
          </cell>
          <cell r="BZ5">
            <v>46</v>
          </cell>
          <cell r="CA5">
            <v>11</v>
          </cell>
          <cell r="CB5">
            <v>6</v>
          </cell>
          <cell r="CC5">
            <v>17</v>
          </cell>
          <cell r="CD5">
            <v>14.2</v>
          </cell>
          <cell r="CE5">
            <v>2.3470773165416943</v>
          </cell>
          <cell r="CF5">
            <v>16.547077316541692</v>
          </cell>
          <cell r="CG5">
            <v>11.852922683458305</v>
          </cell>
          <cell r="CH5" t="str">
            <v>Over</v>
          </cell>
          <cell r="CI5">
            <v>10</v>
          </cell>
          <cell r="CJ5">
            <v>32</v>
          </cell>
          <cell r="CK5">
            <v>42</v>
          </cell>
          <cell r="CL5">
            <v>4</v>
          </cell>
          <cell r="CM5">
            <v>8</v>
          </cell>
          <cell r="CN5">
            <v>12</v>
          </cell>
          <cell r="CO5">
            <v>54</v>
          </cell>
          <cell r="CP5">
            <v>44.6</v>
          </cell>
          <cell r="CQ5">
            <v>8.3802189813535612</v>
          </cell>
          <cell r="CR5">
            <v>52.980218981353559</v>
          </cell>
          <cell r="CS5">
            <v>36.219781018646444</v>
          </cell>
          <cell r="CT5" t="str">
            <v>Over</v>
          </cell>
          <cell r="CU5">
            <v>214</v>
          </cell>
          <cell r="CV5">
            <v>1</v>
          </cell>
          <cell r="CW5">
            <v>1</v>
          </cell>
          <cell r="CX5">
            <v>1</v>
          </cell>
          <cell r="CY5">
            <v>0</v>
          </cell>
          <cell r="CZ5">
            <v>3</v>
          </cell>
          <cell r="DA5">
            <v>4</v>
          </cell>
          <cell r="DB5">
            <v>2</v>
          </cell>
          <cell r="DC5">
            <v>10</v>
          </cell>
          <cell r="DD5">
            <v>0</v>
          </cell>
          <cell r="DE5">
            <v>11</v>
          </cell>
          <cell r="DF5">
            <v>44</v>
          </cell>
          <cell r="DG5">
            <v>12</v>
          </cell>
          <cell r="DH5">
            <v>2</v>
          </cell>
          <cell r="DI5">
            <v>0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71</v>
          </cell>
          <cell r="DP5">
            <v>6</v>
          </cell>
          <cell r="DQ5">
            <v>4</v>
          </cell>
          <cell r="DR5">
            <v>10</v>
          </cell>
          <cell r="DS5">
            <v>5</v>
          </cell>
          <cell r="DT5">
            <v>4</v>
          </cell>
          <cell r="DU5">
            <v>9</v>
          </cell>
          <cell r="DV5">
            <v>6</v>
          </cell>
          <cell r="DW5">
            <v>4</v>
          </cell>
          <cell r="DX5">
            <v>0</v>
          </cell>
          <cell r="DY5">
            <v>10</v>
          </cell>
          <cell r="DZ5">
            <v>0</v>
          </cell>
          <cell r="EA5">
            <v>2</v>
          </cell>
          <cell r="EB5">
            <v>2</v>
          </cell>
          <cell r="EC5">
            <v>102</v>
          </cell>
          <cell r="ED5">
            <v>4</v>
          </cell>
          <cell r="EE5">
            <v>4</v>
          </cell>
          <cell r="EF5">
            <v>0</v>
          </cell>
          <cell r="EG5">
            <v>1</v>
          </cell>
          <cell r="EH5">
            <v>7</v>
          </cell>
          <cell r="EI5">
            <v>8</v>
          </cell>
          <cell r="EJ5">
            <v>3</v>
          </cell>
          <cell r="EK5">
            <v>1</v>
          </cell>
          <cell r="EL5">
            <v>4</v>
          </cell>
          <cell r="EM5">
            <v>1</v>
          </cell>
          <cell r="EN5">
            <v>3</v>
          </cell>
          <cell r="EO5">
            <v>1</v>
          </cell>
          <cell r="EP5">
            <v>5</v>
          </cell>
          <cell r="EQ5">
            <v>3</v>
          </cell>
          <cell r="ER5">
            <v>1</v>
          </cell>
          <cell r="ES5">
            <v>4</v>
          </cell>
          <cell r="ET5">
            <v>2</v>
          </cell>
          <cell r="EU5">
            <v>1</v>
          </cell>
          <cell r="EV5">
            <v>3</v>
          </cell>
          <cell r="EW5">
            <v>1</v>
          </cell>
          <cell r="EX5">
            <v>2</v>
          </cell>
          <cell r="EY5">
            <v>1</v>
          </cell>
          <cell r="EZ5">
            <v>4</v>
          </cell>
          <cell r="FA5">
            <v>28</v>
          </cell>
          <cell r="FB5">
            <v>0</v>
          </cell>
          <cell r="FC5">
            <v>11</v>
          </cell>
          <cell r="FD5">
            <v>0</v>
          </cell>
          <cell r="FE5">
            <v>11</v>
          </cell>
          <cell r="FF5">
            <v>2</v>
          </cell>
          <cell r="FG5">
            <v>0</v>
          </cell>
          <cell r="FH5">
            <v>2</v>
          </cell>
          <cell r="FI5">
            <v>2</v>
          </cell>
          <cell r="FJ5">
            <v>0</v>
          </cell>
          <cell r="FK5">
            <v>2</v>
          </cell>
          <cell r="FL5">
            <v>2</v>
          </cell>
          <cell r="FM5">
            <v>0</v>
          </cell>
          <cell r="FN5">
            <v>2</v>
          </cell>
          <cell r="FO5">
            <v>17</v>
          </cell>
          <cell r="FP5">
            <v>61</v>
          </cell>
          <cell r="FQ5">
            <v>12.7536</v>
          </cell>
          <cell r="FR5">
            <v>16</v>
          </cell>
          <cell r="FS5">
            <v>23.2</v>
          </cell>
          <cell r="FT5">
            <v>12.033335763230545</v>
          </cell>
          <cell r="FU5">
            <v>35.233335763230542</v>
          </cell>
          <cell r="FV5">
            <v>11.166664236769455</v>
          </cell>
          <cell r="FW5" t="str">
            <v>OK</v>
          </cell>
          <cell r="FX5">
            <v>0.88280000000000003</v>
          </cell>
          <cell r="FY5">
            <v>66</v>
          </cell>
          <cell r="FZ5">
            <v>35.6</v>
          </cell>
          <cell r="GA5">
            <v>24.171173203530849</v>
          </cell>
          <cell r="GB5">
            <v>59.77117320353085</v>
          </cell>
          <cell r="GC5">
            <v>11.428826796469153</v>
          </cell>
          <cell r="GD5" t="str">
            <v>Over</v>
          </cell>
          <cell r="GE5">
            <v>162</v>
          </cell>
          <cell r="GF5">
            <v>12</v>
          </cell>
          <cell r="GG5">
            <v>10.6</v>
          </cell>
          <cell r="GH5">
            <v>1.1342617456312003</v>
          </cell>
          <cell r="GI5">
            <v>11.7342617456312</v>
          </cell>
          <cell r="GJ5">
            <v>9.4657382543687998</v>
          </cell>
          <cell r="GK5" t="str">
            <v>Over</v>
          </cell>
          <cell r="GL5">
            <v>0</v>
          </cell>
          <cell r="GM5">
            <v>0.6</v>
          </cell>
          <cell r="GN5">
            <v>1.0029197142425581</v>
          </cell>
          <cell r="GO5">
            <v>1.602919714242558</v>
          </cell>
          <cell r="GP5">
            <v>-0.40291971424255812</v>
          </cell>
          <cell r="GQ5" t="str">
            <v>OK</v>
          </cell>
          <cell r="GR5">
            <v>8</v>
          </cell>
          <cell r="GS5">
            <v>3</v>
          </cell>
          <cell r="GT5">
            <v>11</v>
          </cell>
          <cell r="GU5">
            <v>13.7</v>
          </cell>
          <cell r="GV5">
            <v>1.5389675281277293</v>
          </cell>
          <cell r="GW5">
            <v>15.238967528127729</v>
          </cell>
          <cell r="GX5">
            <v>12.16103247187227</v>
          </cell>
          <cell r="GY5" t="str">
            <v>Under</v>
          </cell>
          <cell r="GZ5">
            <v>0</v>
          </cell>
          <cell r="HA5">
            <v>1.4</v>
          </cell>
          <cell r="HB5">
            <v>1.0457376590053493</v>
          </cell>
          <cell r="HC5">
            <v>2.4457376590053492</v>
          </cell>
          <cell r="HD5">
            <v>0.35426234099465059</v>
          </cell>
          <cell r="HE5" t="str">
            <v>Under</v>
          </cell>
          <cell r="HF5">
            <v>23</v>
          </cell>
          <cell r="HG5">
            <v>5</v>
          </cell>
          <cell r="HH5">
            <v>2.4</v>
          </cell>
          <cell r="HI5">
            <v>2.381704141971257</v>
          </cell>
          <cell r="HJ5">
            <v>4.7817041419712574</v>
          </cell>
          <cell r="HK5">
            <v>1.8295858028742895E-2</v>
          </cell>
          <cell r="HL5" t="str">
            <v>Over</v>
          </cell>
          <cell r="HM5">
            <v>3</v>
          </cell>
          <cell r="HN5">
            <v>4</v>
          </cell>
          <cell r="HO5">
            <v>7</v>
          </cell>
          <cell r="HP5">
            <v>8.3000000000000007</v>
          </cell>
          <cell r="HQ5">
            <v>4.6603967905763177</v>
          </cell>
          <cell r="HR5">
            <v>12.960396790576318</v>
          </cell>
          <cell r="HS5">
            <v>3.639603209423683</v>
          </cell>
          <cell r="HT5" t="str">
            <v>OK</v>
          </cell>
          <cell r="HU5">
            <v>7</v>
          </cell>
          <cell r="HV5">
            <v>8.1999999999999993</v>
          </cell>
          <cell r="HW5">
            <v>4.327931856215713</v>
          </cell>
          <cell r="HX5">
            <v>12.527931856215712</v>
          </cell>
          <cell r="HY5">
            <v>3.8720681437842863</v>
          </cell>
          <cell r="HZ5" t="str">
            <v>OK</v>
          </cell>
          <cell r="IA5">
            <v>19</v>
          </cell>
          <cell r="IB5">
            <v>18.685466666666667</v>
          </cell>
          <cell r="IC5">
            <v>4</v>
          </cell>
          <cell r="ID5">
            <v>2.7</v>
          </cell>
          <cell r="IE5">
            <v>1.0116282977781403</v>
          </cell>
          <cell r="IF5">
            <v>3.7116282977781405</v>
          </cell>
          <cell r="IG5">
            <v>1.6883717022218598</v>
          </cell>
          <cell r="IH5" t="str">
            <v>Over</v>
          </cell>
          <cell r="II5">
            <v>1</v>
          </cell>
          <cell r="IJ5">
            <v>0.7</v>
          </cell>
          <cell r="IK5">
            <v>0.47756693294091923</v>
          </cell>
          <cell r="IL5">
            <v>1.1775669329409193</v>
          </cell>
          <cell r="IM5">
            <v>0.22243306705908072</v>
          </cell>
          <cell r="IN5" t="str">
            <v>OK</v>
          </cell>
          <cell r="IO5">
            <v>2</v>
          </cell>
          <cell r="IP5">
            <v>0.6</v>
          </cell>
          <cell r="IQ5">
            <v>0.88522637273985005</v>
          </cell>
          <cell r="IR5">
            <v>1.48522637273985</v>
          </cell>
          <cell r="IS5">
            <v>-0.28522637273985008</v>
          </cell>
          <cell r="IT5" t="str">
            <v>Over</v>
          </cell>
          <cell r="IU5">
            <v>7</v>
          </cell>
          <cell r="IV5">
            <v>3</v>
          </cell>
          <cell r="IW5">
            <v>2.8</v>
          </cell>
          <cell r="IX5">
            <v>0.67103829820720284</v>
          </cell>
          <cell r="IY5">
            <v>3.4710382982072026</v>
          </cell>
          <cell r="IZ5">
            <v>2.1289617017927971</v>
          </cell>
          <cell r="JA5" t="str">
            <v>OK</v>
          </cell>
          <cell r="JB5">
            <v>1</v>
          </cell>
          <cell r="JC5">
            <v>1</v>
          </cell>
          <cell r="JD5">
            <v>0</v>
          </cell>
          <cell r="JE5">
            <v>1</v>
          </cell>
          <cell r="JF5">
            <v>1</v>
          </cell>
          <cell r="JG5" t="str">
            <v>OK</v>
          </cell>
          <cell r="JH5">
            <v>2</v>
          </cell>
          <cell r="JI5">
            <v>5</v>
          </cell>
          <cell r="JJ5">
            <v>7</v>
          </cell>
          <cell r="JK5">
            <v>7</v>
          </cell>
          <cell r="JL5">
            <v>0</v>
          </cell>
          <cell r="JM5">
            <v>7</v>
          </cell>
          <cell r="JN5">
            <v>7</v>
          </cell>
          <cell r="JO5" t="str">
            <v>OK</v>
          </cell>
          <cell r="JP5">
            <v>2</v>
          </cell>
          <cell r="JQ5">
            <v>2</v>
          </cell>
          <cell r="JR5">
            <v>0.84811452387872421</v>
          </cell>
          <cell r="JS5">
            <v>2.8481145238787242</v>
          </cell>
          <cell r="JT5">
            <v>1.1518854761212758</v>
          </cell>
          <cell r="JU5" t="str">
            <v>OK</v>
          </cell>
          <cell r="JV5">
            <v>0</v>
          </cell>
          <cell r="JW5">
            <v>0.7</v>
          </cell>
          <cell r="JX5">
            <v>0.68398556805676947</v>
          </cell>
          <cell r="JY5">
            <v>1.3839855680567694</v>
          </cell>
          <cell r="JZ5">
            <v>1.6014431943230489E-2</v>
          </cell>
          <cell r="KA5" t="str">
            <v>Under</v>
          </cell>
          <cell r="KB5">
            <v>3</v>
          </cell>
          <cell r="KC5">
            <v>1</v>
          </cell>
          <cell r="KD5">
            <v>4</v>
          </cell>
          <cell r="KE5">
            <v>3.4</v>
          </cell>
          <cell r="KF5">
            <v>0.61177529032149769</v>
          </cell>
          <cell r="KG5">
            <v>4.0117752903214976</v>
          </cell>
          <cell r="KH5">
            <v>2.7882247096785022</v>
          </cell>
          <cell r="KI5" t="str">
            <v>OK</v>
          </cell>
          <cell r="KJ5">
            <v>17</v>
          </cell>
          <cell r="KK5">
            <v>2</v>
          </cell>
          <cell r="KL5">
            <v>1.4</v>
          </cell>
          <cell r="KM5">
            <v>0.9612370197756297</v>
          </cell>
          <cell r="KN5">
            <v>2.3612370197756296</v>
          </cell>
          <cell r="KO5">
            <v>0.43876298022437021</v>
          </cell>
          <cell r="KP5" t="str">
            <v>OK</v>
          </cell>
          <cell r="KQ5">
            <v>3</v>
          </cell>
          <cell r="KR5">
            <v>2.2000000000000002</v>
          </cell>
          <cell r="KS5">
            <v>0.97031977607191811</v>
          </cell>
          <cell r="KT5">
            <v>3.1703197760719184</v>
          </cell>
          <cell r="KU5">
            <v>1.229680223928082</v>
          </cell>
          <cell r="KV5" t="str">
            <v>OK</v>
          </cell>
          <cell r="KW5">
            <v>2</v>
          </cell>
          <cell r="KX5">
            <v>2</v>
          </cell>
          <cell r="KY5">
            <v>0.97632800547203713</v>
          </cell>
          <cell r="KZ5">
            <v>2.9763280054720371</v>
          </cell>
          <cell r="LA5">
            <v>1.0236719945279629</v>
          </cell>
          <cell r="LB5" t="str">
            <v>OK</v>
          </cell>
          <cell r="LC5">
            <v>1</v>
          </cell>
          <cell r="LD5">
            <v>0.7</v>
          </cell>
          <cell r="LE5">
            <v>0.51298917604257699</v>
          </cell>
          <cell r="LF5">
            <v>1.2129891760425768</v>
          </cell>
          <cell r="LG5">
            <v>0.18701082395742297</v>
          </cell>
          <cell r="LH5" t="str">
            <v>OK</v>
          </cell>
          <cell r="LI5">
            <v>8</v>
          </cell>
          <cell r="LJ5">
            <v>74</v>
          </cell>
          <cell r="LK5">
            <v>10</v>
          </cell>
          <cell r="LL5">
            <v>7.7</v>
          </cell>
          <cell r="LM5">
            <v>2.1656542843981734</v>
          </cell>
          <cell r="LN5">
            <v>9.8656542843981736</v>
          </cell>
          <cell r="LO5">
            <v>5.5343457156018268</v>
          </cell>
          <cell r="LP5" t="str">
            <v>Over</v>
          </cell>
          <cell r="LQ5">
            <v>4</v>
          </cell>
          <cell r="LR5">
            <v>16</v>
          </cell>
          <cell r="LS5">
            <v>0</v>
          </cell>
          <cell r="LT5">
            <v>20</v>
          </cell>
          <cell r="LU5">
            <v>20</v>
          </cell>
          <cell r="LV5">
            <v>0</v>
          </cell>
          <cell r="LW5">
            <v>20</v>
          </cell>
          <cell r="LX5">
            <v>20</v>
          </cell>
          <cell r="LY5" t="str">
            <v>OK</v>
          </cell>
          <cell r="LZ5">
            <v>30</v>
          </cell>
          <cell r="MA5">
            <v>38</v>
          </cell>
          <cell r="MB5">
            <v>37.6</v>
          </cell>
          <cell r="MC5">
            <v>10.545640156756225</v>
          </cell>
          <cell r="MD5">
            <v>48.14564015675623</v>
          </cell>
          <cell r="ME5">
            <v>27.054359843243777</v>
          </cell>
          <cell r="MF5" t="str">
            <v>OK</v>
          </cell>
          <cell r="MG5">
            <v>3</v>
          </cell>
          <cell r="MH5">
            <v>1.8</v>
          </cell>
          <cell r="MI5">
            <v>2.2425966570210236</v>
          </cell>
          <cell r="MJ5">
            <v>4.0425966570210239</v>
          </cell>
          <cell r="MK5">
            <v>-0.44259665702102358</v>
          </cell>
          <cell r="ML5" t="str">
            <v>OK</v>
          </cell>
          <cell r="MM5">
            <v>41</v>
          </cell>
          <cell r="MN5">
            <v>38</v>
          </cell>
          <cell r="MO5">
            <v>27.9</v>
          </cell>
          <cell r="MP5">
            <v>8.0517333138104608</v>
          </cell>
          <cell r="MQ5">
            <v>35.951733313810458</v>
          </cell>
          <cell r="MR5">
            <v>19.84826668618954</v>
          </cell>
          <cell r="MS5" t="str">
            <v>Over</v>
          </cell>
          <cell r="MT5">
            <v>3</v>
          </cell>
          <cell r="MU5">
            <v>1.1000000000000001</v>
          </cell>
          <cell r="MV5">
            <v>1.804801911989365</v>
          </cell>
          <cell r="MW5">
            <v>2.9048019119893649</v>
          </cell>
          <cell r="MX5">
            <v>-0.70480191198936493</v>
          </cell>
          <cell r="MY5" t="str">
            <v>Over</v>
          </cell>
          <cell r="MZ5">
            <v>41</v>
          </cell>
          <cell r="NA5">
            <v>17</v>
          </cell>
          <cell r="NB5">
            <v>11.2</v>
          </cell>
          <cell r="NC5">
            <v>2.8531300140710352</v>
          </cell>
          <cell r="ND5">
            <v>14.053130014071034</v>
          </cell>
          <cell r="NE5">
            <v>8.346869985928965</v>
          </cell>
          <cell r="NF5" t="str">
            <v>Over</v>
          </cell>
          <cell r="NG5">
            <v>17</v>
          </cell>
          <cell r="NH5">
            <v>16</v>
          </cell>
          <cell r="NI5">
            <v>17.2</v>
          </cell>
          <cell r="NJ5">
            <v>4.6697984478839798</v>
          </cell>
          <cell r="NK5">
            <v>21.86979844788398</v>
          </cell>
          <cell r="NL5">
            <v>12.530201552116019</v>
          </cell>
          <cell r="NM5" t="str">
            <v>OK</v>
          </cell>
          <cell r="NN5">
            <v>16</v>
          </cell>
          <cell r="NO5">
            <v>2</v>
          </cell>
          <cell r="NP5">
            <v>2</v>
          </cell>
          <cell r="NQ5">
            <v>0.9176629354822472</v>
          </cell>
          <cell r="NR5">
            <v>2.9176629354822472</v>
          </cell>
          <cell r="NS5">
            <v>1.0823370645177528</v>
          </cell>
          <cell r="NT5" t="str">
            <v>OK</v>
          </cell>
          <cell r="NU5">
            <v>1</v>
          </cell>
          <cell r="NV5">
            <v>1</v>
          </cell>
          <cell r="NW5">
            <v>0</v>
          </cell>
          <cell r="NX5">
            <v>1</v>
          </cell>
          <cell r="NY5">
            <v>1</v>
          </cell>
          <cell r="NZ5" t="str">
            <v>OK</v>
          </cell>
          <cell r="OA5">
            <v>3</v>
          </cell>
          <cell r="OB5">
            <v>8</v>
          </cell>
          <cell r="OC5">
            <v>5.9</v>
          </cell>
          <cell r="OD5">
            <v>1.2681431837544697</v>
          </cell>
          <cell r="OE5">
            <v>7.16814318375447</v>
          </cell>
          <cell r="OF5">
            <v>4.6318568162455307</v>
          </cell>
          <cell r="OG5" t="str">
            <v>Over</v>
          </cell>
          <cell r="OH5">
            <v>8</v>
          </cell>
          <cell r="OI5">
            <v>7</v>
          </cell>
          <cell r="OJ5">
            <v>5.3</v>
          </cell>
          <cell r="OK5">
            <v>1.3891812557774839</v>
          </cell>
          <cell r="OL5">
            <v>6.6891812557774841</v>
          </cell>
          <cell r="OM5">
            <v>3.910818744222516</v>
          </cell>
          <cell r="ON5" t="str">
            <v>Over</v>
          </cell>
          <cell r="OO5">
            <v>5</v>
          </cell>
          <cell r="OP5">
            <v>2</v>
          </cell>
          <cell r="OQ5">
            <v>7</v>
          </cell>
          <cell r="OR5">
            <v>7</v>
          </cell>
          <cell r="OS5">
            <v>0</v>
          </cell>
          <cell r="OT5">
            <v>7</v>
          </cell>
          <cell r="OU5">
            <v>7</v>
          </cell>
          <cell r="OV5" t="str">
            <v>OK</v>
          </cell>
          <cell r="OW5">
            <v>14</v>
          </cell>
          <cell r="OX5">
            <v>7</v>
          </cell>
          <cell r="OY5">
            <v>3</v>
          </cell>
          <cell r="OZ5">
            <v>10</v>
          </cell>
          <cell r="PA5">
            <v>7.8</v>
          </cell>
          <cell r="PB5">
            <v>1.649029485974717</v>
          </cell>
          <cell r="PC5">
            <v>9.4490294859747159</v>
          </cell>
          <cell r="PD5">
            <v>6.1509705140252828</v>
          </cell>
          <cell r="PE5" t="str">
            <v>Over</v>
          </cell>
          <cell r="PF5">
            <v>10</v>
          </cell>
          <cell r="PG5">
            <v>4</v>
          </cell>
          <cell r="PH5">
            <v>2.2999999999999998</v>
          </cell>
          <cell r="PI5">
            <v>1.6276126096272243</v>
          </cell>
          <cell r="PJ5">
            <v>3.9276126096272241</v>
          </cell>
          <cell r="PK5">
            <v>0.67238739037277551</v>
          </cell>
          <cell r="PL5" t="str">
            <v>Over</v>
          </cell>
          <cell r="PM5">
            <v>7</v>
          </cell>
          <cell r="PN5">
            <v>0</v>
          </cell>
          <cell r="PO5">
            <v>7</v>
          </cell>
          <cell r="PP5">
            <v>7</v>
          </cell>
          <cell r="PQ5">
            <v>0</v>
          </cell>
          <cell r="PR5">
            <v>7</v>
          </cell>
          <cell r="PS5">
            <v>7</v>
          </cell>
          <cell r="PT5" t="str">
            <v>OK</v>
          </cell>
          <cell r="PU5">
            <v>11</v>
          </cell>
          <cell r="PV5">
            <v>15</v>
          </cell>
          <cell r="PW5">
            <v>12.789473684210526</v>
          </cell>
          <cell r="PX5">
            <v>3.1194541432832095</v>
          </cell>
          <cell r="PY5">
            <v>15.908927827493734</v>
          </cell>
          <cell r="PZ5">
            <v>9.6700195409273171</v>
          </cell>
          <cell r="QA5" t="str">
            <v>OK</v>
          </cell>
          <cell r="QB5">
            <v>15</v>
          </cell>
          <cell r="QC5">
            <v>10</v>
          </cell>
          <cell r="QD5">
            <v>9.0526315789473681</v>
          </cell>
          <cell r="QE5">
            <v>2.8572263981103219</v>
          </cell>
          <cell r="QF5">
            <v>11.90985797705769</v>
          </cell>
          <cell r="QG5">
            <v>6.1954051808370458</v>
          </cell>
          <cell r="QH5" t="str">
            <v>OK</v>
          </cell>
          <cell r="QI5">
            <v>10</v>
          </cell>
          <cell r="QJ5">
            <v>5</v>
          </cell>
          <cell r="QK5">
            <v>5.4210526315789478</v>
          </cell>
          <cell r="QL5">
            <v>1.070606758062622</v>
          </cell>
          <cell r="QM5">
            <v>6.49165938964157</v>
          </cell>
          <cell r="QN5">
            <v>4.3504458735163256</v>
          </cell>
          <cell r="QO5" t="str">
            <v>OK</v>
          </cell>
          <cell r="QP5">
            <v>6</v>
          </cell>
          <cell r="QQ5">
            <v>6.5789473684210522</v>
          </cell>
          <cell r="QR5">
            <v>5.2632456133041057</v>
          </cell>
          <cell r="QS5">
            <v>11.842192981725159</v>
          </cell>
          <cell r="QT5">
            <v>1.3157017551169465</v>
          </cell>
          <cell r="QU5" t="str">
            <v>OK</v>
          </cell>
          <cell r="QV5">
            <v>8</v>
          </cell>
          <cell r="QW5">
            <v>0</v>
          </cell>
          <cell r="QX5">
            <v>8</v>
          </cell>
          <cell r="QY5">
            <v>8</v>
          </cell>
          <cell r="QZ5">
            <v>0</v>
          </cell>
          <cell r="RA5">
            <v>8</v>
          </cell>
          <cell r="RB5">
            <v>8</v>
          </cell>
          <cell r="RC5" t="str">
            <v>OK</v>
          </cell>
          <cell r="RD5">
            <v>19</v>
          </cell>
          <cell r="RE5">
            <v>27</v>
          </cell>
          <cell r="RF5">
            <v>24.315789473684209</v>
          </cell>
          <cell r="RG5">
            <v>7.7463441669742759</v>
          </cell>
          <cell r="RH5">
            <v>32.062133640658487</v>
          </cell>
          <cell r="RI5">
            <v>16.569445306709934</v>
          </cell>
          <cell r="RJ5" t="str">
            <v>OK</v>
          </cell>
          <cell r="RK5">
            <v>2</v>
          </cell>
          <cell r="RL5">
            <v>0</v>
          </cell>
          <cell r="RM5">
            <v>2</v>
          </cell>
          <cell r="RN5">
            <v>8.2631578947368425</v>
          </cell>
          <cell r="RO5">
            <v>7.2098860005100551</v>
          </cell>
          <cell r="RP5">
            <v>15.473043895246898</v>
          </cell>
          <cell r="RQ5">
            <v>1.0532718942267874</v>
          </cell>
          <cell r="RR5" t="str">
            <v>OK</v>
          </cell>
          <cell r="RS5">
            <v>1</v>
          </cell>
          <cell r="RT5">
            <v>1</v>
          </cell>
          <cell r="RU5">
            <v>0</v>
          </cell>
          <cell r="RV5">
            <v>1</v>
          </cell>
          <cell r="RW5">
            <v>1</v>
          </cell>
          <cell r="RX5" t="str">
            <v>OK</v>
          </cell>
          <cell r="RY5">
            <v>30</v>
          </cell>
          <cell r="RZ5">
            <v>10</v>
          </cell>
          <cell r="SA5">
            <v>8.3157894736842106</v>
          </cell>
          <cell r="SB5">
            <v>2.187150139106631</v>
          </cell>
          <cell r="SC5">
            <v>10.502939612790842</v>
          </cell>
          <cell r="SD5">
            <v>6.1286393345775796</v>
          </cell>
          <cell r="SE5" t="str">
            <v>OK</v>
          </cell>
          <cell r="SF5">
            <v>21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>
            <v>21</v>
          </cell>
          <cell r="SL5">
            <v>21</v>
          </cell>
          <cell r="SM5">
            <v>24.789473684210527</v>
          </cell>
          <cell r="SN5">
            <v>7.4429604875152622</v>
          </cell>
          <cell r="SO5">
            <v>32.232434171725792</v>
          </cell>
          <cell r="SP5">
            <v>17.346513196695266</v>
          </cell>
          <cell r="SQ5" t="str">
            <v>OK</v>
          </cell>
          <cell r="SR5">
            <v>31</v>
          </cell>
          <cell r="SS5">
            <v>1</v>
          </cell>
          <cell r="ST5">
            <v>0.73684210526315785</v>
          </cell>
          <cell r="SU5">
            <v>0.73349280562690777</v>
          </cell>
          <cell r="SV5">
            <v>1.4703349108900656</v>
          </cell>
          <cell r="SW5">
            <v>3.3492996362500804E-3</v>
          </cell>
          <cell r="SX5" t="str">
            <v>OK</v>
          </cell>
          <cell r="SY5">
            <v>64</v>
          </cell>
          <cell r="SZ5">
            <v>4</v>
          </cell>
          <cell r="TA5">
            <v>6</v>
          </cell>
          <cell r="TB5">
            <v>74</v>
          </cell>
          <cell r="TC5">
            <v>61.368421052631582</v>
          </cell>
          <cell r="TD5">
            <v>15.993785342771202</v>
          </cell>
          <cell r="TE5">
            <v>77.362206395402779</v>
          </cell>
          <cell r="TF5">
            <v>45.374635709860378</v>
          </cell>
          <cell r="TG5" t="str">
            <v>OK</v>
          </cell>
          <cell r="TH5">
            <v>75</v>
          </cell>
          <cell r="TI5">
            <v>2</v>
          </cell>
          <cell r="TJ5">
            <v>4.2105263157894735</v>
          </cell>
          <cell r="TK5">
            <v>1.1342617456312003</v>
          </cell>
          <cell r="TL5">
            <v>5.3447880614206742</v>
          </cell>
          <cell r="TM5">
            <v>3.0762645701582731</v>
          </cell>
          <cell r="TN5" t="str">
            <v>Under</v>
          </cell>
          <cell r="TO5">
            <v>20</v>
          </cell>
          <cell r="TP5">
            <v>0</v>
          </cell>
          <cell r="TQ5">
            <v>20</v>
          </cell>
          <cell r="TR5">
            <v>23.842105263157894</v>
          </cell>
          <cell r="TS5">
            <v>10.122928638023993</v>
          </cell>
          <cell r="TT5">
            <v>33.965033901181883</v>
          </cell>
          <cell r="TU5">
            <v>13.719176625133901</v>
          </cell>
          <cell r="TV5" t="str">
            <v>OK</v>
          </cell>
          <cell r="TW5">
            <v>5</v>
          </cell>
          <cell r="TX5">
            <v>0</v>
          </cell>
          <cell r="TY5">
            <v>5</v>
          </cell>
          <cell r="TZ5">
            <v>5</v>
          </cell>
          <cell r="UA5">
            <v>0</v>
          </cell>
          <cell r="UB5">
            <v>5</v>
          </cell>
          <cell r="UC5">
            <v>5</v>
          </cell>
          <cell r="UD5" t="str">
            <v>OK</v>
          </cell>
          <cell r="UE5">
            <v>3</v>
          </cell>
          <cell r="UF5">
            <v>2</v>
          </cell>
          <cell r="UG5">
            <v>5</v>
          </cell>
          <cell r="UH5">
            <v>5</v>
          </cell>
          <cell r="UI5">
            <v>0</v>
          </cell>
          <cell r="UJ5">
            <v>5</v>
          </cell>
          <cell r="UK5">
            <v>5</v>
          </cell>
          <cell r="UL5" t="str">
            <v>OK</v>
          </cell>
          <cell r="UM5">
            <v>32</v>
          </cell>
          <cell r="UN5">
            <v>7</v>
          </cell>
          <cell r="UO5">
            <v>7</v>
          </cell>
          <cell r="UP5">
            <v>0</v>
          </cell>
          <cell r="UQ5">
            <v>7</v>
          </cell>
          <cell r="UR5">
            <v>7</v>
          </cell>
          <cell r="US5" t="str">
            <v>OK</v>
          </cell>
          <cell r="UT5">
            <v>7</v>
          </cell>
          <cell r="UU5">
            <v>60</v>
          </cell>
          <cell r="UV5">
            <v>54.578947368421055</v>
          </cell>
          <cell r="UW5">
            <v>8.2886521453107687</v>
          </cell>
          <cell r="UX5">
            <v>62.867599513731825</v>
          </cell>
          <cell r="UY5">
            <v>46.290295223110284</v>
          </cell>
          <cell r="UZ5" t="str">
            <v>OK</v>
          </cell>
          <cell r="VA5">
            <v>51</v>
          </cell>
          <cell r="VB5">
            <v>45.05263157894737</v>
          </cell>
          <cell r="VC5">
            <v>7.0275148461088817</v>
          </cell>
          <cell r="VD5">
            <v>52.080146425056249</v>
          </cell>
          <cell r="VE5">
            <v>38.025116732838491</v>
          </cell>
          <cell r="VF5" t="str">
            <v>OK</v>
          </cell>
          <cell r="VG5">
            <v>111</v>
          </cell>
          <cell r="VH5">
            <v>521</v>
          </cell>
          <cell r="VI5">
            <v>64</v>
          </cell>
          <cell r="VJ5">
            <v>0</v>
          </cell>
          <cell r="VK5">
            <v>64</v>
          </cell>
          <cell r="VL5">
            <v>47.842105263157897</v>
          </cell>
          <cell r="VM5">
            <v>13.317754056124297</v>
          </cell>
          <cell r="VN5">
            <v>61.159859319282191</v>
          </cell>
          <cell r="VO5">
            <v>34.524351207033604</v>
          </cell>
          <cell r="VP5" t="str">
            <v>Over</v>
          </cell>
          <cell r="VQ5">
            <v>64</v>
          </cell>
          <cell r="VR5">
            <v>67</v>
          </cell>
          <cell r="VS5">
            <v>0</v>
          </cell>
          <cell r="VT5">
            <v>67</v>
          </cell>
          <cell r="VU5">
            <v>61</v>
          </cell>
          <cell r="VV5">
            <v>9.4633797110522604</v>
          </cell>
          <cell r="VW5">
            <v>70.463379711052255</v>
          </cell>
          <cell r="VX5">
            <v>51.536620288947738</v>
          </cell>
          <cell r="VY5" t="str">
            <v>OK</v>
          </cell>
          <cell r="VZ5">
            <v>67</v>
          </cell>
          <cell r="WA5">
            <v>175</v>
          </cell>
          <cell r="WB5">
            <v>0</v>
          </cell>
          <cell r="WC5">
            <v>175</v>
          </cell>
          <cell r="WD5">
            <v>140.94736842105263</v>
          </cell>
          <cell r="WE5">
            <v>60.882832541247744</v>
          </cell>
          <cell r="WF5">
            <v>201.83020096230038</v>
          </cell>
          <cell r="WG5">
            <v>80.064535879804879</v>
          </cell>
          <cell r="WH5" t="str">
            <v>OK</v>
          </cell>
          <cell r="WI5">
            <v>175</v>
          </cell>
          <cell r="WJ5">
            <v>20</v>
          </cell>
          <cell r="WK5">
            <v>0</v>
          </cell>
          <cell r="WL5">
            <v>20</v>
          </cell>
          <cell r="WM5">
            <v>25.526315789473685</v>
          </cell>
          <cell r="WN5">
            <v>8.3090875354947755</v>
          </cell>
          <cell r="WO5">
            <v>33.83540332496846</v>
          </cell>
          <cell r="WP5">
            <v>17.217228253978909</v>
          </cell>
          <cell r="WQ5" t="str">
            <v>OK</v>
          </cell>
          <cell r="WR5">
            <v>20</v>
          </cell>
          <cell r="WS5">
            <v>73</v>
          </cell>
          <cell r="WT5">
            <v>0</v>
          </cell>
          <cell r="WU5">
            <v>73</v>
          </cell>
          <cell r="WV5">
            <v>56.315789473684212</v>
          </cell>
          <cell r="WW5">
            <v>13.743898167627158</v>
          </cell>
          <cell r="WX5">
            <v>70.05968764131137</v>
          </cell>
          <cell r="WY5">
            <v>42.571891306057054</v>
          </cell>
          <cell r="WZ5" t="str">
            <v>Over</v>
          </cell>
          <cell r="XA5">
            <v>73</v>
          </cell>
          <cell r="XB5">
            <v>51</v>
          </cell>
          <cell r="XC5">
            <v>0</v>
          </cell>
          <cell r="XD5">
            <v>51</v>
          </cell>
          <cell r="XE5">
            <v>35.421052631578945</v>
          </cell>
          <cell r="XF5">
            <v>11.519624750223638</v>
          </cell>
          <cell r="XG5">
            <v>46.940677381802587</v>
          </cell>
          <cell r="XH5">
            <v>23.901427881355307</v>
          </cell>
          <cell r="XI5" t="str">
            <v>Over</v>
          </cell>
          <cell r="XJ5">
            <v>51</v>
          </cell>
          <cell r="XK5">
            <v>190</v>
          </cell>
          <cell r="XL5">
            <v>0</v>
          </cell>
          <cell r="XM5">
            <v>190</v>
          </cell>
          <cell r="XN5">
            <v>182.63157894736841</v>
          </cell>
          <cell r="XO5">
            <v>50.838754384508881</v>
          </cell>
          <cell r="XP5">
            <v>233.4703333318773</v>
          </cell>
          <cell r="XQ5">
            <v>131.79282456285952</v>
          </cell>
          <cell r="XR5" t="str">
            <v>OK</v>
          </cell>
          <cell r="XS5">
            <v>190</v>
          </cell>
          <cell r="XT5">
            <v>163</v>
          </cell>
          <cell r="XU5">
            <v>0</v>
          </cell>
          <cell r="XV5">
            <v>163</v>
          </cell>
          <cell r="XW5">
            <v>126.94736842105263</v>
          </cell>
          <cell r="XX5">
            <v>35.061016154714771</v>
          </cell>
          <cell r="XY5">
            <v>162.00838457576739</v>
          </cell>
          <cell r="XZ5">
            <v>91.886352266337866</v>
          </cell>
          <cell r="YA5" t="str">
            <v>Over</v>
          </cell>
          <cell r="YB5">
            <v>163</v>
          </cell>
          <cell r="YC5">
            <v>59</v>
          </cell>
          <cell r="YD5">
            <v>0</v>
          </cell>
          <cell r="YE5">
            <v>59</v>
          </cell>
          <cell r="YF5">
            <v>58.421052631578945</v>
          </cell>
          <cell r="YG5">
            <v>14.671649871146746</v>
          </cell>
          <cell r="YH5">
            <v>73.092702502725686</v>
          </cell>
          <cell r="YI5">
            <v>43.749402760432197</v>
          </cell>
          <cell r="YJ5" t="str">
            <v>OK</v>
          </cell>
          <cell r="YK5">
            <v>59</v>
          </cell>
          <cell r="YL5">
            <v>6</v>
          </cell>
          <cell r="YM5">
            <v>0</v>
          </cell>
          <cell r="YN5">
            <v>6</v>
          </cell>
          <cell r="YO5">
            <v>8.0526315789473681</v>
          </cell>
          <cell r="YP5">
            <v>6.5529779846903393</v>
          </cell>
          <cell r="YQ5">
            <v>14.605609563637707</v>
          </cell>
          <cell r="YR5">
            <v>1.4996535942570288</v>
          </cell>
          <cell r="YS5" t="str">
            <v>OK</v>
          </cell>
          <cell r="YT5">
            <v>6</v>
          </cell>
          <cell r="YU5">
            <v>70</v>
          </cell>
          <cell r="YV5">
            <v>0</v>
          </cell>
          <cell r="YW5">
            <v>70</v>
          </cell>
          <cell r="YX5">
            <v>69.631578947368425</v>
          </cell>
          <cell r="YY5">
            <v>16.770379066529397</v>
          </cell>
          <cell r="YZ5">
            <v>86.401958013897826</v>
          </cell>
          <cell r="ZA5">
            <v>52.861199880839024</v>
          </cell>
          <cell r="ZB5" t="str">
            <v>OK</v>
          </cell>
          <cell r="ZC5">
            <v>70</v>
          </cell>
          <cell r="ZD5">
            <v>76</v>
          </cell>
          <cell r="ZE5">
            <v>0</v>
          </cell>
          <cell r="ZF5">
            <v>76</v>
          </cell>
          <cell r="ZG5">
            <v>50.263157894736842</v>
          </cell>
          <cell r="ZH5">
            <v>18.716724859699255</v>
          </cell>
          <cell r="ZI5">
            <v>68.97988275443609</v>
          </cell>
          <cell r="ZJ5">
            <v>31.546433035037587</v>
          </cell>
          <cell r="ZK5" t="str">
            <v>Over</v>
          </cell>
          <cell r="ZL5">
            <v>76</v>
          </cell>
          <cell r="ZM5">
            <v>21</v>
          </cell>
          <cell r="ZN5">
            <v>0</v>
          </cell>
          <cell r="ZO5">
            <v>21</v>
          </cell>
          <cell r="ZP5">
            <v>25.578947368421051</v>
          </cell>
          <cell r="ZQ5">
            <v>8.6942879682498315</v>
          </cell>
          <cell r="ZR5">
            <v>34.273235336670879</v>
          </cell>
          <cell r="ZS5">
            <v>16.88465940017122</v>
          </cell>
          <cell r="ZT5" t="str">
            <v>OK</v>
          </cell>
          <cell r="ZU5">
            <v>21</v>
          </cell>
          <cell r="ZV5">
            <v>11</v>
          </cell>
          <cell r="ZW5">
            <v>0</v>
          </cell>
          <cell r="ZX5">
            <v>11</v>
          </cell>
          <cell r="ZY5">
            <v>6.6315789473684212</v>
          </cell>
          <cell r="ZZ5">
            <v>2.7529888064467412</v>
          </cell>
          <cell r="AAA5">
            <v>9.384567753815162</v>
          </cell>
          <cell r="AAB5">
            <v>3.8785901409216801</v>
          </cell>
          <cell r="AAC5" t="str">
            <v>Over</v>
          </cell>
          <cell r="AAD5">
            <v>11</v>
          </cell>
          <cell r="AAE5">
            <v>39</v>
          </cell>
          <cell r="AAF5">
            <v>0</v>
          </cell>
          <cell r="AAG5">
            <v>39</v>
          </cell>
          <cell r="AAH5">
            <v>32</v>
          </cell>
          <cell r="AAI5">
            <v>12.965766892517816</v>
          </cell>
          <cell r="AAJ5">
            <v>44.96576689251782</v>
          </cell>
          <cell r="AAK5">
            <v>19.034233107482184</v>
          </cell>
          <cell r="AAL5" t="str">
            <v>OK</v>
          </cell>
          <cell r="AAM5">
            <v>39</v>
          </cell>
          <cell r="AAN5">
            <v>16</v>
          </cell>
          <cell r="AAO5">
            <v>8.7894736842105257</v>
          </cell>
          <cell r="AAP5">
            <v>5.1053234457162571</v>
          </cell>
          <cell r="AAQ5">
            <v>13.894797129926783</v>
          </cell>
          <cell r="AAR5">
            <v>3.6841502384942686</v>
          </cell>
          <cell r="AAS5" t="str">
            <v>Over</v>
          </cell>
          <cell r="AAT5">
            <v>16</v>
          </cell>
          <cell r="AAU5">
            <v>1101</v>
          </cell>
          <cell r="AAV5">
            <v>2072</v>
          </cell>
          <cell r="AAW5">
            <v>1657.6000000000001</v>
          </cell>
          <cell r="AAX5">
            <v>1</v>
          </cell>
          <cell r="AAY5">
            <v>10</v>
          </cell>
          <cell r="AAZ5">
            <v>1</v>
          </cell>
          <cell r="ABA5">
            <v>2</v>
          </cell>
          <cell r="ABB5">
            <v>1</v>
          </cell>
          <cell r="ABC5">
            <v>1</v>
          </cell>
          <cell r="ABD5">
            <v>2</v>
          </cell>
          <cell r="ABE5">
            <v>0</v>
          </cell>
          <cell r="ABF5">
            <v>1</v>
          </cell>
          <cell r="ABG5">
            <v>1</v>
          </cell>
          <cell r="ABH5">
            <v>0</v>
          </cell>
          <cell r="ABI5">
            <v>24</v>
          </cell>
          <cell r="ABJ5">
            <v>0</v>
          </cell>
          <cell r="ABK5">
            <v>0</v>
          </cell>
          <cell r="ABL5">
            <v>0</v>
          </cell>
          <cell r="ABM5">
            <v>0</v>
          </cell>
          <cell r="ABN5">
            <v>0</v>
          </cell>
          <cell r="ABO5">
            <v>0</v>
          </cell>
          <cell r="ABP5">
            <v>0</v>
          </cell>
          <cell r="ABQ5">
            <v>0</v>
          </cell>
          <cell r="ABR5">
            <v>0</v>
          </cell>
          <cell r="ABS5">
            <v>0</v>
          </cell>
          <cell r="ABT5">
            <v>0</v>
          </cell>
          <cell r="ABU5">
            <v>0</v>
          </cell>
          <cell r="ABV5">
            <v>24</v>
          </cell>
          <cell r="ABX5">
            <v>199</v>
          </cell>
          <cell r="ABY5">
            <v>0</v>
          </cell>
          <cell r="ABZ5">
            <v>159</v>
          </cell>
          <cell r="ACA5">
            <v>-40</v>
          </cell>
          <cell r="ACB5">
            <v>0</v>
          </cell>
          <cell r="ACC5">
            <v>1210</v>
          </cell>
          <cell r="ACD5">
            <v>51</v>
          </cell>
          <cell r="ACE5">
            <v>968</v>
          </cell>
          <cell r="ACF5">
            <v>-242</v>
          </cell>
          <cell r="ACG5">
            <v>0</v>
          </cell>
          <cell r="ACH5">
            <v>60</v>
          </cell>
          <cell r="ACI5">
            <v>60</v>
          </cell>
          <cell r="ACJ5">
            <v>48</v>
          </cell>
          <cell r="ACK5">
            <v>-12</v>
          </cell>
          <cell r="ACL5">
            <v>0</v>
          </cell>
          <cell r="ACM5">
            <v>51</v>
          </cell>
          <cell r="ACN5">
            <v>60</v>
          </cell>
          <cell r="ACO5">
            <v>41</v>
          </cell>
          <cell r="ACP5">
            <v>-10</v>
          </cell>
          <cell r="ACQ5">
            <v>0</v>
          </cell>
          <cell r="ACR5">
            <v>27</v>
          </cell>
          <cell r="ACS5">
            <v>199</v>
          </cell>
          <cell r="ACT5">
            <v>21</v>
          </cell>
          <cell r="ACU5">
            <v>-6</v>
          </cell>
          <cell r="ACV5">
            <v>0</v>
          </cell>
          <cell r="ACW5">
            <v>4</v>
          </cell>
          <cell r="ACX5">
            <v>27</v>
          </cell>
          <cell r="ACY5">
            <v>3</v>
          </cell>
          <cell r="ACZ5">
            <v>-1</v>
          </cell>
          <cell r="ADA5">
            <v>0</v>
          </cell>
          <cell r="ADB5">
            <v>36</v>
          </cell>
          <cell r="ADC5">
            <v>21</v>
          </cell>
          <cell r="ADD5">
            <v>30</v>
          </cell>
          <cell r="ADE5">
            <v>-6</v>
          </cell>
          <cell r="ADF5">
            <v>0</v>
          </cell>
          <cell r="ADG5">
            <v>74</v>
          </cell>
          <cell r="ADH5">
            <v>163</v>
          </cell>
          <cell r="ADI5">
            <v>59</v>
          </cell>
          <cell r="ADJ5">
            <v>-15</v>
          </cell>
          <cell r="ADK5">
            <v>0</v>
          </cell>
          <cell r="ADL5">
            <v>8</v>
          </cell>
          <cell r="ADM5">
            <v>6</v>
          </cell>
          <cell r="ADN5">
            <v>4</v>
          </cell>
          <cell r="ADO5">
            <v>-4</v>
          </cell>
          <cell r="ADP5">
            <v>0</v>
          </cell>
          <cell r="ADQ5">
            <v>20</v>
          </cell>
          <cell r="ADR5">
            <v>74</v>
          </cell>
          <cell r="ADS5">
            <v>16</v>
          </cell>
          <cell r="ADT5">
            <v>-4</v>
          </cell>
          <cell r="ADU5">
            <v>0</v>
          </cell>
          <cell r="ADV5">
            <v>2</v>
          </cell>
          <cell r="ADW5">
            <v>10</v>
          </cell>
          <cell r="ADX5">
            <v>1</v>
          </cell>
          <cell r="ADY5">
            <v>-1</v>
          </cell>
          <cell r="ADZ5">
            <v>0</v>
          </cell>
          <cell r="AEA5">
            <v>3</v>
          </cell>
          <cell r="AEB5">
            <v>2</v>
          </cell>
          <cell r="AEC5">
            <v>2</v>
          </cell>
          <cell r="AED5">
            <v>-1</v>
          </cell>
          <cell r="AEE5">
            <v>0</v>
          </cell>
          <cell r="AEF5">
            <v>5</v>
          </cell>
          <cell r="AEG5">
            <v>3</v>
          </cell>
          <cell r="AEH5">
            <v>4</v>
          </cell>
          <cell r="AEI5">
            <v>-1</v>
          </cell>
          <cell r="AEJ5">
            <v>0</v>
          </cell>
          <cell r="AEK5">
            <v>10</v>
          </cell>
          <cell r="AEL5">
            <v>36</v>
          </cell>
          <cell r="AEM5">
            <v>36</v>
          </cell>
          <cell r="AEN5">
            <v>26</v>
          </cell>
          <cell r="AEO5">
            <v>0</v>
          </cell>
          <cell r="AEP5">
            <v>8</v>
          </cell>
          <cell r="AEQ5">
            <v>5</v>
          </cell>
          <cell r="AER5">
            <v>6</v>
          </cell>
          <cell r="AES5">
            <v>-2</v>
          </cell>
          <cell r="AET5">
            <v>0</v>
          </cell>
          <cell r="AEU5">
            <v>6</v>
          </cell>
          <cell r="AEV5">
            <v>7</v>
          </cell>
          <cell r="AEW5">
            <v>6</v>
          </cell>
          <cell r="AEX5">
            <v>0</v>
          </cell>
          <cell r="AEY5">
            <v>0</v>
          </cell>
          <cell r="AEZ5">
            <v>7</v>
          </cell>
          <cell r="AFA5">
            <v>8</v>
          </cell>
          <cell r="AFB5">
            <v>6</v>
          </cell>
          <cell r="AFC5">
            <v>-1</v>
          </cell>
          <cell r="AFD5">
            <v>0</v>
          </cell>
          <cell r="AFE5">
            <v>20</v>
          </cell>
          <cell r="AFF5">
            <v>6</v>
          </cell>
          <cell r="AFG5">
            <v>16</v>
          </cell>
          <cell r="AFH5">
            <v>-4</v>
          </cell>
          <cell r="AFI5">
            <v>0</v>
          </cell>
          <cell r="AFJ5">
            <v>7</v>
          </cell>
          <cell r="AFK5">
            <v>20</v>
          </cell>
          <cell r="AFL5">
            <v>6</v>
          </cell>
          <cell r="AFM5">
            <v>-1</v>
          </cell>
          <cell r="AFN5">
            <v>0</v>
          </cell>
          <cell r="AFO5">
            <v>1</v>
          </cell>
          <cell r="AFP5">
            <v>7</v>
          </cell>
          <cell r="AFQ5">
            <v>1</v>
          </cell>
          <cell r="AFR5">
            <v>0</v>
          </cell>
          <cell r="AFS5">
            <v>0</v>
          </cell>
          <cell r="AFT5">
            <v>15</v>
          </cell>
          <cell r="AFU5">
            <v>1</v>
          </cell>
          <cell r="AFV5">
            <v>10</v>
          </cell>
          <cell r="AFW5">
            <v>-5</v>
          </cell>
          <cell r="AFX5">
            <v>0</v>
          </cell>
          <cell r="AFY5">
            <v>7</v>
          </cell>
          <cell r="AFZ5">
            <v>6</v>
          </cell>
          <cell r="AGA5">
            <v>5</v>
          </cell>
          <cell r="AGB5">
            <v>-2</v>
          </cell>
          <cell r="AGC5">
            <v>0</v>
          </cell>
          <cell r="AGD5">
            <v>6</v>
          </cell>
          <cell r="AGE5">
            <v>0</v>
          </cell>
          <cell r="AGF5">
            <v>0</v>
          </cell>
          <cell r="AGG5">
            <v>-6</v>
          </cell>
          <cell r="AGH5">
            <v>0</v>
          </cell>
          <cell r="AGI5">
            <v>21</v>
          </cell>
          <cell r="AGJ5">
            <v>7</v>
          </cell>
          <cell r="AGK5">
            <v>17</v>
          </cell>
          <cell r="AGL5">
            <v>-4</v>
          </cell>
          <cell r="AGM5">
            <v>0</v>
          </cell>
          <cell r="AGN5">
            <v>52</v>
          </cell>
          <cell r="AGO5">
            <v>52</v>
          </cell>
          <cell r="AGP5">
            <v>0</v>
          </cell>
          <cell r="AGQ5">
            <v>0</v>
          </cell>
          <cell r="AGR5">
            <v>17</v>
          </cell>
          <cell r="AGS5">
            <v>17</v>
          </cell>
          <cell r="AGT5">
            <v>0</v>
          </cell>
          <cell r="AGU5">
            <v>0</v>
          </cell>
          <cell r="AGV5">
            <v>54</v>
          </cell>
          <cell r="AGW5">
            <v>54</v>
          </cell>
          <cell r="AGX5">
            <v>0</v>
          </cell>
          <cell r="AGY5">
            <v>0</v>
          </cell>
          <cell r="AGZ5">
            <v>45</v>
          </cell>
          <cell r="AHA5">
            <v>45</v>
          </cell>
          <cell r="AHB5">
            <v>0</v>
          </cell>
          <cell r="AHC5">
            <v>0</v>
          </cell>
          <cell r="AHD5">
            <v>46</v>
          </cell>
          <cell r="AHE5">
            <v>46</v>
          </cell>
          <cell r="AHF5">
            <v>0</v>
          </cell>
          <cell r="AHG5">
            <v>0</v>
          </cell>
          <cell r="AHH5">
            <v>5</v>
          </cell>
          <cell r="AHI5">
            <v>5</v>
          </cell>
          <cell r="AHJ5">
            <v>0</v>
          </cell>
          <cell r="AHK5">
            <v>0</v>
          </cell>
          <cell r="AHL5">
            <v>5</v>
          </cell>
          <cell r="AHM5">
            <v>5</v>
          </cell>
          <cell r="AHN5">
            <v>0</v>
          </cell>
          <cell r="AHO5">
            <v>0</v>
          </cell>
          <cell r="AHP5">
            <v>4</v>
          </cell>
          <cell r="AHQ5">
            <v>4</v>
          </cell>
          <cell r="AHR5">
            <v>0</v>
          </cell>
          <cell r="AHS5">
            <v>0</v>
          </cell>
          <cell r="AHT5">
            <v>5</v>
          </cell>
          <cell r="AHU5">
            <v>5</v>
          </cell>
          <cell r="AHV5">
            <v>0</v>
          </cell>
          <cell r="AHW5">
            <v>0</v>
          </cell>
          <cell r="AHX5">
            <v>12</v>
          </cell>
          <cell r="AHY5">
            <v>12</v>
          </cell>
          <cell r="AHZ5">
            <v>0</v>
          </cell>
          <cell r="AIA5">
            <v>0</v>
          </cell>
          <cell r="AIB5">
            <v>19</v>
          </cell>
          <cell r="AIC5">
            <v>19</v>
          </cell>
          <cell r="AID5">
            <v>0</v>
          </cell>
          <cell r="AIF5" t="str">
            <v>*</v>
          </cell>
          <cell r="AIG5">
            <v>16</v>
          </cell>
          <cell r="AIH5">
            <v>20</v>
          </cell>
          <cell r="AII5">
            <v>6</v>
          </cell>
          <cell r="AIJ5">
            <v>12</v>
          </cell>
          <cell r="AIK5">
            <v>2</v>
          </cell>
          <cell r="AIL5">
            <v>0</v>
          </cell>
          <cell r="AIM5">
            <v>4</v>
          </cell>
          <cell r="AIN5">
            <v>7</v>
          </cell>
          <cell r="AIO5">
            <v>10</v>
          </cell>
        </row>
        <row r="6">
          <cell r="B6" t="str">
            <v>รพศ.อุตรดิตถ์</v>
          </cell>
          <cell r="C6">
            <v>2</v>
          </cell>
          <cell r="D6" t="str">
            <v>อุตรดิตถ์</v>
          </cell>
          <cell r="E6">
            <v>10673</v>
          </cell>
          <cell r="F6" t="str">
            <v>โรงพยาบาลอุตรดิตถ์</v>
          </cell>
          <cell r="G6" t="str">
            <v>a</v>
          </cell>
          <cell r="H6" t="str">
            <v>รพ.ระดับ A เตียง &lt; 700</v>
          </cell>
          <cell r="I6">
            <v>561</v>
          </cell>
          <cell r="J6">
            <v>640</v>
          </cell>
          <cell r="K6">
            <v>3</v>
          </cell>
          <cell r="L6">
            <v>600936</v>
          </cell>
          <cell r="M6">
            <v>161658</v>
          </cell>
          <cell r="N6">
            <v>7962</v>
          </cell>
          <cell r="O6">
            <v>36256</v>
          </cell>
          <cell r="P6">
            <v>117440</v>
          </cell>
          <cell r="Q6">
            <v>7</v>
          </cell>
          <cell r="R6">
            <v>6.4</v>
          </cell>
          <cell r="S6">
            <v>1.2635233389495317</v>
          </cell>
          <cell r="T6">
            <v>7.6635233389495321</v>
          </cell>
          <cell r="U6">
            <v>5.1364766610504686</v>
          </cell>
          <cell r="V6" t="str">
            <v>OK</v>
          </cell>
          <cell r="W6">
            <v>3</v>
          </cell>
          <cell r="X6">
            <v>3</v>
          </cell>
          <cell r="Y6">
            <v>0</v>
          </cell>
          <cell r="Z6">
            <v>3</v>
          </cell>
          <cell r="AA6">
            <v>3</v>
          </cell>
          <cell r="AB6" t="str">
            <v>OK</v>
          </cell>
          <cell r="AC6">
            <v>27</v>
          </cell>
          <cell r="AD6">
            <v>23.8</v>
          </cell>
          <cell r="AE6">
            <v>4.3191400486941713</v>
          </cell>
          <cell r="AF6">
            <v>28.11914004869417</v>
          </cell>
          <cell r="AG6">
            <v>19.480859951305831</v>
          </cell>
          <cell r="AH6" t="str">
            <v>OK</v>
          </cell>
          <cell r="AI6">
            <v>1</v>
          </cell>
          <cell r="AJ6">
            <v>1.2</v>
          </cell>
          <cell r="AK6">
            <v>0.87526103040466119</v>
          </cell>
          <cell r="AL6">
            <v>2.0752610304046613</v>
          </cell>
          <cell r="AM6">
            <v>0.32473896959533877</v>
          </cell>
          <cell r="AN6" t="str">
            <v>OK</v>
          </cell>
          <cell r="AO6">
            <v>1</v>
          </cell>
          <cell r="AP6">
            <v>1.1000000000000001</v>
          </cell>
          <cell r="AQ6">
            <v>0.22941573387056158</v>
          </cell>
          <cell r="AR6">
            <v>1.3294157338705617</v>
          </cell>
          <cell r="AS6">
            <v>0.87058426612943851</v>
          </cell>
          <cell r="AT6" t="str">
            <v>OK</v>
          </cell>
          <cell r="AU6">
            <v>3</v>
          </cell>
          <cell r="AV6">
            <v>6</v>
          </cell>
          <cell r="AW6">
            <v>9</v>
          </cell>
          <cell r="AX6">
            <v>7.6</v>
          </cell>
          <cell r="AY6">
            <v>1.5709348354753427</v>
          </cell>
          <cell r="AZ6">
            <v>9.170934835475343</v>
          </cell>
          <cell r="BA6">
            <v>6.0290651645246571</v>
          </cell>
          <cell r="BB6" t="str">
            <v>OK</v>
          </cell>
          <cell r="BC6">
            <v>48</v>
          </cell>
          <cell r="BD6">
            <v>10</v>
          </cell>
          <cell r="BE6">
            <v>21</v>
          </cell>
          <cell r="BF6">
            <v>31</v>
          </cell>
          <cell r="BG6">
            <v>29.6</v>
          </cell>
          <cell r="BH6">
            <v>9.7842216937294939</v>
          </cell>
          <cell r="BI6">
            <v>39.384221693729494</v>
          </cell>
          <cell r="BJ6">
            <v>19.815778306270509</v>
          </cell>
          <cell r="BK6" t="str">
            <v>OK</v>
          </cell>
          <cell r="BL6">
            <v>4</v>
          </cell>
          <cell r="BM6">
            <v>36</v>
          </cell>
          <cell r="BN6">
            <v>40</v>
          </cell>
          <cell r="BO6">
            <v>37</v>
          </cell>
          <cell r="BP6">
            <v>6.0813202629322962</v>
          </cell>
          <cell r="BQ6">
            <v>43.081320262932294</v>
          </cell>
          <cell r="BR6">
            <v>30.918679737067706</v>
          </cell>
          <cell r="BS6" t="str">
            <v>OK</v>
          </cell>
          <cell r="BT6">
            <v>2</v>
          </cell>
          <cell r="BU6">
            <v>1.8</v>
          </cell>
          <cell r="BV6">
            <v>0.87191393963432817</v>
          </cell>
          <cell r="BW6">
            <v>2.6719139396343281</v>
          </cell>
          <cell r="BX6">
            <v>0.92808606036567187</v>
          </cell>
          <cell r="BY6" t="str">
            <v>OK</v>
          </cell>
          <cell r="BZ6">
            <v>42</v>
          </cell>
          <cell r="CA6">
            <v>10</v>
          </cell>
          <cell r="CB6">
            <v>5</v>
          </cell>
          <cell r="CC6">
            <v>15</v>
          </cell>
          <cell r="CD6">
            <v>14.2</v>
          </cell>
          <cell r="CE6">
            <v>2.3470773165416943</v>
          </cell>
          <cell r="CF6">
            <v>16.547077316541692</v>
          </cell>
          <cell r="CG6">
            <v>11.852922683458305</v>
          </cell>
          <cell r="CH6" t="str">
            <v>OK</v>
          </cell>
          <cell r="CI6">
            <v>5</v>
          </cell>
          <cell r="CJ6">
            <v>17</v>
          </cell>
          <cell r="CK6">
            <v>22</v>
          </cell>
          <cell r="CL6">
            <v>10</v>
          </cell>
          <cell r="CM6">
            <v>21</v>
          </cell>
          <cell r="CN6">
            <v>31</v>
          </cell>
          <cell r="CO6">
            <v>53</v>
          </cell>
          <cell r="CP6">
            <v>44.6</v>
          </cell>
          <cell r="CQ6">
            <v>8.3802189813535612</v>
          </cell>
          <cell r="CR6">
            <v>52.980218981353559</v>
          </cell>
          <cell r="CS6">
            <v>36.219781018646444</v>
          </cell>
          <cell r="CT6" t="str">
            <v>Over</v>
          </cell>
          <cell r="CU6">
            <v>189</v>
          </cell>
          <cell r="CV6">
            <v>15</v>
          </cell>
          <cell r="CW6">
            <v>15</v>
          </cell>
          <cell r="CX6">
            <v>1</v>
          </cell>
          <cell r="CY6">
            <v>1</v>
          </cell>
          <cell r="CZ6">
            <v>2</v>
          </cell>
          <cell r="DA6">
            <v>2</v>
          </cell>
          <cell r="DB6">
            <v>2</v>
          </cell>
          <cell r="DC6">
            <v>8</v>
          </cell>
          <cell r="DD6">
            <v>0</v>
          </cell>
          <cell r="DE6">
            <v>6</v>
          </cell>
          <cell r="DF6">
            <v>12</v>
          </cell>
          <cell r="DG6">
            <v>7</v>
          </cell>
          <cell r="DH6">
            <v>1</v>
          </cell>
          <cell r="DI6">
            <v>1</v>
          </cell>
          <cell r="DJ6">
            <v>1</v>
          </cell>
          <cell r="DK6">
            <v>0</v>
          </cell>
          <cell r="DL6">
            <v>1</v>
          </cell>
          <cell r="DM6">
            <v>1</v>
          </cell>
          <cell r="DN6">
            <v>1</v>
          </cell>
          <cell r="DO6">
            <v>31</v>
          </cell>
          <cell r="DP6">
            <v>1</v>
          </cell>
          <cell r="DQ6">
            <v>6</v>
          </cell>
          <cell r="DR6">
            <v>7</v>
          </cell>
          <cell r="DS6">
            <v>3</v>
          </cell>
          <cell r="DT6">
            <v>3</v>
          </cell>
          <cell r="DU6">
            <v>6</v>
          </cell>
          <cell r="DV6">
            <v>4</v>
          </cell>
          <cell r="DW6">
            <v>4</v>
          </cell>
          <cell r="DX6">
            <v>1</v>
          </cell>
          <cell r="DY6">
            <v>9</v>
          </cell>
          <cell r="DZ6">
            <v>1</v>
          </cell>
          <cell r="EA6">
            <v>3</v>
          </cell>
          <cell r="EB6">
            <v>4</v>
          </cell>
          <cell r="EC6">
            <v>57</v>
          </cell>
          <cell r="ED6">
            <v>5</v>
          </cell>
          <cell r="EE6">
            <v>5</v>
          </cell>
          <cell r="EF6">
            <v>0</v>
          </cell>
          <cell r="EG6">
            <v>1</v>
          </cell>
          <cell r="EH6">
            <v>3</v>
          </cell>
          <cell r="EI6">
            <v>4</v>
          </cell>
          <cell r="EJ6">
            <v>2</v>
          </cell>
          <cell r="EK6">
            <v>1</v>
          </cell>
          <cell r="EL6">
            <v>3</v>
          </cell>
          <cell r="EM6">
            <v>1</v>
          </cell>
          <cell r="EN6">
            <v>2</v>
          </cell>
          <cell r="EO6">
            <v>1</v>
          </cell>
          <cell r="EP6">
            <v>4</v>
          </cell>
          <cell r="EQ6">
            <v>2</v>
          </cell>
          <cell r="ER6">
            <v>1</v>
          </cell>
          <cell r="ES6">
            <v>3</v>
          </cell>
          <cell r="ET6">
            <v>2</v>
          </cell>
          <cell r="EU6">
            <v>1</v>
          </cell>
          <cell r="EV6">
            <v>3</v>
          </cell>
          <cell r="EW6">
            <v>1</v>
          </cell>
          <cell r="EX6">
            <v>1</v>
          </cell>
          <cell r="EY6">
            <v>1</v>
          </cell>
          <cell r="EZ6">
            <v>3</v>
          </cell>
          <cell r="FA6">
            <v>20</v>
          </cell>
          <cell r="FB6">
            <v>0</v>
          </cell>
          <cell r="FC6">
            <v>4</v>
          </cell>
          <cell r="FD6">
            <v>0</v>
          </cell>
          <cell r="FE6">
            <v>4</v>
          </cell>
          <cell r="FF6">
            <v>2</v>
          </cell>
          <cell r="FG6">
            <v>0</v>
          </cell>
          <cell r="FH6">
            <v>2</v>
          </cell>
          <cell r="FI6">
            <v>1</v>
          </cell>
          <cell r="FJ6">
            <v>0</v>
          </cell>
          <cell r="FK6">
            <v>1</v>
          </cell>
          <cell r="FL6">
            <v>1</v>
          </cell>
          <cell r="FM6">
            <v>0</v>
          </cell>
          <cell r="FN6">
            <v>1</v>
          </cell>
          <cell r="FO6">
            <v>8</v>
          </cell>
          <cell r="FP6">
            <v>20</v>
          </cell>
          <cell r="FQ6">
            <v>16.165800000000001</v>
          </cell>
          <cell r="FR6">
            <v>25</v>
          </cell>
          <cell r="FS6">
            <v>23.2</v>
          </cell>
          <cell r="FT6">
            <v>12.033335763230545</v>
          </cell>
          <cell r="FU6">
            <v>35.233335763230542</v>
          </cell>
          <cell r="FV6">
            <v>11.166664236769455</v>
          </cell>
          <cell r="FW6" t="str">
            <v>OK</v>
          </cell>
          <cell r="FX6">
            <v>14.5024</v>
          </cell>
          <cell r="FY6">
            <v>23</v>
          </cell>
          <cell r="FZ6">
            <v>35.6</v>
          </cell>
          <cell r="GA6">
            <v>24.171173203530849</v>
          </cell>
          <cell r="GB6">
            <v>59.77117320353085</v>
          </cell>
          <cell r="GC6">
            <v>11.428826796469153</v>
          </cell>
          <cell r="GD6" t="str">
            <v>OK</v>
          </cell>
          <cell r="GE6">
            <v>113</v>
          </cell>
          <cell r="GF6">
            <v>11</v>
          </cell>
          <cell r="GG6">
            <v>10.6</v>
          </cell>
          <cell r="GH6">
            <v>1.1342617456312003</v>
          </cell>
          <cell r="GI6">
            <v>11.7342617456312</v>
          </cell>
          <cell r="GJ6">
            <v>9.4657382543687998</v>
          </cell>
          <cell r="GK6" t="str">
            <v>OK</v>
          </cell>
          <cell r="GL6">
            <v>0</v>
          </cell>
          <cell r="GM6">
            <v>0.6</v>
          </cell>
          <cell r="GN6">
            <v>1.0029197142425581</v>
          </cell>
          <cell r="GO6">
            <v>1.602919714242558</v>
          </cell>
          <cell r="GP6">
            <v>-0.40291971424255812</v>
          </cell>
          <cell r="GQ6" t="str">
            <v>OK</v>
          </cell>
          <cell r="GR6">
            <v>9</v>
          </cell>
          <cell r="GS6">
            <v>4</v>
          </cell>
          <cell r="GT6">
            <v>13</v>
          </cell>
          <cell r="GU6">
            <v>13.7</v>
          </cell>
          <cell r="GV6">
            <v>1.5389675281277293</v>
          </cell>
          <cell r="GW6">
            <v>15.238967528127729</v>
          </cell>
          <cell r="GX6">
            <v>12.16103247187227</v>
          </cell>
          <cell r="GY6" t="str">
            <v>OK</v>
          </cell>
          <cell r="GZ6">
            <v>2</v>
          </cell>
          <cell r="HA6">
            <v>1.4</v>
          </cell>
          <cell r="HB6">
            <v>1.0457376590053493</v>
          </cell>
          <cell r="HC6">
            <v>2.4457376590053492</v>
          </cell>
          <cell r="HD6">
            <v>0.35426234099465059</v>
          </cell>
          <cell r="HE6" t="str">
            <v>OK</v>
          </cell>
          <cell r="HF6">
            <v>26</v>
          </cell>
          <cell r="HG6">
            <v>2</v>
          </cell>
          <cell r="HH6">
            <v>2.4</v>
          </cell>
          <cell r="HI6">
            <v>2.381704141971257</v>
          </cell>
          <cell r="HJ6">
            <v>4.7817041419712574</v>
          </cell>
          <cell r="HK6">
            <v>1.8295858028742895E-2</v>
          </cell>
          <cell r="HL6" t="str">
            <v>OK</v>
          </cell>
          <cell r="HM6">
            <v>3</v>
          </cell>
          <cell r="HN6">
            <v>9</v>
          </cell>
          <cell r="HO6">
            <v>12</v>
          </cell>
          <cell r="HP6">
            <v>8.3000000000000007</v>
          </cell>
          <cell r="HQ6">
            <v>4.6603967905763177</v>
          </cell>
          <cell r="HR6">
            <v>12.960396790576318</v>
          </cell>
          <cell r="HS6">
            <v>3.639603209423683</v>
          </cell>
          <cell r="HT6" t="str">
            <v>OK</v>
          </cell>
          <cell r="HU6">
            <v>6</v>
          </cell>
          <cell r="HV6">
            <v>8.1999999999999993</v>
          </cell>
          <cell r="HW6">
            <v>4.327931856215713</v>
          </cell>
          <cell r="HX6">
            <v>12.527931856215712</v>
          </cell>
          <cell r="HY6">
            <v>3.8720681437842863</v>
          </cell>
          <cell r="HZ6" t="str">
            <v>OK</v>
          </cell>
          <cell r="IA6">
            <v>20</v>
          </cell>
          <cell r="IB6">
            <v>20.031199999999998</v>
          </cell>
          <cell r="IC6">
            <v>3</v>
          </cell>
          <cell r="ID6">
            <v>2.7</v>
          </cell>
          <cell r="IE6">
            <v>1.0116282977781403</v>
          </cell>
          <cell r="IF6">
            <v>3.7116282977781405</v>
          </cell>
          <cell r="IG6">
            <v>1.6883717022218598</v>
          </cell>
          <cell r="IH6" t="str">
            <v>OK</v>
          </cell>
          <cell r="II6">
            <v>1</v>
          </cell>
          <cell r="IJ6">
            <v>0.7</v>
          </cell>
          <cell r="IK6">
            <v>0.47756693294091923</v>
          </cell>
          <cell r="IL6">
            <v>1.1775669329409193</v>
          </cell>
          <cell r="IM6">
            <v>0.22243306705908072</v>
          </cell>
          <cell r="IN6" t="str">
            <v>OK</v>
          </cell>
          <cell r="IO6">
            <v>1</v>
          </cell>
          <cell r="IP6">
            <v>0.6</v>
          </cell>
          <cell r="IQ6">
            <v>0.88522637273985005</v>
          </cell>
          <cell r="IR6">
            <v>1.48522637273985</v>
          </cell>
          <cell r="IS6">
            <v>-0.28522637273985008</v>
          </cell>
          <cell r="IT6" t="str">
            <v>OK</v>
          </cell>
          <cell r="IU6">
            <v>5</v>
          </cell>
          <cell r="IV6">
            <v>3</v>
          </cell>
          <cell r="IW6">
            <v>2.8</v>
          </cell>
          <cell r="IX6">
            <v>0.67103829820720284</v>
          </cell>
          <cell r="IY6">
            <v>3.4710382982072026</v>
          </cell>
          <cell r="IZ6">
            <v>2.1289617017927971</v>
          </cell>
          <cell r="JA6" t="str">
            <v>OK</v>
          </cell>
          <cell r="JB6">
            <v>1</v>
          </cell>
          <cell r="JC6">
            <v>1</v>
          </cell>
          <cell r="JD6">
            <v>0</v>
          </cell>
          <cell r="JE6">
            <v>1</v>
          </cell>
          <cell r="JF6">
            <v>1</v>
          </cell>
          <cell r="JG6" t="str">
            <v>OK</v>
          </cell>
          <cell r="JH6">
            <v>5</v>
          </cell>
          <cell r="JI6">
            <v>2</v>
          </cell>
          <cell r="JJ6">
            <v>7</v>
          </cell>
          <cell r="JK6">
            <v>7</v>
          </cell>
          <cell r="JL6">
            <v>0</v>
          </cell>
          <cell r="JM6">
            <v>7</v>
          </cell>
          <cell r="JN6">
            <v>7</v>
          </cell>
          <cell r="JO6" t="str">
            <v>OK</v>
          </cell>
          <cell r="JP6">
            <v>2</v>
          </cell>
          <cell r="JQ6">
            <v>2</v>
          </cell>
          <cell r="JR6">
            <v>0.84811452387872421</v>
          </cell>
          <cell r="JS6">
            <v>2.8481145238787242</v>
          </cell>
          <cell r="JT6">
            <v>1.1518854761212758</v>
          </cell>
          <cell r="JU6" t="str">
            <v>OK</v>
          </cell>
          <cell r="JV6">
            <v>0</v>
          </cell>
          <cell r="JW6">
            <v>0.7</v>
          </cell>
          <cell r="JX6">
            <v>0.68398556805676947</v>
          </cell>
          <cell r="JY6">
            <v>1.3839855680567694</v>
          </cell>
          <cell r="JZ6">
            <v>1.6014431943230489E-2</v>
          </cell>
          <cell r="KA6" t="str">
            <v>Under</v>
          </cell>
          <cell r="KB6">
            <v>1</v>
          </cell>
          <cell r="KC6">
            <v>3</v>
          </cell>
          <cell r="KD6">
            <v>4</v>
          </cell>
          <cell r="KE6">
            <v>3.4</v>
          </cell>
          <cell r="KF6">
            <v>0.61177529032149769</v>
          </cell>
          <cell r="KG6">
            <v>4.0117752903214976</v>
          </cell>
          <cell r="KH6">
            <v>2.7882247096785022</v>
          </cell>
          <cell r="KI6" t="str">
            <v>OK</v>
          </cell>
          <cell r="KJ6">
            <v>17</v>
          </cell>
          <cell r="KK6">
            <v>1</v>
          </cell>
          <cell r="KL6">
            <v>1.4</v>
          </cell>
          <cell r="KM6">
            <v>0.9612370197756297</v>
          </cell>
          <cell r="KN6">
            <v>2.3612370197756296</v>
          </cell>
          <cell r="KO6">
            <v>0.43876298022437021</v>
          </cell>
          <cell r="KP6" t="str">
            <v>OK</v>
          </cell>
          <cell r="KQ6">
            <v>2</v>
          </cell>
          <cell r="KR6">
            <v>2.2000000000000002</v>
          </cell>
          <cell r="KS6">
            <v>0.97031977607191811</v>
          </cell>
          <cell r="KT6">
            <v>3.1703197760719184</v>
          </cell>
          <cell r="KU6">
            <v>1.229680223928082</v>
          </cell>
          <cell r="KV6" t="str">
            <v>OK</v>
          </cell>
          <cell r="KW6">
            <v>2</v>
          </cell>
          <cell r="KX6">
            <v>2</v>
          </cell>
          <cell r="KY6">
            <v>0.97632800547203713</v>
          </cell>
          <cell r="KZ6">
            <v>2.9763280054720371</v>
          </cell>
          <cell r="LA6">
            <v>1.0236719945279629</v>
          </cell>
          <cell r="LB6" t="str">
            <v>OK</v>
          </cell>
          <cell r="LC6">
            <v>1</v>
          </cell>
          <cell r="LD6">
            <v>0.7</v>
          </cell>
          <cell r="LE6">
            <v>0.51298917604257699</v>
          </cell>
          <cell r="LF6">
            <v>1.2129891760425768</v>
          </cell>
          <cell r="LG6">
            <v>0.18701082395742297</v>
          </cell>
          <cell r="LH6" t="str">
            <v>OK</v>
          </cell>
          <cell r="LI6">
            <v>6</v>
          </cell>
          <cell r="LJ6">
            <v>74</v>
          </cell>
          <cell r="LK6">
            <v>6</v>
          </cell>
          <cell r="LL6">
            <v>7.7</v>
          </cell>
          <cell r="LM6">
            <v>2.1656542843981734</v>
          </cell>
          <cell r="LN6">
            <v>9.8656542843981736</v>
          </cell>
          <cell r="LO6">
            <v>5.5343457156018268</v>
          </cell>
          <cell r="LP6" t="str">
            <v>OK</v>
          </cell>
          <cell r="LQ6">
            <v>4</v>
          </cell>
          <cell r="LR6">
            <v>16</v>
          </cell>
          <cell r="LS6">
            <v>0</v>
          </cell>
          <cell r="LT6">
            <v>20</v>
          </cell>
          <cell r="LU6">
            <v>20</v>
          </cell>
          <cell r="LV6">
            <v>0</v>
          </cell>
          <cell r="LW6">
            <v>20</v>
          </cell>
          <cell r="LX6">
            <v>20</v>
          </cell>
          <cell r="LY6" t="str">
            <v>OK</v>
          </cell>
          <cell r="LZ6">
            <v>26</v>
          </cell>
          <cell r="MA6">
            <v>46</v>
          </cell>
          <cell r="MB6">
            <v>37.6</v>
          </cell>
          <cell r="MC6">
            <v>10.545640156756225</v>
          </cell>
          <cell r="MD6">
            <v>48.14564015675623</v>
          </cell>
          <cell r="ME6">
            <v>27.054359843243777</v>
          </cell>
          <cell r="MF6" t="str">
            <v>OK</v>
          </cell>
          <cell r="MG6">
            <v>5</v>
          </cell>
          <cell r="MH6">
            <v>1.8</v>
          </cell>
          <cell r="MI6">
            <v>2.2425966570210236</v>
          </cell>
          <cell r="MJ6">
            <v>4.0425966570210239</v>
          </cell>
          <cell r="MK6">
            <v>-0.44259665702102358</v>
          </cell>
          <cell r="ML6" t="str">
            <v>Over</v>
          </cell>
          <cell r="MM6">
            <v>51</v>
          </cell>
          <cell r="MN6">
            <v>34</v>
          </cell>
          <cell r="MO6">
            <v>27.9</v>
          </cell>
          <cell r="MP6">
            <v>8.0517333138104608</v>
          </cell>
          <cell r="MQ6">
            <v>35.951733313810458</v>
          </cell>
          <cell r="MR6">
            <v>19.84826668618954</v>
          </cell>
          <cell r="MS6" t="str">
            <v>OK</v>
          </cell>
          <cell r="MT6">
            <v>4</v>
          </cell>
          <cell r="MU6">
            <v>1.1000000000000001</v>
          </cell>
          <cell r="MV6">
            <v>1.804801911989365</v>
          </cell>
          <cell r="MW6">
            <v>2.9048019119893649</v>
          </cell>
          <cell r="MX6">
            <v>-0.70480191198936493</v>
          </cell>
          <cell r="MY6" t="str">
            <v>Over</v>
          </cell>
          <cell r="MZ6">
            <v>38</v>
          </cell>
          <cell r="NA6">
            <v>8</v>
          </cell>
          <cell r="NB6">
            <v>11.2</v>
          </cell>
          <cell r="NC6">
            <v>2.8531300140710352</v>
          </cell>
          <cell r="ND6">
            <v>14.053130014071034</v>
          </cell>
          <cell r="NE6">
            <v>8.346869985928965</v>
          </cell>
          <cell r="NF6" t="str">
            <v>Under</v>
          </cell>
          <cell r="NG6">
            <v>8</v>
          </cell>
          <cell r="NH6">
            <v>20</v>
          </cell>
          <cell r="NI6">
            <v>17.2</v>
          </cell>
          <cell r="NJ6">
            <v>4.6697984478839798</v>
          </cell>
          <cell r="NK6">
            <v>21.86979844788398</v>
          </cell>
          <cell r="NL6">
            <v>12.530201552116019</v>
          </cell>
          <cell r="NM6" t="str">
            <v>OK</v>
          </cell>
          <cell r="NN6">
            <v>20</v>
          </cell>
          <cell r="NO6">
            <v>3</v>
          </cell>
          <cell r="NP6">
            <v>2</v>
          </cell>
          <cell r="NQ6">
            <v>0.9176629354822472</v>
          </cell>
          <cell r="NR6">
            <v>2.9176629354822472</v>
          </cell>
          <cell r="NS6">
            <v>1.0823370645177528</v>
          </cell>
          <cell r="NT6" t="str">
            <v>Over</v>
          </cell>
          <cell r="NU6">
            <v>1</v>
          </cell>
          <cell r="NV6">
            <v>1</v>
          </cell>
          <cell r="NW6">
            <v>0</v>
          </cell>
          <cell r="NX6">
            <v>1</v>
          </cell>
          <cell r="NY6">
            <v>1</v>
          </cell>
          <cell r="NZ6" t="str">
            <v>OK</v>
          </cell>
          <cell r="OA6">
            <v>4</v>
          </cell>
          <cell r="OB6">
            <v>5</v>
          </cell>
          <cell r="OC6">
            <v>5.9</v>
          </cell>
          <cell r="OD6">
            <v>1.2681431837544697</v>
          </cell>
          <cell r="OE6">
            <v>7.16814318375447</v>
          </cell>
          <cell r="OF6">
            <v>4.6318568162455307</v>
          </cell>
          <cell r="OG6" t="str">
            <v>OK</v>
          </cell>
          <cell r="OH6">
            <v>5</v>
          </cell>
          <cell r="OI6">
            <v>4</v>
          </cell>
          <cell r="OJ6">
            <v>5.3</v>
          </cell>
          <cell r="OK6">
            <v>1.3891812557774839</v>
          </cell>
          <cell r="OL6">
            <v>6.6891812557774841</v>
          </cell>
          <cell r="OM6">
            <v>3.910818744222516</v>
          </cell>
          <cell r="ON6" t="str">
            <v>OK</v>
          </cell>
          <cell r="OO6">
            <v>6</v>
          </cell>
          <cell r="OP6">
            <v>1</v>
          </cell>
          <cell r="OQ6">
            <v>7</v>
          </cell>
          <cell r="OR6">
            <v>7</v>
          </cell>
          <cell r="OS6">
            <v>0</v>
          </cell>
          <cell r="OT6">
            <v>7</v>
          </cell>
          <cell r="OU6">
            <v>7</v>
          </cell>
          <cell r="OV6" t="str">
            <v>OK</v>
          </cell>
          <cell r="OW6">
            <v>11</v>
          </cell>
          <cell r="OX6">
            <v>5</v>
          </cell>
          <cell r="OY6">
            <v>4</v>
          </cell>
          <cell r="OZ6">
            <v>9</v>
          </cell>
          <cell r="PA6">
            <v>7.8</v>
          </cell>
          <cell r="PB6">
            <v>1.649029485974717</v>
          </cell>
          <cell r="PC6">
            <v>9.4490294859747159</v>
          </cell>
          <cell r="PD6">
            <v>6.1509705140252828</v>
          </cell>
          <cell r="PE6" t="str">
            <v>OK</v>
          </cell>
          <cell r="PF6">
            <v>9</v>
          </cell>
          <cell r="PG6">
            <v>3</v>
          </cell>
          <cell r="PH6">
            <v>2.2999999999999998</v>
          </cell>
          <cell r="PI6">
            <v>1.6276126096272243</v>
          </cell>
          <cell r="PJ6">
            <v>3.9276126096272241</v>
          </cell>
          <cell r="PK6">
            <v>0.67238739037277551</v>
          </cell>
          <cell r="PL6" t="str">
            <v>OK</v>
          </cell>
          <cell r="PM6">
            <v>3</v>
          </cell>
          <cell r="PN6">
            <v>4</v>
          </cell>
          <cell r="PO6">
            <v>7</v>
          </cell>
          <cell r="PP6">
            <v>7</v>
          </cell>
          <cell r="PQ6">
            <v>0</v>
          </cell>
          <cell r="PR6">
            <v>7</v>
          </cell>
          <cell r="PS6">
            <v>7</v>
          </cell>
          <cell r="PT6" t="str">
            <v>OK</v>
          </cell>
          <cell r="PU6">
            <v>10</v>
          </cell>
          <cell r="PV6">
            <v>12</v>
          </cell>
          <cell r="PW6">
            <v>12.789473684210526</v>
          </cell>
          <cell r="PX6">
            <v>3.1194541432832095</v>
          </cell>
          <cell r="PY6">
            <v>15.908927827493734</v>
          </cell>
          <cell r="PZ6">
            <v>9.6700195409273171</v>
          </cell>
          <cell r="QA6" t="str">
            <v>OK</v>
          </cell>
          <cell r="QB6">
            <v>12</v>
          </cell>
          <cell r="QC6">
            <v>10</v>
          </cell>
          <cell r="QD6">
            <v>9.0526315789473681</v>
          </cell>
          <cell r="QE6">
            <v>2.8572263981103219</v>
          </cell>
          <cell r="QF6">
            <v>11.90985797705769</v>
          </cell>
          <cell r="QG6">
            <v>6.1954051808370458</v>
          </cell>
          <cell r="QH6" t="str">
            <v>OK</v>
          </cell>
          <cell r="QI6">
            <v>10</v>
          </cell>
          <cell r="QJ6">
            <v>6</v>
          </cell>
          <cell r="QK6">
            <v>5.4210526315789478</v>
          </cell>
          <cell r="QL6">
            <v>1.070606758062622</v>
          </cell>
          <cell r="QM6">
            <v>6.49165938964157</v>
          </cell>
          <cell r="QN6">
            <v>4.3504458735163256</v>
          </cell>
          <cell r="QO6" t="str">
            <v>OK</v>
          </cell>
          <cell r="QP6">
            <v>15</v>
          </cell>
          <cell r="QQ6">
            <v>6.5789473684210522</v>
          </cell>
          <cell r="QR6">
            <v>5.2632456133041057</v>
          </cell>
          <cell r="QS6">
            <v>11.842192981725159</v>
          </cell>
          <cell r="QT6">
            <v>1.3157017551169465</v>
          </cell>
          <cell r="QU6" t="str">
            <v>Over</v>
          </cell>
          <cell r="QV6">
            <v>8</v>
          </cell>
          <cell r="QW6">
            <v>0</v>
          </cell>
          <cell r="QX6">
            <v>8</v>
          </cell>
          <cell r="QY6">
            <v>8</v>
          </cell>
          <cell r="QZ6">
            <v>0</v>
          </cell>
          <cell r="RA6">
            <v>8</v>
          </cell>
          <cell r="RB6">
            <v>8</v>
          </cell>
          <cell r="RC6" t="str">
            <v>OK</v>
          </cell>
          <cell r="RD6">
            <v>29</v>
          </cell>
          <cell r="RE6">
            <v>14</v>
          </cell>
          <cell r="RF6">
            <v>24.315789473684209</v>
          </cell>
          <cell r="RG6">
            <v>7.7463441669742759</v>
          </cell>
          <cell r="RH6">
            <v>32.062133640658487</v>
          </cell>
          <cell r="RI6">
            <v>16.569445306709934</v>
          </cell>
          <cell r="RJ6" t="str">
            <v>Under</v>
          </cell>
          <cell r="RK6">
            <v>1</v>
          </cell>
          <cell r="RL6">
            <v>3</v>
          </cell>
          <cell r="RM6">
            <v>4</v>
          </cell>
          <cell r="RN6">
            <v>8.2631578947368425</v>
          </cell>
          <cell r="RO6">
            <v>7.2098860005100551</v>
          </cell>
          <cell r="RP6">
            <v>15.473043895246898</v>
          </cell>
          <cell r="RQ6">
            <v>1.0532718942267874</v>
          </cell>
          <cell r="RR6" t="str">
            <v>OK</v>
          </cell>
          <cell r="RS6">
            <v>1</v>
          </cell>
          <cell r="RT6">
            <v>1</v>
          </cell>
          <cell r="RU6">
            <v>0</v>
          </cell>
          <cell r="RV6">
            <v>1</v>
          </cell>
          <cell r="RW6">
            <v>1</v>
          </cell>
          <cell r="RX6" t="str">
            <v>OK</v>
          </cell>
          <cell r="RY6">
            <v>19</v>
          </cell>
          <cell r="RZ6">
            <v>7</v>
          </cell>
          <cell r="SA6">
            <v>8.3157894736842106</v>
          </cell>
          <cell r="SB6">
            <v>2.187150139106631</v>
          </cell>
          <cell r="SC6">
            <v>10.502939612790842</v>
          </cell>
          <cell r="SD6">
            <v>6.1286393345775796</v>
          </cell>
          <cell r="SE6" t="str">
            <v>OK</v>
          </cell>
          <cell r="SF6">
            <v>15</v>
          </cell>
          <cell r="SG6">
            <v>0</v>
          </cell>
          <cell r="SH6">
            <v>0</v>
          </cell>
          <cell r="SI6">
            <v>0</v>
          </cell>
          <cell r="SJ6">
            <v>0</v>
          </cell>
          <cell r="SK6">
            <v>15</v>
          </cell>
          <cell r="SL6">
            <v>15</v>
          </cell>
          <cell r="SM6">
            <v>24.789473684210527</v>
          </cell>
          <cell r="SN6">
            <v>7.4429604875152622</v>
          </cell>
          <cell r="SO6">
            <v>32.232434171725792</v>
          </cell>
          <cell r="SP6">
            <v>17.346513196695266</v>
          </cell>
          <cell r="SQ6" t="str">
            <v>Under</v>
          </cell>
          <cell r="SR6">
            <v>22</v>
          </cell>
          <cell r="SS6">
            <v>1</v>
          </cell>
          <cell r="ST6">
            <v>0.73684210526315785</v>
          </cell>
          <cell r="SU6">
            <v>0.73349280562690777</v>
          </cell>
          <cell r="SV6">
            <v>1.4703349108900656</v>
          </cell>
          <cell r="SW6">
            <v>3.3492996362500804E-3</v>
          </cell>
          <cell r="SX6" t="str">
            <v>OK</v>
          </cell>
          <cell r="SY6">
            <v>55</v>
          </cell>
          <cell r="SZ6">
            <v>4</v>
          </cell>
          <cell r="TA6">
            <v>9</v>
          </cell>
          <cell r="TB6">
            <v>68</v>
          </cell>
          <cell r="TC6">
            <v>61.368421052631582</v>
          </cell>
          <cell r="TD6">
            <v>15.993785342771202</v>
          </cell>
          <cell r="TE6">
            <v>77.362206395402779</v>
          </cell>
          <cell r="TF6">
            <v>45.374635709860378</v>
          </cell>
          <cell r="TG6" t="str">
            <v>OK</v>
          </cell>
          <cell r="TH6">
            <v>69</v>
          </cell>
          <cell r="TI6">
            <v>4</v>
          </cell>
          <cell r="TJ6">
            <v>4.2105263157894735</v>
          </cell>
          <cell r="TK6">
            <v>1.1342617456312003</v>
          </cell>
          <cell r="TL6">
            <v>5.3447880614206742</v>
          </cell>
          <cell r="TM6">
            <v>3.0762645701582731</v>
          </cell>
          <cell r="TN6" t="str">
            <v>OK</v>
          </cell>
          <cell r="TO6">
            <v>22</v>
          </cell>
          <cell r="TP6">
            <v>0</v>
          </cell>
          <cell r="TQ6">
            <v>22</v>
          </cell>
          <cell r="TR6">
            <v>23.842105263157894</v>
          </cell>
          <cell r="TS6">
            <v>10.122928638023993</v>
          </cell>
          <cell r="TT6">
            <v>33.965033901181883</v>
          </cell>
          <cell r="TU6">
            <v>13.719176625133901</v>
          </cell>
          <cell r="TV6" t="str">
            <v>OK</v>
          </cell>
          <cell r="TW6">
            <v>5</v>
          </cell>
          <cell r="TX6">
            <v>0</v>
          </cell>
          <cell r="TY6">
            <v>5</v>
          </cell>
          <cell r="TZ6">
            <v>5</v>
          </cell>
          <cell r="UA6">
            <v>0</v>
          </cell>
          <cell r="UB6">
            <v>5</v>
          </cell>
          <cell r="UC6">
            <v>5</v>
          </cell>
          <cell r="UD6" t="str">
            <v>OK</v>
          </cell>
          <cell r="UE6">
            <v>3</v>
          </cell>
          <cell r="UF6">
            <v>2</v>
          </cell>
          <cell r="UG6">
            <v>5</v>
          </cell>
          <cell r="UH6">
            <v>5</v>
          </cell>
          <cell r="UI6">
            <v>0</v>
          </cell>
          <cell r="UJ6">
            <v>5</v>
          </cell>
          <cell r="UK6">
            <v>5</v>
          </cell>
          <cell r="UL6" t="str">
            <v>OK</v>
          </cell>
          <cell r="UM6">
            <v>36</v>
          </cell>
          <cell r="UN6">
            <v>7</v>
          </cell>
          <cell r="UO6">
            <v>7</v>
          </cell>
          <cell r="UP6">
            <v>0</v>
          </cell>
          <cell r="UQ6">
            <v>7</v>
          </cell>
          <cell r="UR6">
            <v>7</v>
          </cell>
          <cell r="US6" t="str">
            <v>OK</v>
          </cell>
          <cell r="UT6">
            <v>7</v>
          </cell>
          <cell r="UU6">
            <v>55</v>
          </cell>
          <cell r="UV6">
            <v>54.578947368421055</v>
          </cell>
          <cell r="UW6">
            <v>8.2886521453107687</v>
          </cell>
          <cell r="UX6">
            <v>62.867599513731825</v>
          </cell>
          <cell r="UY6">
            <v>46.290295223110284</v>
          </cell>
          <cell r="UZ6" t="str">
            <v>OK</v>
          </cell>
          <cell r="VA6">
            <v>48</v>
          </cell>
          <cell r="VB6">
            <v>45.05263157894737</v>
          </cell>
          <cell r="VC6">
            <v>7.0275148461088817</v>
          </cell>
          <cell r="VD6">
            <v>52.080146425056249</v>
          </cell>
          <cell r="VE6">
            <v>38.025116732838491</v>
          </cell>
          <cell r="VF6" t="str">
            <v>OK</v>
          </cell>
          <cell r="VG6">
            <v>103</v>
          </cell>
          <cell r="VH6">
            <v>489</v>
          </cell>
          <cell r="VI6">
            <v>52</v>
          </cell>
          <cell r="VJ6">
            <v>0</v>
          </cell>
          <cell r="VK6">
            <v>52</v>
          </cell>
          <cell r="VL6">
            <v>47.842105263157897</v>
          </cell>
          <cell r="VM6">
            <v>13.317754056124297</v>
          </cell>
          <cell r="VN6">
            <v>61.159859319282191</v>
          </cell>
          <cell r="VO6">
            <v>34.524351207033604</v>
          </cell>
          <cell r="VP6" t="str">
            <v>OK</v>
          </cell>
          <cell r="VQ6">
            <v>52</v>
          </cell>
          <cell r="VR6">
            <v>74</v>
          </cell>
          <cell r="VS6">
            <v>0</v>
          </cell>
          <cell r="VT6">
            <v>74</v>
          </cell>
          <cell r="VU6">
            <v>61</v>
          </cell>
          <cell r="VV6">
            <v>9.4633797110522604</v>
          </cell>
          <cell r="VW6">
            <v>70.463379711052255</v>
          </cell>
          <cell r="VX6">
            <v>51.536620288947738</v>
          </cell>
          <cell r="VY6" t="str">
            <v>Over</v>
          </cell>
          <cell r="VZ6">
            <v>74</v>
          </cell>
          <cell r="WA6">
            <v>150</v>
          </cell>
          <cell r="WB6">
            <v>0</v>
          </cell>
          <cell r="WC6">
            <v>150</v>
          </cell>
          <cell r="WD6">
            <v>140.94736842105263</v>
          </cell>
          <cell r="WE6">
            <v>60.882832541247744</v>
          </cell>
          <cell r="WF6">
            <v>201.83020096230038</v>
          </cell>
          <cell r="WG6">
            <v>80.064535879804879</v>
          </cell>
          <cell r="WH6" t="str">
            <v>OK</v>
          </cell>
          <cell r="WI6">
            <v>150</v>
          </cell>
          <cell r="WJ6">
            <v>24</v>
          </cell>
          <cell r="WK6">
            <v>0</v>
          </cell>
          <cell r="WL6">
            <v>24</v>
          </cell>
          <cell r="WM6">
            <v>25.526315789473685</v>
          </cell>
          <cell r="WN6">
            <v>8.3090875354947755</v>
          </cell>
          <cell r="WO6">
            <v>33.83540332496846</v>
          </cell>
          <cell r="WP6">
            <v>17.217228253978909</v>
          </cell>
          <cell r="WQ6" t="str">
            <v>OK</v>
          </cell>
          <cell r="WR6">
            <v>24</v>
          </cell>
          <cell r="WS6">
            <v>65</v>
          </cell>
          <cell r="WT6">
            <v>0</v>
          </cell>
          <cell r="WU6">
            <v>65</v>
          </cell>
          <cell r="WV6">
            <v>56.315789473684212</v>
          </cell>
          <cell r="WW6">
            <v>13.743898167627158</v>
          </cell>
          <cell r="WX6">
            <v>70.05968764131137</v>
          </cell>
          <cell r="WY6">
            <v>42.571891306057054</v>
          </cell>
          <cell r="WZ6" t="str">
            <v>OK</v>
          </cell>
          <cell r="XA6">
            <v>65</v>
          </cell>
          <cell r="XB6">
            <v>40</v>
          </cell>
          <cell r="XC6">
            <v>0</v>
          </cell>
          <cell r="XD6">
            <v>40</v>
          </cell>
          <cell r="XE6">
            <v>35.421052631578945</v>
          </cell>
          <cell r="XF6">
            <v>11.519624750223638</v>
          </cell>
          <cell r="XG6">
            <v>46.940677381802587</v>
          </cell>
          <cell r="XH6">
            <v>23.901427881355307</v>
          </cell>
          <cell r="XI6" t="str">
            <v>OK</v>
          </cell>
          <cell r="XJ6">
            <v>40</v>
          </cell>
          <cell r="XK6">
            <v>161</v>
          </cell>
          <cell r="XL6">
            <v>0</v>
          </cell>
          <cell r="XM6">
            <v>161</v>
          </cell>
          <cell r="XN6">
            <v>182.63157894736841</v>
          </cell>
          <cell r="XO6">
            <v>50.838754384508881</v>
          </cell>
          <cell r="XP6">
            <v>233.4703333318773</v>
          </cell>
          <cell r="XQ6">
            <v>131.79282456285952</v>
          </cell>
          <cell r="XR6" t="str">
            <v>OK</v>
          </cell>
          <cell r="XS6">
            <v>161</v>
          </cell>
          <cell r="XT6">
            <v>182</v>
          </cell>
          <cell r="XU6">
            <v>0</v>
          </cell>
          <cell r="XV6">
            <v>182</v>
          </cell>
          <cell r="XW6">
            <v>126.94736842105263</v>
          </cell>
          <cell r="XX6">
            <v>35.061016154714771</v>
          </cell>
          <cell r="XY6">
            <v>162.00838457576739</v>
          </cell>
          <cell r="XZ6">
            <v>91.886352266337866</v>
          </cell>
          <cell r="YA6" t="str">
            <v>Over</v>
          </cell>
          <cell r="YB6">
            <v>182</v>
          </cell>
          <cell r="YC6">
            <v>56</v>
          </cell>
          <cell r="YD6">
            <v>0</v>
          </cell>
          <cell r="YE6">
            <v>56</v>
          </cell>
          <cell r="YF6">
            <v>58.421052631578945</v>
          </cell>
          <cell r="YG6">
            <v>14.671649871146746</v>
          </cell>
          <cell r="YH6">
            <v>73.092702502725686</v>
          </cell>
          <cell r="YI6">
            <v>43.749402760432197</v>
          </cell>
          <cell r="YJ6" t="str">
            <v>OK</v>
          </cell>
          <cell r="YK6">
            <v>56</v>
          </cell>
          <cell r="YL6">
            <v>19</v>
          </cell>
          <cell r="YM6">
            <v>0</v>
          </cell>
          <cell r="YN6">
            <v>19</v>
          </cell>
          <cell r="YO6">
            <v>8.0526315789473681</v>
          </cell>
          <cell r="YP6">
            <v>6.5529779846903393</v>
          </cell>
          <cell r="YQ6">
            <v>14.605609563637707</v>
          </cell>
          <cell r="YR6">
            <v>1.4996535942570288</v>
          </cell>
          <cell r="YS6" t="str">
            <v>Over</v>
          </cell>
          <cell r="YT6">
            <v>19</v>
          </cell>
          <cell r="YU6">
            <v>71</v>
          </cell>
          <cell r="YV6">
            <v>0</v>
          </cell>
          <cell r="YW6">
            <v>71</v>
          </cell>
          <cell r="YX6">
            <v>69.631578947368425</v>
          </cell>
          <cell r="YY6">
            <v>16.770379066529397</v>
          </cell>
          <cell r="YZ6">
            <v>86.401958013897826</v>
          </cell>
          <cell r="ZA6">
            <v>52.861199880839024</v>
          </cell>
          <cell r="ZB6" t="str">
            <v>OK</v>
          </cell>
          <cell r="ZC6">
            <v>71</v>
          </cell>
          <cell r="ZD6">
            <v>69</v>
          </cell>
          <cell r="ZE6">
            <v>0</v>
          </cell>
          <cell r="ZF6">
            <v>69</v>
          </cell>
          <cell r="ZG6">
            <v>50.263157894736842</v>
          </cell>
          <cell r="ZH6">
            <v>18.716724859699255</v>
          </cell>
          <cell r="ZI6">
            <v>68.97988275443609</v>
          </cell>
          <cell r="ZJ6">
            <v>31.546433035037587</v>
          </cell>
          <cell r="ZK6" t="str">
            <v>Over</v>
          </cell>
          <cell r="ZL6">
            <v>69</v>
          </cell>
          <cell r="ZM6">
            <v>29</v>
          </cell>
          <cell r="ZN6">
            <v>0</v>
          </cell>
          <cell r="ZO6">
            <v>29</v>
          </cell>
          <cell r="ZP6">
            <v>25.578947368421051</v>
          </cell>
          <cell r="ZQ6">
            <v>8.6942879682498315</v>
          </cell>
          <cell r="ZR6">
            <v>34.273235336670879</v>
          </cell>
          <cell r="ZS6">
            <v>16.88465940017122</v>
          </cell>
          <cell r="ZT6" t="str">
            <v>OK</v>
          </cell>
          <cell r="ZU6">
            <v>29</v>
          </cell>
          <cell r="ZV6">
            <v>9</v>
          </cell>
          <cell r="ZW6">
            <v>0</v>
          </cell>
          <cell r="ZX6">
            <v>9</v>
          </cell>
          <cell r="ZY6">
            <v>6.6315789473684212</v>
          </cell>
          <cell r="ZZ6">
            <v>2.7529888064467412</v>
          </cell>
          <cell r="AAA6">
            <v>9.384567753815162</v>
          </cell>
          <cell r="AAB6">
            <v>3.8785901409216801</v>
          </cell>
          <cell r="AAC6" t="str">
            <v>OK</v>
          </cell>
          <cell r="AAD6">
            <v>9</v>
          </cell>
          <cell r="AAE6">
            <v>50</v>
          </cell>
          <cell r="AAF6">
            <v>0</v>
          </cell>
          <cell r="AAG6">
            <v>50</v>
          </cell>
          <cell r="AAH6">
            <v>32</v>
          </cell>
          <cell r="AAI6">
            <v>12.965766892517816</v>
          </cell>
          <cell r="AAJ6">
            <v>44.96576689251782</v>
          </cell>
          <cell r="AAK6">
            <v>19.034233107482184</v>
          </cell>
          <cell r="AAL6" t="str">
            <v>Over</v>
          </cell>
          <cell r="AAM6">
            <v>50</v>
          </cell>
          <cell r="AAN6">
            <v>8</v>
          </cell>
          <cell r="AAO6">
            <v>8.7894736842105257</v>
          </cell>
          <cell r="AAP6">
            <v>5.1053234457162571</v>
          </cell>
          <cell r="AAQ6">
            <v>13.894797129926783</v>
          </cell>
          <cell r="AAR6">
            <v>3.6841502384942686</v>
          </cell>
          <cell r="AAS6" t="str">
            <v>OK</v>
          </cell>
          <cell r="AAT6">
            <v>8</v>
          </cell>
          <cell r="AAU6">
            <v>1059</v>
          </cell>
          <cell r="AAV6">
            <v>1924</v>
          </cell>
          <cell r="AAW6">
            <v>1539.2</v>
          </cell>
          <cell r="AAX6">
            <v>1</v>
          </cell>
          <cell r="AAY6">
            <v>13</v>
          </cell>
          <cell r="AAZ6">
            <v>3</v>
          </cell>
          <cell r="ABA6">
            <v>2</v>
          </cell>
          <cell r="ABB6">
            <v>1</v>
          </cell>
          <cell r="ABC6">
            <v>1</v>
          </cell>
          <cell r="ABD6">
            <v>0</v>
          </cell>
          <cell r="ABE6">
            <v>0</v>
          </cell>
          <cell r="ABF6">
            <v>1</v>
          </cell>
          <cell r="ABG6">
            <v>1</v>
          </cell>
          <cell r="ABH6">
            <v>1</v>
          </cell>
          <cell r="ABI6">
            <v>24</v>
          </cell>
          <cell r="ABJ6">
            <v>0</v>
          </cell>
          <cell r="ABK6">
            <v>0</v>
          </cell>
          <cell r="ABL6">
            <v>0</v>
          </cell>
          <cell r="ABM6">
            <v>0</v>
          </cell>
          <cell r="ABN6">
            <v>0</v>
          </cell>
          <cell r="ABO6">
            <v>0</v>
          </cell>
          <cell r="ABP6">
            <v>0</v>
          </cell>
          <cell r="ABQ6">
            <v>0</v>
          </cell>
          <cell r="ABR6">
            <v>0</v>
          </cell>
          <cell r="ABS6">
            <v>0</v>
          </cell>
          <cell r="ABT6">
            <v>0</v>
          </cell>
          <cell r="ABU6">
            <v>0</v>
          </cell>
          <cell r="ABV6">
            <v>24</v>
          </cell>
          <cell r="ABX6">
            <v>194</v>
          </cell>
          <cell r="ABY6">
            <v>0</v>
          </cell>
          <cell r="ABZ6">
            <v>155</v>
          </cell>
          <cell r="ACA6">
            <v>-39</v>
          </cell>
          <cell r="ACB6">
            <v>0</v>
          </cell>
          <cell r="ACC6">
            <v>1117</v>
          </cell>
          <cell r="ACD6">
            <v>48</v>
          </cell>
          <cell r="ACE6">
            <v>893</v>
          </cell>
          <cell r="ACF6">
            <v>-224</v>
          </cell>
          <cell r="ACG6">
            <v>0</v>
          </cell>
          <cell r="ACH6">
            <v>57</v>
          </cell>
          <cell r="ACI6">
            <v>57</v>
          </cell>
          <cell r="ACJ6">
            <v>46</v>
          </cell>
          <cell r="ACK6">
            <v>-11</v>
          </cell>
          <cell r="ACL6">
            <v>0</v>
          </cell>
          <cell r="ACM6">
            <v>48</v>
          </cell>
          <cell r="ACN6">
            <v>57</v>
          </cell>
          <cell r="ACO6">
            <v>38</v>
          </cell>
          <cell r="ACP6">
            <v>-10</v>
          </cell>
          <cell r="ACQ6">
            <v>0</v>
          </cell>
          <cell r="ACR6">
            <v>14</v>
          </cell>
          <cell r="ACS6">
            <v>194</v>
          </cell>
          <cell r="ACT6">
            <v>11</v>
          </cell>
          <cell r="ACU6">
            <v>-3</v>
          </cell>
          <cell r="ACV6">
            <v>0</v>
          </cell>
          <cell r="ACW6">
            <v>5</v>
          </cell>
          <cell r="ACX6">
            <v>14</v>
          </cell>
          <cell r="ACY6">
            <v>4</v>
          </cell>
          <cell r="ACZ6">
            <v>-1</v>
          </cell>
          <cell r="ADA6">
            <v>0</v>
          </cell>
          <cell r="ADB6">
            <v>36</v>
          </cell>
          <cell r="ADC6">
            <v>15</v>
          </cell>
          <cell r="ADD6">
            <v>30</v>
          </cell>
          <cell r="ADE6">
            <v>-6</v>
          </cell>
          <cell r="ADF6">
            <v>0</v>
          </cell>
          <cell r="ADG6">
            <v>68</v>
          </cell>
          <cell r="ADH6">
            <v>157</v>
          </cell>
          <cell r="ADI6">
            <v>55</v>
          </cell>
          <cell r="ADJ6">
            <v>-13</v>
          </cell>
          <cell r="ADK6">
            <v>0</v>
          </cell>
          <cell r="ADL6">
            <v>8</v>
          </cell>
          <cell r="ADM6">
            <v>6</v>
          </cell>
          <cell r="ADN6">
            <v>4</v>
          </cell>
          <cell r="ADO6">
            <v>-4</v>
          </cell>
          <cell r="ADP6">
            <v>0</v>
          </cell>
          <cell r="ADQ6">
            <v>23</v>
          </cell>
          <cell r="ADR6">
            <v>68</v>
          </cell>
          <cell r="ADS6">
            <v>18</v>
          </cell>
          <cell r="ADT6">
            <v>-5</v>
          </cell>
          <cell r="ADU6">
            <v>0</v>
          </cell>
          <cell r="ADV6">
            <v>2</v>
          </cell>
          <cell r="ADW6">
            <v>9</v>
          </cell>
          <cell r="ADX6">
            <v>1</v>
          </cell>
          <cell r="ADY6">
            <v>-1</v>
          </cell>
          <cell r="ADZ6">
            <v>0</v>
          </cell>
          <cell r="AEA6">
            <v>3</v>
          </cell>
          <cell r="AEB6">
            <v>2</v>
          </cell>
          <cell r="AEC6">
            <v>2</v>
          </cell>
          <cell r="AED6">
            <v>-1</v>
          </cell>
          <cell r="AEE6">
            <v>0</v>
          </cell>
          <cell r="AEF6">
            <v>5</v>
          </cell>
          <cell r="AEG6">
            <v>3</v>
          </cell>
          <cell r="AEH6">
            <v>4</v>
          </cell>
          <cell r="AEI6">
            <v>-1</v>
          </cell>
          <cell r="AEJ6">
            <v>0</v>
          </cell>
          <cell r="AEK6">
            <v>9</v>
          </cell>
          <cell r="AEL6">
            <v>36</v>
          </cell>
          <cell r="AEM6">
            <v>36</v>
          </cell>
          <cell r="AEN6">
            <v>27</v>
          </cell>
          <cell r="AEO6">
            <v>0</v>
          </cell>
          <cell r="AEP6">
            <v>8</v>
          </cell>
          <cell r="AEQ6">
            <v>5</v>
          </cell>
          <cell r="AER6">
            <v>6</v>
          </cell>
          <cell r="AES6">
            <v>-2</v>
          </cell>
          <cell r="AET6">
            <v>0</v>
          </cell>
          <cell r="AEU6">
            <v>6</v>
          </cell>
          <cell r="AEV6">
            <v>7</v>
          </cell>
          <cell r="AEW6">
            <v>6</v>
          </cell>
          <cell r="AEX6">
            <v>0</v>
          </cell>
          <cell r="AEY6">
            <v>0</v>
          </cell>
          <cell r="AEZ6">
            <v>7</v>
          </cell>
          <cell r="AFA6">
            <v>8</v>
          </cell>
          <cell r="AFB6">
            <v>6</v>
          </cell>
          <cell r="AFC6">
            <v>-1</v>
          </cell>
          <cell r="AFD6">
            <v>0</v>
          </cell>
          <cell r="AFE6">
            <v>20</v>
          </cell>
          <cell r="AFF6">
            <v>6</v>
          </cell>
          <cell r="AFG6">
            <v>16</v>
          </cell>
          <cell r="AFH6">
            <v>-4</v>
          </cell>
          <cell r="AFI6">
            <v>0</v>
          </cell>
          <cell r="AFJ6">
            <v>7</v>
          </cell>
          <cell r="AFK6">
            <v>20</v>
          </cell>
          <cell r="AFL6">
            <v>6</v>
          </cell>
          <cell r="AFM6">
            <v>-1</v>
          </cell>
          <cell r="AFN6">
            <v>0</v>
          </cell>
          <cell r="AFO6">
            <v>1</v>
          </cell>
          <cell r="AFP6">
            <v>7</v>
          </cell>
          <cell r="AFQ6">
            <v>1</v>
          </cell>
          <cell r="AFR6">
            <v>0</v>
          </cell>
          <cell r="AFS6">
            <v>0</v>
          </cell>
          <cell r="AFT6">
            <v>15</v>
          </cell>
          <cell r="AFU6">
            <v>1</v>
          </cell>
          <cell r="AFV6">
            <v>10</v>
          </cell>
          <cell r="AFW6">
            <v>-5</v>
          </cell>
          <cell r="AFX6">
            <v>0</v>
          </cell>
          <cell r="AFY6">
            <v>7</v>
          </cell>
          <cell r="AFZ6">
            <v>9</v>
          </cell>
          <cell r="AGA6">
            <v>5</v>
          </cell>
          <cell r="AGB6">
            <v>-2</v>
          </cell>
          <cell r="AGC6">
            <v>0</v>
          </cell>
          <cell r="AGD6">
            <v>9</v>
          </cell>
          <cell r="AGE6">
            <v>0</v>
          </cell>
          <cell r="AGF6">
            <v>0</v>
          </cell>
          <cell r="AGG6">
            <v>-9</v>
          </cell>
          <cell r="AGH6">
            <v>0</v>
          </cell>
          <cell r="AGI6">
            <v>15</v>
          </cell>
          <cell r="AGJ6">
            <v>7</v>
          </cell>
          <cell r="AGK6">
            <v>12</v>
          </cell>
          <cell r="AGL6">
            <v>-3</v>
          </cell>
          <cell r="AGM6">
            <v>0</v>
          </cell>
          <cell r="AGN6">
            <v>51</v>
          </cell>
          <cell r="AGO6">
            <v>51</v>
          </cell>
          <cell r="AGP6">
            <v>0</v>
          </cell>
          <cell r="AGQ6">
            <v>0</v>
          </cell>
          <cell r="AGR6">
            <v>15</v>
          </cell>
          <cell r="AGS6">
            <v>15</v>
          </cell>
          <cell r="AGT6">
            <v>0</v>
          </cell>
          <cell r="AGU6">
            <v>0</v>
          </cell>
          <cell r="AGV6">
            <v>53</v>
          </cell>
          <cell r="AGW6">
            <v>53</v>
          </cell>
          <cell r="AGX6">
            <v>0</v>
          </cell>
          <cell r="AGY6">
            <v>0</v>
          </cell>
          <cell r="AGZ6">
            <v>31</v>
          </cell>
          <cell r="AHA6">
            <v>31</v>
          </cell>
          <cell r="AHB6">
            <v>0</v>
          </cell>
          <cell r="AHC6">
            <v>0</v>
          </cell>
          <cell r="AHD6">
            <v>41</v>
          </cell>
          <cell r="AHE6">
            <v>41</v>
          </cell>
          <cell r="AHF6">
            <v>0</v>
          </cell>
          <cell r="AHG6">
            <v>0</v>
          </cell>
          <cell r="AHH6">
            <v>4</v>
          </cell>
          <cell r="AHI6">
            <v>4</v>
          </cell>
          <cell r="AHJ6">
            <v>0</v>
          </cell>
          <cell r="AHK6">
            <v>0</v>
          </cell>
          <cell r="AHL6">
            <v>5</v>
          </cell>
          <cell r="AHM6">
            <v>5</v>
          </cell>
          <cell r="AHN6">
            <v>0</v>
          </cell>
          <cell r="AHO6">
            <v>0</v>
          </cell>
          <cell r="AHP6">
            <v>4</v>
          </cell>
          <cell r="AHQ6">
            <v>4</v>
          </cell>
          <cell r="AHR6">
            <v>0</v>
          </cell>
          <cell r="AHS6">
            <v>0</v>
          </cell>
          <cell r="AHT6">
            <v>4</v>
          </cell>
          <cell r="AHU6">
            <v>4</v>
          </cell>
          <cell r="AHV6">
            <v>0</v>
          </cell>
          <cell r="AHW6">
            <v>0</v>
          </cell>
          <cell r="AHX6">
            <v>11</v>
          </cell>
          <cell r="AHY6">
            <v>11</v>
          </cell>
          <cell r="AHZ6">
            <v>0</v>
          </cell>
          <cell r="AIA6">
            <v>0</v>
          </cell>
          <cell r="AIB6">
            <v>20</v>
          </cell>
          <cell r="AIC6">
            <v>20</v>
          </cell>
          <cell r="AID6">
            <v>0</v>
          </cell>
          <cell r="AIF6" t="str">
            <v>*</v>
          </cell>
          <cell r="AIG6">
            <v>24</v>
          </cell>
          <cell r="AIH6">
            <v>30</v>
          </cell>
          <cell r="AII6">
            <v>4</v>
          </cell>
          <cell r="AIJ6">
            <v>8</v>
          </cell>
          <cell r="AIK6">
            <v>1</v>
          </cell>
          <cell r="AIL6">
            <v>2</v>
          </cell>
          <cell r="AIM6">
            <v>5</v>
          </cell>
          <cell r="AIN6">
            <v>7</v>
          </cell>
          <cell r="AIO6">
            <v>13</v>
          </cell>
        </row>
        <row r="7">
          <cell r="B7" t="str">
            <v>รพศ.สวรรค์ประชารักษ์</v>
          </cell>
          <cell r="C7">
            <v>3</v>
          </cell>
          <cell r="D7" t="str">
            <v>นครสวรรค์</v>
          </cell>
          <cell r="E7">
            <v>10675</v>
          </cell>
          <cell r="F7" t="str">
            <v>โรงพยาบาลสวรรค์ประชารักษ์</v>
          </cell>
          <cell r="G7" t="str">
            <v>a</v>
          </cell>
          <cell r="H7" t="str">
            <v>รพ.ระดับ A เตียง &lt; 700</v>
          </cell>
          <cell r="I7">
            <v>672</v>
          </cell>
          <cell r="J7">
            <v>620</v>
          </cell>
          <cell r="K7">
            <v>3</v>
          </cell>
          <cell r="L7">
            <v>526436</v>
          </cell>
          <cell r="M7">
            <v>269193</v>
          </cell>
          <cell r="N7">
            <v>0</v>
          </cell>
          <cell r="O7">
            <v>73416</v>
          </cell>
          <cell r="P7">
            <v>195777</v>
          </cell>
          <cell r="Q7">
            <v>7</v>
          </cell>
          <cell r="R7">
            <v>6.4</v>
          </cell>
          <cell r="S7">
            <v>1.2635233389495317</v>
          </cell>
          <cell r="T7">
            <v>7.6635233389495321</v>
          </cell>
          <cell r="U7">
            <v>5.1364766610504686</v>
          </cell>
          <cell r="V7" t="str">
            <v>OK</v>
          </cell>
          <cell r="W7">
            <v>3</v>
          </cell>
          <cell r="X7">
            <v>3</v>
          </cell>
          <cell r="Y7">
            <v>0</v>
          </cell>
          <cell r="Z7">
            <v>3</v>
          </cell>
          <cell r="AA7">
            <v>3</v>
          </cell>
          <cell r="AB7" t="str">
            <v>OK</v>
          </cell>
          <cell r="AC7">
            <v>27</v>
          </cell>
          <cell r="AD7">
            <v>23.8</v>
          </cell>
          <cell r="AE7">
            <v>4.3191400486941713</v>
          </cell>
          <cell r="AF7">
            <v>28.11914004869417</v>
          </cell>
          <cell r="AG7">
            <v>19.480859951305831</v>
          </cell>
          <cell r="AH7" t="str">
            <v>OK</v>
          </cell>
          <cell r="AI7">
            <v>2</v>
          </cell>
          <cell r="AJ7">
            <v>1.2</v>
          </cell>
          <cell r="AK7">
            <v>0.87526103040466119</v>
          </cell>
          <cell r="AL7">
            <v>2.0752610304046613</v>
          </cell>
          <cell r="AM7">
            <v>0.32473896959533877</v>
          </cell>
          <cell r="AN7" t="str">
            <v>OK</v>
          </cell>
          <cell r="AO7">
            <v>1</v>
          </cell>
          <cell r="AP7">
            <v>1.1000000000000001</v>
          </cell>
          <cell r="AQ7">
            <v>0.22941573387056158</v>
          </cell>
          <cell r="AR7">
            <v>1.3294157338705617</v>
          </cell>
          <cell r="AS7">
            <v>0.87058426612943851</v>
          </cell>
          <cell r="AT7" t="str">
            <v>OK</v>
          </cell>
          <cell r="AU7">
            <v>3</v>
          </cell>
          <cell r="AV7">
            <v>4</v>
          </cell>
          <cell r="AW7">
            <v>7</v>
          </cell>
          <cell r="AX7">
            <v>7.6</v>
          </cell>
          <cell r="AY7">
            <v>1.5709348354753427</v>
          </cell>
          <cell r="AZ7">
            <v>9.170934835475343</v>
          </cell>
          <cell r="BA7">
            <v>6.0290651645246571</v>
          </cell>
          <cell r="BB7" t="str">
            <v>OK</v>
          </cell>
          <cell r="BC7">
            <v>47</v>
          </cell>
          <cell r="BD7">
            <v>10</v>
          </cell>
          <cell r="BE7">
            <v>21</v>
          </cell>
          <cell r="BF7">
            <v>31</v>
          </cell>
          <cell r="BG7">
            <v>29.6</v>
          </cell>
          <cell r="BH7">
            <v>9.7842216937294939</v>
          </cell>
          <cell r="BI7">
            <v>39.384221693729494</v>
          </cell>
          <cell r="BJ7">
            <v>19.815778306270509</v>
          </cell>
          <cell r="BK7" t="str">
            <v>OK</v>
          </cell>
          <cell r="BL7">
            <v>4</v>
          </cell>
          <cell r="BM7">
            <v>35</v>
          </cell>
          <cell r="BN7">
            <v>39</v>
          </cell>
          <cell r="BO7">
            <v>37</v>
          </cell>
          <cell r="BP7">
            <v>6.0813202629322962</v>
          </cell>
          <cell r="BQ7">
            <v>43.081320262932294</v>
          </cell>
          <cell r="BR7">
            <v>30.918679737067706</v>
          </cell>
          <cell r="BS7" t="str">
            <v>OK</v>
          </cell>
          <cell r="BT7">
            <v>2</v>
          </cell>
          <cell r="BU7">
            <v>1.8</v>
          </cell>
          <cell r="BV7">
            <v>0.87191393963432817</v>
          </cell>
          <cell r="BW7">
            <v>2.6719139396343281</v>
          </cell>
          <cell r="BX7">
            <v>0.92808606036567187</v>
          </cell>
          <cell r="BY7" t="str">
            <v>OK</v>
          </cell>
          <cell r="BZ7">
            <v>41</v>
          </cell>
          <cell r="CA7">
            <v>10</v>
          </cell>
          <cell r="CB7">
            <v>5</v>
          </cell>
          <cell r="CC7">
            <v>15</v>
          </cell>
          <cell r="CD7">
            <v>14.2</v>
          </cell>
          <cell r="CE7">
            <v>2.3470773165416943</v>
          </cell>
          <cell r="CF7">
            <v>16.547077316541692</v>
          </cell>
          <cell r="CG7">
            <v>11.852922683458305</v>
          </cell>
          <cell r="CH7" t="str">
            <v>OK</v>
          </cell>
          <cell r="CI7">
            <v>6</v>
          </cell>
          <cell r="CJ7">
            <v>20</v>
          </cell>
          <cell r="CK7">
            <v>26</v>
          </cell>
          <cell r="CL7">
            <v>9</v>
          </cell>
          <cell r="CM7">
            <v>18</v>
          </cell>
          <cell r="CN7">
            <v>27</v>
          </cell>
          <cell r="CO7">
            <v>53</v>
          </cell>
          <cell r="CP7">
            <v>44.6</v>
          </cell>
          <cell r="CQ7">
            <v>8.3802189813535612</v>
          </cell>
          <cell r="CR7">
            <v>52.980218981353559</v>
          </cell>
          <cell r="CS7">
            <v>36.219781018646444</v>
          </cell>
          <cell r="CT7" t="str">
            <v>Over</v>
          </cell>
          <cell r="CU7">
            <v>187</v>
          </cell>
          <cell r="CV7">
            <v>1</v>
          </cell>
          <cell r="CW7">
            <v>1</v>
          </cell>
          <cell r="CX7">
            <v>1</v>
          </cell>
          <cell r="CY7">
            <v>4</v>
          </cell>
          <cell r="CZ7">
            <v>1</v>
          </cell>
          <cell r="DA7">
            <v>4</v>
          </cell>
          <cell r="DB7">
            <v>0</v>
          </cell>
          <cell r="DC7">
            <v>10</v>
          </cell>
          <cell r="DD7">
            <v>0</v>
          </cell>
          <cell r="DE7">
            <v>7</v>
          </cell>
          <cell r="DF7">
            <v>28</v>
          </cell>
          <cell r="DG7">
            <v>14</v>
          </cell>
          <cell r="DH7">
            <v>0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4</v>
          </cell>
          <cell r="DN7">
            <v>5</v>
          </cell>
          <cell r="DO7">
            <v>61</v>
          </cell>
          <cell r="DP7">
            <v>1</v>
          </cell>
          <cell r="DQ7">
            <v>2</v>
          </cell>
          <cell r="DR7">
            <v>3</v>
          </cell>
          <cell r="DS7">
            <v>1</v>
          </cell>
          <cell r="DT7">
            <v>2</v>
          </cell>
          <cell r="DU7">
            <v>3</v>
          </cell>
          <cell r="DV7">
            <v>1</v>
          </cell>
          <cell r="DW7">
            <v>1</v>
          </cell>
          <cell r="DX7">
            <v>0</v>
          </cell>
          <cell r="DY7">
            <v>2</v>
          </cell>
          <cell r="DZ7">
            <v>1</v>
          </cell>
          <cell r="EA7">
            <v>1</v>
          </cell>
          <cell r="EB7">
            <v>2</v>
          </cell>
          <cell r="EC7">
            <v>71</v>
          </cell>
          <cell r="ED7">
            <v>6</v>
          </cell>
          <cell r="EE7">
            <v>6</v>
          </cell>
          <cell r="EF7">
            <v>0</v>
          </cell>
          <cell r="EG7">
            <v>2</v>
          </cell>
          <cell r="EH7">
            <v>1</v>
          </cell>
          <cell r="EI7">
            <v>3</v>
          </cell>
          <cell r="EJ7">
            <v>1</v>
          </cell>
          <cell r="EK7">
            <v>2</v>
          </cell>
          <cell r="EL7">
            <v>3</v>
          </cell>
          <cell r="EM7">
            <v>1</v>
          </cell>
          <cell r="EN7">
            <v>1</v>
          </cell>
          <cell r="EO7">
            <v>1</v>
          </cell>
          <cell r="EP7">
            <v>3</v>
          </cell>
          <cell r="EQ7">
            <v>1</v>
          </cell>
          <cell r="ER7">
            <v>2</v>
          </cell>
          <cell r="ES7">
            <v>3</v>
          </cell>
          <cell r="ET7">
            <v>1</v>
          </cell>
          <cell r="EU7">
            <v>2</v>
          </cell>
          <cell r="EV7">
            <v>3</v>
          </cell>
          <cell r="EW7">
            <v>1</v>
          </cell>
          <cell r="EX7">
            <v>1</v>
          </cell>
          <cell r="EY7">
            <v>1</v>
          </cell>
          <cell r="EZ7">
            <v>3</v>
          </cell>
          <cell r="FA7">
            <v>18</v>
          </cell>
          <cell r="FB7">
            <v>0</v>
          </cell>
          <cell r="FC7">
            <v>1</v>
          </cell>
          <cell r="FD7">
            <v>0</v>
          </cell>
          <cell r="FE7">
            <v>1</v>
          </cell>
          <cell r="FF7">
            <v>2</v>
          </cell>
          <cell r="FG7">
            <v>0</v>
          </cell>
          <cell r="FH7">
            <v>2</v>
          </cell>
          <cell r="FI7">
            <v>1</v>
          </cell>
          <cell r="FJ7">
            <v>0</v>
          </cell>
          <cell r="FK7">
            <v>1</v>
          </cell>
          <cell r="FL7">
            <v>1</v>
          </cell>
          <cell r="FM7">
            <v>0</v>
          </cell>
          <cell r="FN7">
            <v>1</v>
          </cell>
          <cell r="FO7">
            <v>5</v>
          </cell>
          <cell r="FP7">
            <v>33</v>
          </cell>
          <cell r="FQ7">
            <v>26.9193</v>
          </cell>
          <cell r="FR7">
            <v>13</v>
          </cell>
          <cell r="FS7">
            <v>23.2</v>
          </cell>
          <cell r="FT7">
            <v>12.033335763230545</v>
          </cell>
          <cell r="FU7">
            <v>35.233335763230542</v>
          </cell>
          <cell r="FV7">
            <v>11.166664236769455</v>
          </cell>
          <cell r="FW7" t="str">
            <v>OK</v>
          </cell>
          <cell r="FX7">
            <v>29.366399999999999</v>
          </cell>
          <cell r="FY7">
            <v>34</v>
          </cell>
          <cell r="FZ7">
            <v>35.6</v>
          </cell>
          <cell r="GA7">
            <v>24.171173203530849</v>
          </cell>
          <cell r="GB7">
            <v>59.77117320353085</v>
          </cell>
          <cell r="GC7">
            <v>11.428826796469153</v>
          </cell>
          <cell r="GD7" t="str">
            <v>OK</v>
          </cell>
          <cell r="GE7">
            <v>111</v>
          </cell>
          <cell r="GF7">
            <v>11</v>
          </cell>
          <cell r="GG7">
            <v>10.6</v>
          </cell>
          <cell r="GH7">
            <v>1.1342617456312003</v>
          </cell>
          <cell r="GI7">
            <v>11.7342617456312</v>
          </cell>
          <cell r="GJ7">
            <v>9.4657382543687998</v>
          </cell>
          <cell r="GK7" t="str">
            <v>OK</v>
          </cell>
          <cell r="GL7">
            <v>1</v>
          </cell>
          <cell r="GM7">
            <v>0.6</v>
          </cell>
          <cell r="GN7">
            <v>1.0029197142425581</v>
          </cell>
          <cell r="GO7">
            <v>1.602919714242558</v>
          </cell>
          <cell r="GP7">
            <v>-0.40291971424255812</v>
          </cell>
          <cell r="GQ7" t="str">
            <v>OK</v>
          </cell>
          <cell r="GR7">
            <v>12</v>
          </cell>
          <cell r="GS7">
            <v>3</v>
          </cell>
          <cell r="GT7">
            <v>15</v>
          </cell>
          <cell r="GU7">
            <v>13.7</v>
          </cell>
          <cell r="GV7">
            <v>1.5389675281277293</v>
          </cell>
          <cell r="GW7">
            <v>15.238967528127729</v>
          </cell>
          <cell r="GX7">
            <v>12.16103247187227</v>
          </cell>
          <cell r="GY7" t="str">
            <v>OK</v>
          </cell>
          <cell r="GZ7">
            <v>2</v>
          </cell>
          <cell r="HA7">
            <v>1.4</v>
          </cell>
          <cell r="HB7">
            <v>1.0457376590053493</v>
          </cell>
          <cell r="HC7">
            <v>2.4457376590053492</v>
          </cell>
          <cell r="HD7">
            <v>0.35426234099465059</v>
          </cell>
          <cell r="HE7" t="str">
            <v>OK</v>
          </cell>
          <cell r="HF7">
            <v>29</v>
          </cell>
          <cell r="HG7">
            <v>4</v>
          </cell>
          <cell r="HH7">
            <v>2.4</v>
          </cell>
          <cell r="HI7">
            <v>2.381704141971257</v>
          </cell>
          <cell r="HJ7">
            <v>4.7817041419712574</v>
          </cell>
          <cell r="HK7">
            <v>1.8295858028742895E-2</v>
          </cell>
          <cell r="HL7" t="str">
            <v>OK</v>
          </cell>
          <cell r="HM7">
            <v>4</v>
          </cell>
          <cell r="HN7">
            <v>8</v>
          </cell>
          <cell r="HO7">
            <v>12</v>
          </cell>
          <cell r="HP7">
            <v>8.3000000000000007</v>
          </cell>
          <cell r="HQ7">
            <v>4.6603967905763177</v>
          </cell>
          <cell r="HR7">
            <v>12.960396790576318</v>
          </cell>
          <cell r="HS7">
            <v>3.639603209423683</v>
          </cell>
          <cell r="HT7" t="str">
            <v>OK</v>
          </cell>
          <cell r="HU7">
            <v>2</v>
          </cell>
          <cell r="HV7">
            <v>8.1999999999999993</v>
          </cell>
          <cell r="HW7">
            <v>4.327931856215713</v>
          </cell>
          <cell r="HX7">
            <v>12.527931856215712</v>
          </cell>
          <cell r="HY7">
            <v>3.8720681437842863</v>
          </cell>
          <cell r="HZ7" t="str">
            <v>Under</v>
          </cell>
          <cell r="IA7">
            <v>18</v>
          </cell>
          <cell r="IB7">
            <v>17.547866666666668</v>
          </cell>
          <cell r="IC7">
            <v>2</v>
          </cell>
          <cell r="ID7">
            <v>2.7</v>
          </cell>
          <cell r="IE7">
            <v>1.0116282977781403</v>
          </cell>
          <cell r="IF7">
            <v>3.7116282977781405</v>
          </cell>
          <cell r="IG7">
            <v>1.6883717022218598</v>
          </cell>
          <cell r="IH7" t="str">
            <v>OK</v>
          </cell>
          <cell r="II7">
            <v>1</v>
          </cell>
          <cell r="IJ7">
            <v>0.7</v>
          </cell>
          <cell r="IK7">
            <v>0.47756693294091923</v>
          </cell>
          <cell r="IL7">
            <v>1.1775669329409193</v>
          </cell>
          <cell r="IM7">
            <v>0.22243306705908072</v>
          </cell>
          <cell r="IN7" t="str">
            <v>OK</v>
          </cell>
          <cell r="IO7">
            <v>0</v>
          </cell>
          <cell r="IP7">
            <v>0.6</v>
          </cell>
          <cell r="IQ7">
            <v>0.88522637273985005</v>
          </cell>
          <cell r="IR7">
            <v>1.48522637273985</v>
          </cell>
          <cell r="IS7">
            <v>-0.28522637273985008</v>
          </cell>
          <cell r="IT7" t="str">
            <v>OK</v>
          </cell>
          <cell r="IU7">
            <v>3</v>
          </cell>
          <cell r="IV7">
            <v>4</v>
          </cell>
          <cell r="IW7">
            <v>2.8</v>
          </cell>
          <cell r="IX7">
            <v>0.67103829820720284</v>
          </cell>
          <cell r="IY7">
            <v>3.4710382982072026</v>
          </cell>
          <cell r="IZ7">
            <v>2.1289617017927971</v>
          </cell>
          <cell r="JA7" t="str">
            <v>Over</v>
          </cell>
          <cell r="JB7">
            <v>1</v>
          </cell>
          <cell r="JC7">
            <v>1</v>
          </cell>
          <cell r="JD7">
            <v>0</v>
          </cell>
          <cell r="JE7">
            <v>1</v>
          </cell>
          <cell r="JF7">
            <v>1</v>
          </cell>
          <cell r="JG7" t="str">
            <v>OK</v>
          </cell>
          <cell r="JH7">
            <v>3</v>
          </cell>
          <cell r="JI7">
            <v>4</v>
          </cell>
          <cell r="JJ7">
            <v>7</v>
          </cell>
          <cell r="JK7">
            <v>7</v>
          </cell>
          <cell r="JL7">
            <v>0</v>
          </cell>
          <cell r="JM7">
            <v>7</v>
          </cell>
          <cell r="JN7">
            <v>7</v>
          </cell>
          <cell r="JO7" t="str">
            <v>OK</v>
          </cell>
          <cell r="JP7">
            <v>1</v>
          </cell>
          <cell r="JQ7">
            <v>2</v>
          </cell>
          <cell r="JR7">
            <v>0.84811452387872421</v>
          </cell>
          <cell r="JS7">
            <v>2.8481145238787242</v>
          </cell>
          <cell r="JT7">
            <v>1.1518854761212758</v>
          </cell>
          <cell r="JU7" t="str">
            <v>Under</v>
          </cell>
          <cell r="JV7">
            <v>2</v>
          </cell>
          <cell r="JW7">
            <v>0.7</v>
          </cell>
          <cell r="JX7">
            <v>0.68398556805676947</v>
          </cell>
          <cell r="JY7">
            <v>1.3839855680567694</v>
          </cell>
          <cell r="JZ7">
            <v>1.6014431943230489E-2</v>
          </cell>
          <cell r="KA7" t="str">
            <v>Over</v>
          </cell>
          <cell r="KB7">
            <v>1</v>
          </cell>
          <cell r="KC7">
            <v>3</v>
          </cell>
          <cell r="KD7">
            <v>4</v>
          </cell>
          <cell r="KE7">
            <v>3.4</v>
          </cell>
          <cell r="KF7">
            <v>0.61177529032149769</v>
          </cell>
          <cell r="KG7">
            <v>4.0117752903214976</v>
          </cell>
          <cell r="KH7">
            <v>2.7882247096785022</v>
          </cell>
          <cell r="KI7" t="str">
            <v>OK</v>
          </cell>
          <cell r="KJ7">
            <v>19</v>
          </cell>
          <cell r="KK7">
            <v>1</v>
          </cell>
          <cell r="KL7">
            <v>1.4</v>
          </cell>
          <cell r="KM7">
            <v>0.9612370197756297</v>
          </cell>
          <cell r="KN7">
            <v>2.3612370197756296</v>
          </cell>
          <cell r="KO7">
            <v>0.43876298022437021</v>
          </cell>
          <cell r="KP7" t="str">
            <v>OK</v>
          </cell>
          <cell r="KQ7">
            <v>1</v>
          </cell>
          <cell r="KR7">
            <v>2.2000000000000002</v>
          </cell>
          <cell r="KS7">
            <v>0.97031977607191811</v>
          </cell>
          <cell r="KT7">
            <v>3.1703197760719184</v>
          </cell>
          <cell r="KU7">
            <v>1.229680223928082</v>
          </cell>
          <cell r="KV7" t="str">
            <v>Under</v>
          </cell>
          <cell r="KW7">
            <v>3</v>
          </cell>
          <cell r="KX7">
            <v>2</v>
          </cell>
          <cell r="KY7">
            <v>0.97632800547203713</v>
          </cell>
          <cell r="KZ7">
            <v>2.9763280054720371</v>
          </cell>
          <cell r="LA7">
            <v>1.0236719945279629</v>
          </cell>
          <cell r="LB7" t="str">
            <v>Over</v>
          </cell>
          <cell r="LC7">
            <v>1</v>
          </cell>
          <cell r="LD7">
            <v>0.7</v>
          </cell>
          <cell r="LE7">
            <v>0.51298917604257699</v>
          </cell>
          <cell r="LF7">
            <v>1.2129891760425768</v>
          </cell>
          <cell r="LG7">
            <v>0.18701082395742297</v>
          </cell>
          <cell r="LH7" t="str">
            <v>OK</v>
          </cell>
          <cell r="LI7">
            <v>6</v>
          </cell>
          <cell r="LJ7">
            <v>75</v>
          </cell>
          <cell r="LK7">
            <v>9</v>
          </cell>
          <cell r="LL7">
            <v>7.7</v>
          </cell>
          <cell r="LM7">
            <v>2.1656542843981734</v>
          </cell>
          <cell r="LN7">
            <v>9.8656542843981736</v>
          </cell>
          <cell r="LO7">
            <v>5.5343457156018268</v>
          </cell>
          <cell r="LP7" t="str">
            <v>OK</v>
          </cell>
          <cell r="LQ7">
            <v>4</v>
          </cell>
          <cell r="LR7">
            <v>16</v>
          </cell>
          <cell r="LS7">
            <v>0</v>
          </cell>
          <cell r="LT7">
            <v>20</v>
          </cell>
          <cell r="LU7">
            <v>20</v>
          </cell>
          <cell r="LV7">
            <v>0</v>
          </cell>
          <cell r="LW7">
            <v>20</v>
          </cell>
          <cell r="LX7">
            <v>20</v>
          </cell>
          <cell r="LY7" t="str">
            <v>OK</v>
          </cell>
          <cell r="LZ7">
            <v>29</v>
          </cell>
          <cell r="MA7">
            <v>41</v>
          </cell>
          <cell r="MB7">
            <v>37.6</v>
          </cell>
          <cell r="MC7">
            <v>10.545640156756225</v>
          </cell>
          <cell r="MD7">
            <v>48.14564015675623</v>
          </cell>
          <cell r="ME7">
            <v>27.054359843243777</v>
          </cell>
          <cell r="MF7" t="str">
            <v>OK</v>
          </cell>
          <cell r="MG7">
            <v>0</v>
          </cell>
          <cell r="MH7">
            <v>1.8</v>
          </cell>
          <cell r="MI7">
            <v>2.2425966570210236</v>
          </cell>
          <cell r="MJ7">
            <v>4.0425966570210239</v>
          </cell>
          <cell r="MK7">
            <v>-0.44259665702102358</v>
          </cell>
          <cell r="ML7" t="str">
            <v>OK</v>
          </cell>
          <cell r="MM7">
            <v>41</v>
          </cell>
          <cell r="MN7">
            <v>35</v>
          </cell>
          <cell r="MO7">
            <v>27.9</v>
          </cell>
          <cell r="MP7">
            <v>8.0517333138104608</v>
          </cell>
          <cell r="MQ7">
            <v>35.951733313810458</v>
          </cell>
          <cell r="MR7">
            <v>19.84826668618954</v>
          </cell>
          <cell r="MS7" t="str">
            <v>OK</v>
          </cell>
          <cell r="MT7">
            <v>0</v>
          </cell>
          <cell r="MU7">
            <v>1.1000000000000001</v>
          </cell>
          <cell r="MV7">
            <v>1.804801911989365</v>
          </cell>
          <cell r="MW7">
            <v>2.9048019119893649</v>
          </cell>
          <cell r="MX7">
            <v>-0.70480191198936493</v>
          </cell>
          <cell r="MY7" t="str">
            <v>OK</v>
          </cell>
          <cell r="MZ7">
            <v>35</v>
          </cell>
          <cell r="NA7">
            <v>11</v>
          </cell>
          <cell r="NB7">
            <v>11.2</v>
          </cell>
          <cell r="NC7">
            <v>2.8531300140710352</v>
          </cell>
          <cell r="ND7">
            <v>14.053130014071034</v>
          </cell>
          <cell r="NE7">
            <v>8.346869985928965</v>
          </cell>
          <cell r="NF7" t="str">
            <v>OK</v>
          </cell>
          <cell r="NG7">
            <v>11</v>
          </cell>
          <cell r="NH7">
            <v>19</v>
          </cell>
          <cell r="NI7">
            <v>17.2</v>
          </cell>
          <cell r="NJ7">
            <v>4.6697984478839798</v>
          </cell>
          <cell r="NK7">
            <v>21.86979844788398</v>
          </cell>
          <cell r="NL7">
            <v>12.530201552116019</v>
          </cell>
          <cell r="NM7" t="str">
            <v>OK</v>
          </cell>
          <cell r="NN7">
            <v>19</v>
          </cell>
          <cell r="NO7">
            <v>3</v>
          </cell>
          <cell r="NP7">
            <v>2</v>
          </cell>
          <cell r="NQ7">
            <v>0.9176629354822472</v>
          </cell>
          <cell r="NR7">
            <v>2.9176629354822472</v>
          </cell>
          <cell r="NS7">
            <v>1.0823370645177528</v>
          </cell>
          <cell r="NT7" t="str">
            <v>Over</v>
          </cell>
          <cell r="NU7">
            <v>1</v>
          </cell>
          <cell r="NV7">
            <v>1</v>
          </cell>
          <cell r="NW7">
            <v>0</v>
          </cell>
          <cell r="NX7">
            <v>1</v>
          </cell>
          <cell r="NY7">
            <v>1</v>
          </cell>
          <cell r="NZ7" t="str">
            <v>OK</v>
          </cell>
          <cell r="OA7">
            <v>4</v>
          </cell>
          <cell r="OB7">
            <v>7</v>
          </cell>
          <cell r="OC7">
            <v>5.9</v>
          </cell>
          <cell r="OD7">
            <v>1.2681431837544697</v>
          </cell>
          <cell r="OE7">
            <v>7.16814318375447</v>
          </cell>
          <cell r="OF7">
            <v>4.6318568162455307</v>
          </cell>
          <cell r="OG7" t="str">
            <v>OK</v>
          </cell>
          <cell r="OH7">
            <v>7</v>
          </cell>
          <cell r="OI7">
            <v>7</v>
          </cell>
          <cell r="OJ7">
            <v>5.3</v>
          </cell>
          <cell r="OK7">
            <v>1.3891812557774839</v>
          </cell>
          <cell r="OL7">
            <v>6.6891812557774841</v>
          </cell>
          <cell r="OM7">
            <v>3.910818744222516</v>
          </cell>
          <cell r="ON7" t="str">
            <v>Over</v>
          </cell>
          <cell r="OO7">
            <v>5</v>
          </cell>
          <cell r="OP7">
            <v>2</v>
          </cell>
          <cell r="OQ7">
            <v>7</v>
          </cell>
          <cell r="OR7">
            <v>7</v>
          </cell>
          <cell r="OS7">
            <v>0</v>
          </cell>
          <cell r="OT7">
            <v>7</v>
          </cell>
          <cell r="OU7">
            <v>7</v>
          </cell>
          <cell r="OV7" t="str">
            <v>OK</v>
          </cell>
          <cell r="OW7">
            <v>14</v>
          </cell>
          <cell r="OX7">
            <v>6</v>
          </cell>
          <cell r="OY7">
            <v>2</v>
          </cell>
          <cell r="OZ7">
            <v>8</v>
          </cell>
          <cell r="PA7">
            <v>7.8</v>
          </cell>
          <cell r="PB7">
            <v>1.649029485974717</v>
          </cell>
          <cell r="PC7">
            <v>9.4490294859747159</v>
          </cell>
          <cell r="PD7">
            <v>6.1509705140252828</v>
          </cell>
          <cell r="PE7" t="str">
            <v>OK</v>
          </cell>
          <cell r="PF7">
            <v>8</v>
          </cell>
          <cell r="PG7">
            <v>5</v>
          </cell>
          <cell r="PH7">
            <v>2.2999999999999998</v>
          </cell>
          <cell r="PI7">
            <v>1.6276126096272243</v>
          </cell>
          <cell r="PJ7">
            <v>3.9276126096272241</v>
          </cell>
          <cell r="PK7">
            <v>0.67238739037277551</v>
          </cell>
          <cell r="PL7" t="str">
            <v>Over</v>
          </cell>
          <cell r="PM7">
            <v>7</v>
          </cell>
          <cell r="PN7">
            <v>0</v>
          </cell>
          <cell r="PO7">
            <v>7</v>
          </cell>
          <cell r="PP7">
            <v>7</v>
          </cell>
          <cell r="PQ7">
            <v>0</v>
          </cell>
          <cell r="PR7">
            <v>7</v>
          </cell>
          <cell r="PS7">
            <v>7</v>
          </cell>
          <cell r="PT7" t="str">
            <v>OK</v>
          </cell>
          <cell r="PU7">
            <v>12</v>
          </cell>
          <cell r="PV7">
            <v>10</v>
          </cell>
          <cell r="PW7">
            <v>12.789473684210526</v>
          </cell>
          <cell r="PX7">
            <v>3.1194541432832095</v>
          </cell>
          <cell r="PY7">
            <v>15.908927827493734</v>
          </cell>
          <cell r="PZ7">
            <v>9.6700195409273171</v>
          </cell>
          <cell r="QA7" t="str">
            <v>OK</v>
          </cell>
          <cell r="QB7">
            <v>10</v>
          </cell>
          <cell r="QC7">
            <v>10</v>
          </cell>
          <cell r="QD7">
            <v>9.0526315789473681</v>
          </cell>
          <cell r="QE7">
            <v>2.8572263981103219</v>
          </cell>
          <cell r="QF7">
            <v>11.90985797705769</v>
          </cell>
          <cell r="QG7">
            <v>6.1954051808370458</v>
          </cell>
          <cell r="QH7" t="str">
            <v>OK</v>
          </cell>
          <cell r="QI7">
            <v>10</v>
          </cell>
          <cell r="QJ7">
            <v>5</v>
          </cell>
          <cell r="QK7">
            <v>5.4210526315789478</v>
          </cell>
          <cell r="QL7">
            <v>1.070606758062622</v>
          </cell>
          <cell r="QM7">
            <v>6.49165938964157</v>
          </cell>
          <cell r="QN7">
            <v>4.3504458735163256</v>
          </cell>
          <cell r="QO7" t="str">
            <v>OK</v>
          </cell>
          <cell r="QP7">
            <v>5</v>
          </cell>
          <cell r="QQ7">
            <v>6.5789473684210522</v>
          </cell>
          <cell r="QR7">
            <v>5.2632456133041057</v>
          </cell>
          <cell r="QS7">
            <v>11.842192981725159</v>
          </cell>
          <cell r="QT7">
            <v>1.3157017551169465</v>
          </cell>
          <cell r="QU7" t="str">
            <v>OK</v>
          </cell>
          <cell r="QV7">
            <v>8</v>
          </cell>
          <cell r="QW7">
            <v>0</v>
          </cell>
          <cell r="QX7">
            <v>8</v>
          </cell>
          <cell r="QY7">
            <v>8</v>
          </cell>
          <cell r="QZ7">
            <v>0</v>
          </cell>
          <cell r="RA7">
            <v>8</v>
          </cell>
          <cell r="RB7">
            <v>8</v>
          </cell>
          <cell r="RC7" t="str">
            <v>OK</v>
          </cell>
          <cell r="RD7">
            <v>18</v>
          </cell>
          <cell r="RE7">
            <v>22</v>
          </cell>
          <cell r="RF7">
            <v>24.315789473684209</v>
          </cell>
          <cell r="RG7">
            <v>7.7463441669742759</v>
          </cell>
          <cell r="RH7">
            <v>32.062133640658487</v>
          </cell>
          <cell r="RI7">
            <v>16.569445306709934</v>
          </cell>
          <cell r="RJ7" t="str">
            <v>OK</v>
          </cell>
          <cell r="RK7">
            <v>0</v>
          </cell>
          <cell r="RL7">
            <v>7</v>
          </cell>
          <cell r="RM7">
            <v>7</v>
          </cell>
          <cell r="RN7">
            <v>8.2631578947368425</v>
          </cell>
          <cell r="RO7">
            <v>7.2098860005100551</v>
          </cell>
          <cell r="RP7">
            <v>15.473043895246898</v>
          </cell>
          <cell r="RQ7">
            <v>1.0532718942267874</v>
          </cell>
          <cell r="RR7" t="str">
            <v>OK</v>
          </cell>
          <cell r="RS7">
            <v>1</v>
          </cell>
          <cell r="RT7">
            <v>1</v>
          </cell>
          <cell r="RU7">
            <v>0</v>
          </cell>
          <cell r="RV7">
            <v>1</v>
          </cell>
          <cell r="RW7">
            <v>1</v>
          </cell>
          <cell r="RX7" t="str">
            <v>OK</v>
          </cell>
          <cell r="RY7">
            <v>30</v>
          </cell>
          <cell r="RZ7">
            <v>12</v>
          </cell>
          <cell r="SA7">
            <v>8.3157894736842106</v>
          </cell>
          <cell r="SB7">
            <v>2.187150139106631</v>
          </cell>
          <cell r="SC7">
            <v>10.502939612790842</v>
          </cell>
          <cell r="SD7">
            <v>6.1286393345775796</v>
          </cell>
          <cell r="SE7" t="str">
            <v>Over</v>
          </cell>
          <cell r="SF7">
            <v>18</v>
          </cell>
          <cell r="SG7">
            <v>8</v>
          </cell>
          <cell r="SH7">
            <v>2</v>
          </cell>
          <cell r="SI7">
            <v>3</v>
          </cell>
          <cell r="SJ7">
            <v>0</v>
          </cell>
          <cell r="SK7">
            <v>28</v>
          </cell>
          <cell r="SL7">
            <v>38</v>
          </cell>
          <cell r="SM7">
            <v>24.789473684210527</v>
          </cell>
          <cell r="SN7">
            <v>7.4429604875152622</v>
          </cell>
          <cell r="SO7">
            <v>32.232434171725792</v>
          </cell>
          <cell r="SP7">
            <v>17.346513196695266</v>
          </cell>
          <cell r="SQ7" t="str">
            <v>Over</v>
          </cell>
          <cell r="SR7">
            <v>50</v>
          </cell>
          <cell r="SS7">
            <v>0</v>
          </cell>
          <cell r="ST7">
            <v>0.73684210526315785</v>
          </cell>
          <cell r="SU7">
            <v>0.73349280562690777</v>
          </cell>
          <cell r="SV7">
            <v>1.4703349108900656</v>
          </cell>
          <cell r="SW7">
            <v>3.3492996362500804E-3</v>
          </cell>
          <cell r="SX7" t="str">
            <v>Under</v>
          </cell>
          <cell r="SY7">
            <v>46</v>
          </cell>
          <cell r="SZ7">
            <v>4</v>
          </cell>
          <cell r="TA7">
            <v>15</v>
          </cell>
          <cell r="TB7">
            <v>65</v>
          </cell>
          <cell r="TC7">
            <v>61.368421052631582</v>
          </cell>
          <cell r="TD7">
            <v>15.993785342771202</v>
          </cell>
          <cell r="TE7">
            <v>77.362206395402779</v>
          </cell>
          <cell r="TF7">
            <v>45.374635709860378</v>
          </cell>
          <cell r="TG7" t="str">
            <v>OK</v>
          </cell>
          <cell r="TH7">
            <v>65</v>
          </cell>
          <cell r="TI7">
            <v>5</v>
          </cell>
          <cell r="TJ7">
            <v>4.2105263157894735</v>
          </cell>
          <cell r="TK7">
            <v>1.1342617456312003</v>
          </cell>
          <cell r="TL7">
            <v>5.3447880614206742</v>
          </cell>
          <cell r="TM7">
            <v>3.0762645701582731</v>
          </cell>
          <cell r="TN7" t="str">
            <v>OK</v>
          </cell>
          <cell r="TO7">
            <v>17</v>
          </cell>
          <cell r="TP7">
            <v>3</v>
          </cell>
          <cell r="TQ7">
            <v>20</v>
          </cell>
          <cell r="TR7">
            <v>23.842105263157894</v>
          </cell>
          <cell r="TS7">
            <v>10.122928638023993</v>
          </cell>
          <cell r="TT7">
            <v>33.965033901181883</v>
          </cell>
          <cell r="TU7">
            <v>13.719176625133901</v>
          </cell>
          <cell r="TV7" t="str">
            <v>OK</v>
          </cell>
          <cell r="TW7">
            <v>4</v>
          </cell>
          <cell r="TX7">
            <v>1</v>
          </cell>
          <cell r="TY7">
            <v>5</v>
          </cell>
          <cell r="TZ7">
            <v>5</v>
          </cell>
          <cell r="UA7">
            <v>0</v>
          </cell>
          <cell r="UB7">
            <v>5</v>
          </cell>
          <cell r="UC7">
            <v>5</v>
          </cell>
          <cell r="UD7" t="str">
            <v>OK</v>
          </cell>
          <cell r="UE7">
            <v>3</v>
          </cell>
          <cell r="UF7">
            <v>2</v>
          </cell>
          <cell r="UG7">
            <v>5</v>
          </cell>
          <cell r="UH7">
            <v>5</v>
          </cell>
          <cell r="UI7">
            <v>0</v>
          </cell>
          <cell r="UJ7">
            <v>5</v>
          </cell>
          <cell r="UK7">
            <v>5</v>
          </cell>
          <cell r="UL7" t="str">
            <v>OK</v>
          </cell>
          <cell r="UM7">
            <v>35</v>
          </cell>
          <cell r="UN7">
            <v>7</v>
          </cell>
          <cell r="UO7">
            <v>7</v>
          </cell>
          <cell r="UP7">
            <v>0</v>
          </cell>
          <cell r="UQ7">
            <v>7</v>
          </cell>
          <cell r="UR7">
            <v>7</v>
          </cell>
          <cell r="US7" t="str">
            <v>OK</v>
          </cell>
          <cell r="UT7">
            <v>7</v>
          </cell>
          <cell r="UU7">
            <v>51</v>
          </cell>
          <cell r="UV7">
            <v>54.578947368421055</v>
          </cell>
          <cell r="UW7">
            <v>8.2886521453107687</v>
          </cell>
          <cell r="UX7">
            <v>62.867599513731825</v>
          </cell>
          <cell r="UY7">
            <v>46.290295223110284</v>
          </cell>
          <cell r="UZ7" t="str">
            <v>OK</v>
          </cell>
          <cell r="VA7">
            <v>46</v>
          </cell>
          <cell r="VB7">
            <v>45.05263157894737</v>
          </cell>
          <cell r="VC7">
            <v>7.0275148461088817</v>
          </cell>
          <cell r="VD7">
            <v>52.080146425056249</v>
          </cell>
          <cell r="VE7">
            <v>38.025116732838491</v>
          </cell>
          <cell r="VF7" t="str">
            <v>OK</v>
          </cell>
          <cell r="VG7">
            <v>97</v>
          </cell>
          <cell r="VH7">
            <v>502</v>
          </cell>
          <cell r="VI7">
            <v>51</v>
          </cell>
          <cell r="VJ7">
            <v>9</v>
          </cell>
          <cell r="VK7">
            <v>60</v>
          </cell>
          <cell r="VL7">
            <v>47.842105263157897</v>
          </cell>
          <cell r="VM7">
            <v>13.317754056124297</v>
          </cell>
          <cell r="VN7">
            <v>61.159859319282191</v>
          </cell>
          <cell r="VO7">
            <v>34.524351207033604</v>
          </cell>
          <cell r="VP7" t="str">
            <v>OK</v>
          </cell>
          <cell r="VQ7">
            <v>60</v>
          </cell>
          <cell r="VR7">
            <v>54</v>
          </cell>
          <cell r="VS7">
            <v>0</v>
          </cell>
          <cell r="VT7">
            <v>54</v>
          </cell>
          <cell r="VU7">
            <v>61</v>
          </cell>
          <cell r="VV7">
            <v>9.4633797110522604</v>
          </cell>
          <cell r="VW7">
            <v>70.463379711052255</v>
          </cell>
          <cell r="VX7">
            <v>51.536620288947738</v>
          </cell>
          <cell r="VY7" t="str">
            <v>OK</v>
          </cell>
          <cell r="VZ7">
            <v>54</v>
          </cell>
          <cell r="WA7">
            <v>110</v>
          </cell>
          <cell r="WB7">
            <v>0</v>
          </cell>
          <cell r="WC7">
            <v>110</v>
          </cell>
          <cell r="WD7">
            <v>140.94736842105263</v>
          </cell>
          <cell r="WE7">
            <v>60.882832541247744</v>
          </cell>
          <cell r="WF7">
            <v>201.83020096230038</v>
          </cell>
          <cell r="WG7">
            <v>80.064535879804879</v>
          </cell>
          <cell r="WH7" t="str">
            <v>OK</v>
          </cell>
          <cell r="WI7">
            <v>110</v>
          </cell>
          <cell r="WJ7">
            <v>20</v>
          </cell>
          <cell r="WK7">
            <v>0</v>
          </cell>
          <cell r="WL7">
            <v>20</v>
          </cell>
          <cell r="WM7">
            <v>25.526315789473685</v>
          </cell>
          <cell r="WN7">
            <v>8.3090875354947755</v>
          </cell>
          <cell r="WO7">
            <v>33.83540332496846</v>
          </cell>
          <cell r="WP7">
            <v>17.217228253978909</v>
          </cell>
          <cell r="WQ7" t="str">
            <v>OK</v>
          </cell>
          <cell r="WR7">
            <v>20</v>
          </cell>
          <cell r="WS7">
            <v>60</v>
          </cell>
          <cell r="WT7">
            <v>0</v>
          </cell>
          <cell r="WU7">
            <v>60</v>
          </cell>
          <cell r="WV7">
            <v>56.315789473684212</v>
          </cell>
          <cell r="WW7">
            <v>13.743898167627158</v>
          </cell>
          <cell r="WX7">
            <v>70.05968764131137</v>
          </cell>
          <cell r="WY7">
            <v>42.571891306057054</v>
          </cell>
          <cell r="WZ7" t="str">
            <v>OK</v>
          </cell>
          <cell r="XA7">
            <v>60</v>
          </cell>
          <cell r="XB7">
            <v>32</v>
          </cell>
          <cell r="XC7">
            <v>0</v>
          </cell>
          <cell r="XD7">
            <v>32</v>
          </cell>
          <cell r="XE7">
            <v>35.421052631578945</v>
          </cell>
          <cell r="XF7">
            <v>11.519624750223638</v>
          </cell>
          <cell r="XG7">
            <v>46.940677381802587</v>
          </cell>
          <cell r="XH7">
            <v>23.901427881355307</v>
          </cell>
          <cell r="XI7" t="str">
            <v>OK</v>
          </cell>
          <cell r="XJ7">
            <v>32</v>
          </cell>
          <cell r="XK7">
            <v>250</v>
          </cell>
          <cell r="XL7">
            <v>0</v>
          </cell>
          <cell r="XM7">
            <v>250</v>
          </cell>
          <cell r="XN7">
            <v>182.63157894736841</v>
          </cell>
          <cell r="XO7">
            <v>50.838754384508881</v>
          </cell>
          <cell r="XP7">
            <v>233.4703333318773</v>
          </cell>
          <cell r="XQ7">
            <v>131.79282456285952</v>
          </cell>
          <cell r="XR7" t="str">
            <v>Over</v>
          </cell>
          <cell r="XS7">
            <v>250</v>
          </cell>
          <cell r="XT7">
            <v>165</v>
          </cell>
          <cell r="XU7">
            <v>0</v>
          </cell>
          <cell r="XV7">
            <v>165</v>
          </cell>
          <cell r="XW7">
            <v>126.94736842105263</v>
          </cell>
          <cell r="XX7">
            <v>35.061016154714771</v>
          </cell>
          <cell r="XY7">
            <v>162.00838457576739</v>
          </cell>
          <cell r="XZ7">
            <v>91.886352266337866</v>
          </cell>
          <cell r="YA7" t="str">
            <v>Over</v>
          </cell>
          <cell r="YB7">
            <v>165</v>
          </cell>
          <cell r="YC7">
            <v>59</v>
          </cell>
          <cell r="YD7">
            <v>0</v>
          </cell>
          <cell r="YE7">
            <v>59</v>
          </cell>
          <cell r="YF7">
            <v>58.421052631578945</v>
          </cell>
          <cell r="YG7">
            <v>14.671649871146746</v>
          </cell>
          <cell r="YH7">
            <v>73.092702502725686</v>
          </cell>
          <cell r="YI7">
            <v>43.749402760432197</v>
          </cell>
          <cell r="YJ7" t="str">
            <v>OK</v>
          </cell>
          <cell r="YK7">
            <v>59</v>
          </cell>
          <cell r="YL7">
            <v>6</v>
          </cell>
          <cell r="YM7">
            <v>0</v>
          </cell>
          <cell r="YN7">
            <v>6</v>
          </cell>
          <cell r="YO7">
            <v>8.0526315789473681</v>
          </cell>
          <cell r="YP7">
            <v>6.5529779846903393</v>
          </cell>
          <cell r="YQ7">
            <v>14.605609563637707</v>
          </cell>
          <cell r="YR7">
            <v>1.4996535942570288</v>
          </cell>
          <cell r="YS7" t="str">
            <v>OK</v>
          </cell>
          <cell r="YT7">
            <v>6</v>
          </cell>
          <cell r="YU7">
            <v>71</v>
          </cell>
          <cell r="YV7">
            <v>0</v>
          </cell>
          <cell r="YW7">
            <v>71</v>
          </cell>
          <cell r="YX7">
            <v>69.631578947368425</v>
          </cell>
          <cell r="YY7">
            <v>16.770379066529397</v>
          </cell>
          <cell r="YZ7">
            <v>86.401958013897826</v>
          </cell>
          <cell r="ZA7">
            <v>52.861199880839024</v>
          </cell>
          <cell r="ZB7" t="str">
            <v>OK</v>
          </cell>
          <cell r="ZC7">
            <v>71</v>
          </cell>
          <cell r="ZD7">
            <v>46</v>
          </cell>
          <cell r="ZE7">
            <v>0</v>
          </cell>
          <cell r="ZF7">
            <v>46</v>
          </cell>
          <cell r="ZG7">
            <v>50.263157894736842</v>
          </cell>
          <cell r="ZH7">
            <v>18.716724859699255</v>
          </cell>
          <cell r="ZI7">
            <v>68.97988275443609</v>
          </cell>
          <cell r="ZJ7">
            <v>31.546433035037587</v>
          </cell>
          <cell r="ZK7" t="str">
            <v>OK</v>
          </cell>
          <cell r="ZL7">
            <v>46</v>
          </cell>
          <cell r="ZM7">
            <v>20</v>
          </cell>
          <cell r="ZN7">
            <v>0</v>
          </cell>
          <cell r="ZO7">
            <v>20</v>
          </cell>
          <cell r="ZP7">
            <v>25.578947368421051</v>
          </cell>
          <cell r="ZQ7">
            <v>8.6942879682498315</v>
          </cell>
          <cell r="ZR7">
            <v>34.273235336670879</v>
          </cell>
          <cell r="ZS7">
            <v>16.88465940017122</v>
          </cell>
          <cell r="ZT7" t="str">
            <v>OK</v>
          </cell>
          <cell r="ZU7">
            <v>20</v>
          </cell>
          <cell r="ZV7">
            <v>4</v>
          </cell>
          <cell r="ZW7">
            <v>0</v>
          </cell>
          <cell r="ZX7">
            <v>4</v>
          </cell>
          <cell r="ZY7">
            <v>6.6315789473684212</v>
          </cell>
          <cell r="ZZ7">
            <v>2.7529888064467412</v>
          </cell>
          <cell r="AAA7">
            <v>9.384567753815162</v>
          </cell>
          <cell r="AAB7">
            <v>3.8785901409216801</v>
          </cell>
          <cell r="AAC7" t="str">
            <v>OK</v>
          </cell>
          <cell r="AAD7">
            <v>4</v>
          </cell>
          <cell r="AAE7">
            <v>40</v>
          </cell>
          <cell r="AAF7">
            <v>0</v>
          </cell>
          <cell r="AAG7">
            <v>40</v>
          </cell>
          <cell r="AAH7">
            <v>32</v>
          </cell>
          <cell r="AAI7">
            <v>12.965766892517816</v>
          </cell>
          <cell r="AAJ7">
            <v>44.96576689251782</v>
          </cell>
          <cell r="AAK7">
            <v>19.034233107482184</v>
          </cell>
          <cell r="AAL7" t="str">
            <v>OK</v>
          </cell>
          <cell r="AAM7">
            <v>40</v>
          </cell>
          <cell r="AAN7">
            <v>10</v>
          </cell>
          <cell r="AAO7">
            <v>8.7894736842105257</v>
          </cell>
          <cell r="AAP7">
            <v>5.1053234457162571</v>
          </cell>
          <cell r="AAQ7">
            <v>13.894797129926783</v>
          </cell>
          <cell r="AAR7">
            <v>3.6841502384942686</v>
          </cell>
          <cell r="AAS7" t="str">
            <v>OK</v>
          </cell>
          <cell r="AAT7">
            <v>10</v>
          </cell>
          <cell r="AAU7">
            <v>1007</v>
          </cell>
          <cell r="AAV7">
            <v>1882</v>
          </cell>
          <cell r="AAW7">
            <v>1505.6000000000001</v>
          </cell>
          <cell r="AAX7">
            <v>0</v>
          </cell>
          <cell r="AAY7">
            <v>7</v>
          </cell>
          <cell r="AAZ7">
            <v>1</v>
          </cell>
          <cell r="ABA7">
            <v>5</v>
          </cell>
          <cell r="ABB7">
            <v>2</v>
          </cell>
          <cell r="ABC7">
            <v>1</v>
          </cell>
          <cell r="ABD7">
            <v>1</v>
          </cell>
          <cell r="ABE7">
            <v>1</v>
          </cell>
          <cell r="ABF7">
            <v>2</v>
          </cell>
          <cell r="ABG7">
            <v>2</v>
          </cell>
          <cell r="ABH7">
            <v>2</v>
          </cell>
          <cell r="ABI7">
            <v>24</v>
          </cell>
          <cell r="ABJ7">
            <v>0</v>
          </cell>
          <cell r="ABK7">
            <v>0</v>
          </cell>
          <cell r="ABL7">
            <v>0</v>
          </cell>
          <cell r="ABM7">
            <v>0</v>
          </cell>
          <cell r="ABN7">
            <v>0</v>
          </cell>
          <cell r="ABO7">
            <v>0</v>
          </cell>
          <cell r="ABP7">
            <v>0</v>
          </cell>
          <cell r="ABQ7">
            <v>0</v>
          </cell>
          <cell r="ABR7">
            <v>0</v>
          </cell>
          <cell r="ABS7">
            <v>0</v>
          </cell>
          <cell r="ABT7">
            <v>0</v>
          </cell>
          <cell r="ABU7">
            <v>0</v>
          </cell>
          <cell r="ABV7">
            <v>24</v>
          </cell>
          <cell r="ABX7">
            <v>192</v>
          </cell>
          <cell r="ABY7">
            <v>0</v>
          </cell>
          <cell r="ABZ7">
            <v>154</v>
          </cell>
          <cell r="ACA7">
            <v>-38</v>
          </cell>
          <cell r="ACB7">
            <v>0</v>
          </cell>
          <cell r="ACC7">
            <v>1056</v>
          </cell>
          <cell r="ACD7">
            <v>46</v>
          </cell>
          <cell r="ACE7">
            <v>845</v>
          </cell>
          <cell r="ACF7">
            <v>-211</v>
          </cell>
          <cell r="ACG7">
            <v>0</v>
          </cell>
          <cell r="ACH7">
            <v>56</v>
          </cell>
          <cell r="ACI7">
            <v>56</v>
          </cell>
          <cell r="ACJ7">
            <v>45</v>
          </cell>
          <cell r="ACK7">
            <v>-11</v>
          </cell>
          <cell r="ACL7">
            <v>0</v>
          </cell>
          <cell r="ACM7">
            <v>46</v>
          </cell>
          <cell r="ACN7">
            <v>56</v>
          </cell>
          <cell r="ACO7">
            <v>36</v>
          </cell>
          <cell r="ACP7">
            <v>-10</v>
          </cell>
          <cell r="ACQ7">
            <v>0</v>
          </cell>
          <cell r="ACR7">
            <v>22</v>
          </cell>
          <cell r="ACS7">
            <v>192</v>
          </cell>
          <cell r="ACT7">
            <v>18</v>
          </cell>
          <cell r="ACU7">
            <v>-4</v>
          </cell>
          <cell r="ACV7">
            <v>0</v>
          </cell>
          <cell r="ACW7">
            <v>9</v>
          </cell>
          <cell r="ACX7">
            <v>22</v>
          </cell>
          <cell r="ACY7">
            <v>7</v>
          </cell>
          <cell r="ACZ7">
            <v>-2</v>
          </cell>
          <cell r="ADA7">
            <v>0</v>
          </cell>
          <cell r="ADB7">
            <v>36</v>
          </cell>
          <cell r="ADC7">
            <v>26</v>
          </cell>
          <cell r="ADD7">
            <v>30</v>
          </cell>
          <cell r="ADE7">
            <v>-6</v>
          </cell>
          <cell r="ADF7">
            <v>0</v>
          </cell>
          <cell r="ADG7">
            <v>65</v>
          </cell>
          <cell r="ADH7">
            <v>140</v>
          </cell>
          <cell r="ADI7">
            <v>52</v>
          </cell>
          <cell r="ADJ7">
            <v>-13</v>
          </cell>
          <cell r="ADK7">
            <v>0</v>
          </cell>
          <cell r="ADL7">
            <v>8</v>
          </cell>
          <cell r="ADM7">
            <v>6</v>
          </cell>
          <cell r="ADN7">
            <v>4</v>
          </cell>
          <cell r="ADO7">
            <v>-4</v>
          </cell>
          <cell r="ADP7">
            <v>0</v>
          </cell>
          <cell r="ADQ7">
            <v>25</v>
          </cell>
          <cell r="ADR7">
            <v>65</v>
          </cell>
          <cell r="ADS7">
            <v>20</v>
          </cell>
          <cell r="ADT7">
            <v>-5</v>
          </cell>
          <cell r="ADU7">
            <v>0</v>
          </cell>
          <cell r="ADV7">
            <v>2</v>
          </cell>
          <cell r="ADW7">
            <v>8</v>
          </cell>
          <cell r="ADX7">
            <v>1</v>
          </cell>
          <cell r="ADY7">
            <v>-1</v>
          </cell>
          <cell r="ADZ7">
            <v>0</v>
          </cell>
          <cell r="AEA7">
            <v>3</v>
          </cell>
          <cell r="AEB7">
            <v>2</v>
          </cell>
          <cell r="AEC7">
            <v>2</v>
          </cell>
          <cell r="AED7">
            <v>-1</v>
          </cell>
          <cell r="AEE7">
            <v>0</v>
          </cell>
          <cell r="AEF7">
            <v>5</v>
          </cell>
          <cell r="AEG7">
            <v>3</v>
          </cell>
          <cell r="AEH7">
            <v>4</v>
          </cell>
          <cell r="AEI7">
            <v>-1</v>
          </cell>
          <cell r="AEJ7">
            <v>0</v>
          </cell>
          <cell r="AEK7">
            <v>8</v>
          </cell>
          <cell r="AEL7">
            <v>36</v>
          </cell>
          <cell r="AEM7">
            <v>36</v>
          </cell>
          <cell r="AEN7">
            <v>28</v>
          </cell>
          <cell r="AEO7">
            <v>0</v>
          </cell>
          <cell r="AEP7">
            <v>8</v>
          </cell>
          <cell r="AEQ7">
            <v>5</v>
          </cell>
          <cell r="AER7">
            <v>6</v>
          </cell>
          <cell r="AES7">
            <v>-2</v>
          </cell>
          <cell r="AET7">
            <v>0</v>
          </cell>
          <cell r="AEU7">
            <v>8</v>
          </cell>
          <cell r="AEV7">
            <v>7</v>
          </cell>
          <cell r="AEW7">
            <v>8</v>
          </cell>
          <cell r="AEX7">
            <v>0</v>
          </cell>
          <cell r="AEY7">
            <v>0</v>
          </cell>
          <cell r="AEZ7">
            <v>7</v>
          </cell>
          <cell r="AFA7">
            <v>8</v>
          </cell>
          <cell r="AFB7">
            <v>6</v>
          </cell>
          <cell r="AFC7">
            <v>-1</v>
          </cell>
          <cell r="AFD7">
            <v>0</v>
          </cell>
          <cell r="AFE7">
            <v>20</v>
          </cell>
          <cell r="AFF7">
            <v>8</v>
          </cell>
          <cell r="AFG7">
            <v>16</v>
          </cell>
          <cell r="AFH7">
            <v>-4</v>
          </cell>
          <cell r="AFI7">
            <v>0</v>
          </cell>
          <cell r="AFJ7">
            <v>7</v>
          </cell>
          <cell r="AFK7">
            <v>20</v>
          </cell>
          <cell r="AFL7">
            <v>6</v>
          </cell>
          <cell r="AFM7">
            <v>-1</v>
          </cell>
          <cell r="AFN7">
            <v>0</v>
          </cell>
          <cell r="AFO7">
            <v>1</v>
          </cell>
          <cell r="AFP7">
            <v>7</v>
          </cell>
          <cell r="AFQ7">
            <v>1</v>
          </cell>
          <cell r="AFR7">
            <v>0</v>
          </cell>
          <cell r="AFS7">
            <v>0</v>
          </cell>
          <cell r="AFT7">
            <v>15</v>
          </cell>
          <cell r="AFU7">
            <v>1</v>
          </cell>
          <cell r="AFV7">
            <v>10</v>
          </cell>
          <cell r="AFW7">
            <v>-5</v>
          </cell>
          <cell r="AFX7">
            <v>0</v>
          </cell>
          <cell r="AFY7">
            <v>7</v>
          </cell>
          <cell r="AFZ7">
            <v>0</v>
          </cell>
          <cell r="AGA7">
            <v>5</v>
          </cell>
          <cell r="AGB7">
            <v>-2</v>
          </cell>
          <cell r="AGC7">
            <v>0</v>
          </cell>
          <cell r="AGD7">
            <v>0</v>
          </cell>
          <cell r="AGE7">
            <v>5</v>
          </cell>
          <cell r="AGF7">
            <v>0</v>
          </cell>
          <cell r="AGG7">
            <v>0</v>
          </cell>
          <cell r="AGH7">
            <v>0</v>
          </cell>
          <cell r="AGI7">
            <v>38</v>
          </cell>
          <cell r="AGJ7">
            <v>7</v>
          </cell>
          <cell r="AGK7">
            <v>25</v>
          </cell>
          <cell r="AGL7">
            <v>-13</v>
          </cell>
          <cell r="AGM7">
            <v>0</v>
          </cell>
          <cell r="AGN7">
            <v>51</v>
          </cell>
          <cell r="AGO7">
            <v>51</v>
          </cell>
          <cell r="AGP7">
            <v>0</v>
          </cell>
          <cell r="AGQ7">
            <v>0</v>
          </cell>
          <cell r="AGR7">
            <v>15</v>
          </cell>
          <cell r="AGS7">
            <v>15</v>
          </cell>
          <cell r="AGT7">
            <v>0</v>
          </cell>
          <cell r="AGU7">
            <v>0</v>
          </cell>
          <cell r="AGV7">
            <v>53</v>
          </cell>
          <cell r="AGW7">
            <v>53</v>
          </cell>
          <cell r="AGX7">
            <v>0</v>
          </cell>
          <cell r="AGY7">
            <v>0</v>
          </cell>
          <cell r="AGZ7">
            <v>31</v>
          </cell>
          <cell r="AHA7">
            <v>31</v>
          </cell>
          <cell r="AHB7">
            <v>0</v>
          </cell>
          <cell r="AHC7">
            <v>0</v>
          </cell>
          <cell r="AHD7">
            <v>41</v>
          </cell>
          <cell r="AHE7">
            <v>41</v>
          </cell>
          <cell r="AHF7">
            <v>0</v>
          </cell>
          <cell r="AHG7">
            <v>0</v>
          </cell>
          <cell r="AHH7">
            <v>4</v>
          </cell>
          <cell r="AHI7">
            <v>4</v>
          </cell>
          <cell r="AHJ7">
            <v>0</v>
          </cell>
          <cell r="AHK7">
            <v>0</v>
          </cell>
          <cell r="AHL7">
            <v>5</v>
          </cell>
          <cell r="AHM7">
            <v>5</v>
          </cell>
          <cell r="AHN7">
            <v>0</v>
          </cell>
          <cell r="AHO7">
            <v>0</v>
          </cell>
          <cell r="AHP7">
            <v>4</v>
          </cell>
          <cell r="AHQ7">
            <v>4</v>
          </cell>
          <cell r="AHR7">
            <v>0</v>
          </cell>
          <cell r="AHS7">
            <v>0</v>
          </cell>
          <cell r="AHT7">
            <v>4</v>
          </cell>
          <cell r="AHU7">
            <v>4</v>
          </cell>
          <cell r="AHV7">
            <v>0</v>
          </cell>
          <cell r="AHW7">
            <v>0</v>
          </cell>
          <cell r="AHX7">
            <v>11</v>
          </cell>
          <cell r="AHY7">
            <v>11</v>
          </cell>
          <cell r="AHZ7">
            <v>0</v>
          </cell>
          <cell r="AIA7">
            <v>0</v>
          </cell>
          <cell r="AIB7">
            <v>18</v>
          </cell>
          <cell r="AIC7">
            <v>18</v>
          </cell>
          <cell r="AID7">
            <v>0</v>
          </cell>
          <cell r="AIF7" t="str">
            <v>*</v>
          </cell>
          <cell r="AIG7">
            <v>24</v>
          </cell>
          <cell r="AIH7">
            <v>30</v>
          </cell>
          <cell r="AII7">
            <v>4</v>
          </cell>
          <cell r="AIJ7">
            <v>15</v>
          </cell>
          <cell r="AIK7">
            <v>2</v>
          </cell>
          <cell r="AIL7">
            <v>4</v>
          </cell>
          <cell r="AIM7">
            <v>1</v>
          </cell>
          <cell r="AIN7">
            <v>7</v>
          </cell>
          <cell r="AIO7">
            <v>19</v>
          </cell>
        </row>
        <row r="8">
          <cell r="B8" t="str">
            <v>รพศ.พระนั่งเกล้า</v>
          </cell>
          <cell r="C8">
            <v>4</v>
          </cell>
          <cell r="D8" t="str">
            <v>นนทบุรี</v>
          </cell>
          <cell r="E8">
            <v>10686</v>
          </cell>
          <cell r="F8" t="str">
            <v>โรงพยาบาลพระนั่งเกล้า</v>
          </cell>
          <cell r="G8" t="str">
            <v>A ใหญ่</v>
          </cell>
          <cell r="H8" t="str">
            <v>รพ.ระดับ A เตียง &lt; 700</v>
          </cell>
          <cell r="I8">
            <v>446</v>
          </cell>
          <cell r="J8">
            <v>486</v>
          </cell>
          <cell r="K8">
            <v>1</v>
          </cell>
          <cell r="L8">
            <v>570021</v>
          </cell>
          <cell r="M8">
            <v>481487</v>
          </cell>
          <cell r="N8">
            <v>44905</v>
          </cell>
          <cell r="O8">
            <v>10638</v>
          </cell>
          <cell r="P8">
            <v>425944</v>
          </cell>
          <cell r="Q8">
            <v>5</v>
          </cell>
          <cell r="R8">
            <v>6.4</v>
          </cell>
          <cell r="S8">
            <v>1.2635233389495317</v>
          </cell>
          <cell r="T8">
            <v>7.6635233389495321</v>
          </cell>
          <cell r="U8">
            <v>5.1364766610504686</v>
          </cell>
          <cell r="V8" t="str">
            <v>Under</v>
          </cell>
          <cell r="W8">
            <v>3</v>
          </cell>
          <cell r="X8">
            <v>3</v>
          </cell>
          <cell r="Y8">
            <v>0</v>
          </cell>
          <cell r="Z8">
            <v>3</v>
          </cell>
          <cell r="AA8">
            <v>3</v>
          </cell>
          <cell r="AB8" t="str">
            <v>OK</v>
          </cell>
          <cell r="AC8">
            <v>17</v>
          </cell>
          <cell r="AD8">
            <v>23.8</v>
          </cell>
          <cell r="AE8">
            <v>4.3191400486941713</v>
          </cell>
          <cell r="AF8">
            <v>28.11914004869417</v>
          </cell>
          <cell r="AG8">
            <v>19.480859951305831</v>
          </cell>
          <cell r="AH8" t="str">
            <v>Under</v>
          </cell>
          <cell r="AI8">
            <v>1</v>
          </cell>
          <cell r="AJ8">
            <v>1.2</v>
          </cell>
          <cell r="AK8">
            <v>0.87526103040466119</v>
          </cell>
          <cell r="AL8">
            <v>2.0752610304046613</v>
          </cell>
          <cell r="AM8">
            <v>0.32473896959533877</v>
          </cell>
          <cell r="AN8" t="str">
            <v>OK</v>
          </cell>
          <cell r="AO8">
            <v>1</v>
          </cell>
          <cell r="AP8">
            <v>1.1000000000000001</v>
          </cell>
          <cell r="AQ8">
            <v>0.22941573387056158</v>
          </cell>
          <cell r="AR8">
            <v>1.3294157338705617</v>
          </cell>
          <cell r="AS8">
            <v>0.87058426612943851</v>
          </cell>
          <cell r="AT8" t="str">
            <v>OK</v>
          </cell>
          <cell r="AU8">
            <v>2</v>
          </cell>
          <cell r="AV8">
            <v>4</v>
          </cell>
          <cell r="AW8">
            <v>6</v>
          </cell>
          <cell r="AX8">
            <v>7.6</v>
          </cell>
          <cell r="AY8">
            <v>1.5709348354753427</v>
          </cell>
          <cell r="AZ8">
            <v>9.170934835475343</v>
          </cell>
          <cell r="BA8">
            <v>6.0290651645246571</v>
          </cell>
          <cell r="BB8" t="str">
            <v>Under</v>
          </cell>
          <cell r="BC8">
            <v>33</v>
          </cell>
          <cell r="BD8">
            <v>7</v>
          </cell>
          <cell r="BE8">
            <v>13</v>
          </cell>
          <cell r="BF8">
            <v>20</v>
          </cell>
          <cell r="BG8">
            <v>29.6</v>
          </cell>
          <cell r="BH8">
            <v>9.7842216937294939</v>
          </cell>
          <cell r="BI8">
            <v>39.384221693729494</v>
          </cell>
          <cell r="BJ8">
            <v>19.815778306270509</v>
          </cell>
          <cell r="BK8" t="str">
            <v>OK</v>
          </cell>
          <cell r="BL8">
            <v>3</v>
          </cell>
          <cell r="BM8">
            <v>28</v>
          </cell>
          <cell r="BN8">
            <v>31</v>
          </cell>
          <cell r="BO8">
            <v>37</v>
          </cell>
          <cell r="BP8">
            <v>6.0813202629322962</v>
          </cell>
          <cell r="BQ8">
            <v>43.081320262932294</v>
          </cell>
          <cell r="BR8">
            <v>30.918679737067706</v>
          </cell>
          <cell r="BS8" t="str">
            <v>OK</v>
          </cell>
          <cell r="BT8">
            <v>4</v>
          </cell>
          <cell r="BU8">
            <v>1.8</v>
          </cell>
          <cell r="BV8">
            <v>0.87191393963432817</v>
          </cell>
          <cell r="BW8">
            <v>2.6719139396343281</v>
          </cell>
          <cell r="BX8">
            <v>0.92808606036567187</v>
          </cell>
          <cell r="BY8" t="str">
            <v>Over</v>
          </cell>
          <cell r="BZ8">
            <v>35</v>
          </cell>
          <cell r="CA8">
            <v>7</v>
          </cell>
          <cell r="CB8">
            <v>4</v>
          </cell>
          <cell r="CC8">
            <v>11</v>
          </cell>
          <cell r="CD8">
            <v>14.2</v>
          </cell>
          <cell r="CE8">
            <v>2.3470773165416943</v>
          </cell>
          <cell r="CF8">
            <v>16.547077316541692</v>
          </cell>
          <cell r="CG8">
            <v>11.852922683458305</v>
          </cell>
          <cell r="CH8" t="str">
            <v>Under</v>
          </cell>
          <cell r="CI8">
            <v>6</v>
          </cell>
          <cell r="CJ8">
            <v>19</v>
          </cell>
          <cell r="CK8">
            <v>25</v>
          </cell>
          <cell r="CL8">
            <v>4</v>
          </cell>
          <cell r="CM8">
            <v>9</v>
          </cell>
          <cell r="CN8">
            <v>13</v>
          </cell>
          <cell r="CO8">
            <v>38</v>
          </cell>
          <cell r="CP8">
            <v>44.6</v>
          </cell>
          <cell r="CQ8">
            <v>8.3802189813535612</v>
          </cell>
          <cell r="CR8">
            <v>52.980218981353559</v>
          </cell>
          <cell r="CS8">
            <v>36.219781018646444</v>
          </cell>
          <cell r="CT8" t="str">
            <v>OK</v>
          </cell>
          <cell r="CU8">
            <v>137</v>
          </cell>
          <cell r="CV8">
            <v>10</v>
          </cell>
          <cell r="CW8">
            <v>10</v>
          </cell>
          <cell r="CX8">
            <v>1</v>
          </cell>
          <cell r="CY8">
            <v>2</v>
          </cell>
          <cell r="CZ8">
            <v>5</v>
          </cell>
          <cell r="DA8">
            <v>6</v>
          </cell>
          <cell r="DB8">
            <v>0</v>
          </cell>
          <cell r="DC8">
            <v>14</v>
          </cell>
          <cell r="DD8">
            <v>0</v>
          </cell>
          <cell r="DE8">
            <v>8</v>
          </cell>
          <cell r="DF8">
            <v>8</v>
          </cell>
          <cell r="DG8">
            <v>8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24</v>
          </cell>
          <cell r="DP8">
            <v>2</v>
          </cell>
          <cell r="DQ8">
            <v>3</v>
          </cell>
          <cell r="DR8">
            <v>5</v>
          </cell>
          <cell r="DS8">
            <v>1</v>
          </cell>
          <cell r="DT8">
            <v>2</v>
          </cell>
          <cell r="DU8">
            <v>3</v>
          </cell>
          <cell r="DV8">
            <v>4</v>
          </cell>
          <cell r="DW8">
            <v>2</v>
          </cell>
          <cell r="DX8">
            <v>0</v>
          </cell>
          <cell r="DY8">
            <v>6</v>
          </cell>
          <cell r="DZ8">
            <v>1</v>
          </cell>
          <cell r="EA8">
            <v>2</v>
          </cell>
          <cell r="EB8">
            <v>3</v>
          </cell>
          <cell r="EC8">
            <v>41</v>
          </cell>
          <cell r="ED8">
            <v>10</v>
          </cell>
          <cell r="EE8">
            <v>10</v>
          </cell>
          <cell r="EF8">
            <v>0</v>
          </cell>
          <cell r="EG8">
            <v>1</v>
          </cell>
          <cell r="EH8">
            <v>3</v>
          </cell>
          <cell r="EI8">
            <v>4</v>
          </cell>
          <cell r="EJ8">
            <v>1</v>
          </cell>
          <cell r="EK8">
            <v>2</v>
          </cell>
          <cell r="EL8">
            <v>3</v>
          </cell>
          <cell r="EM8">
            <v>0</v>
          </cell>
          <cell r="EN8">
            <v>1</v>
          </cell>
          <cell r="EO8">
            <v>2</v>
          </cell>
          <cell r="EP8">
            <v>3</v>
          </cell>
          <cell r="EQ8">
            <v>1</v>
          </cell>
          <cell r="ER8">
            <v>2</v>
          </cell>
          <cell r="ES8">
            <v>3</v>
          </cell>
          <cell r="ET8">
            <v>1</v>
          </cell>
          <cell r="EU8">
            <v>1</v>
          </cell>
          <cell r="EV8">
            <v>2</v>
          </cell>
          <cell r="EW8">
            <v>0</v>
          </cell>
          <cell r="EX8">
            <v>2</v>
          </cell>
          <cell r="EY8">
            <v>2</v>
          </cell>
          <cell r="EZ8">
            <v>4</v>
          </cell>
          <cell r="FA8">
            <v>19</v>
          </cell>
          <cell r="FB8">
            <v>0</v>
          </cell>
          <cell r="FC8">
            <v>5</v>
          </cell>
          <cell r="FD8">
            <v>0</v>
          </cell>
          <cell r="FE8">
            <v>5</v>
          </cell>
          <cell r="FF8">
            <v>4</v>
          </cell>
          <cell r="FG8">
            <v>0</v>
          </cell>
          <cell r="FH8">
            <v>4</v>
          </cell>
          <cell r="FI8">
            <v>4</v>
          </cell>
          <cell r="FJ8">
            <v>0</v>
          </cell>
          <cell r="FK8">
            <v>4</v>
          </cell>
          <cell r="FL8">
            <v>4</v>
          </cell>
          <cell r="FM8">
            <v>0</v>
          </cell>
          <cell r="FN8">
            <v>4</v>
          </cell>
          <cell r="FO8">
            <v>17</v>
          </cell>
          <cell r="FP8">
            <v>25</v>
          </cell>
          <cell r="FQ8">
            <v>48.148699999999998</v>
          </cell>
          <cell r="FR8">
            <v>20</v>
          </cell>
          <cell r="FS8">
            <v>23.2</v>
          </cell>
          <cell r="FT8">
            <v>12.033335763230545</v>
          </cell>
          <cell r="FU8">
            <v>35.233335763230542</v>
          </cell>
          <cell r="FV8">
            <v>11.166664236769455</v>
          </cell>
          <cell r="FW8" t="str">
            <v>OK</v>
          </cell>
          <cell r="FX8">
            <v>4.2552000000000003</v>
          </cell>
          <cell r="FY8">
            <v>26</v>
          </cell>
          <cell r="FZ8">
            <v>35.6</v>
          </cell>
          <cell r="GA8">
            <v>24.171173203530849</v>
          </cell>
          <cell r="GB8">
            <v>59.77117320353085</v>
          </cell>
          <cell r="GC8">
            <v>11.428826796469153</v>
          </cell>
          <cell r="GD8" t="str">
            <v>OK</v>
          </cell>
          <cell r="GE8">
            <v>111</v>
          </cell>
          <cell r="GF8">
            <v>10</v>
          </cell>
          <cell r="GG8">
            <v>10.6</v>
          </cell>
          <cell r="GH8">
            <v>1.1342617456312003</v>
          </cell>
          <cell r="GI8">
            <v>11.7342617456312</v>
          </cell>
          <cell r="GJ8">
            <v>9.4657382543687998</v>
          </cell>
          <cell r="GK8" t="str">
            <v>OK</v>
          </cell>
          <cell r="GL8">
            <v>1</v>
          </cell>
          <cell r="GM8">
            <v>0.6</v>
          </cell>
          <cell r="GN8">
            <v>1.0029197142425581</v>
          </cell>
          <cell r="GO8">
            <v>1.602919714242558</v>
          </cell>
          <cell r="GP8">
            <v>-0.40291971424255812</v>
          </cell>
          <cell r="GQ8" t="str">
            <v>OK</v>
          </cell>
          <cell r="GR8">
            <v>12</v>
          </cell>
          <cell r="GS8">
            <v>3</v>
          </cell>
          <cell r="GT8">
            <v>15</v>
          </cell>
          <cell r="GU8">
            <v>13.7</v>
          </cell>
          <cell r="GV8">
            <v>1.5389675281277293</v>
          </cell>
          <cell r="GW8">
            <v>15.238967528127729</v>
          </cell>
          <cell r="GX8">
            <v>12.16103247187227</v>
          </cell>
          <cell r="GY8" t="str">
            <v>OK</v>
          </cell>
          <cell r="GZ8">
            <v>1</v>
          </cell>
          <cell r="HA8">
            <v>1.4</v>
          </cell>
          <cell r="HB8">
            <v>1.0457376590053493</v>
          </cell>
          <cell r="HC8">
            <v>2.4457376590053492</v>
          </cell>
          <cell r="HD8">
            <v>0.35426234099465059</v>
          </cell>
          <cell r="HE8" t="str">
            <v>OK</v>
          </cell>
          <cell r="HF8">
            <v>27</v>
          </cell>
          <cell r="HG8">
            <v>4</v>
          </cell>
          <cell r="HH8">
            <v>2.4</v>
          </cell>
          <cell r="HI8">
            <v>2.381704141971257</v>
          </cell>
          <cell r="HJ8">
            <v>4.7817041419712574</v>
          </cell>
          <cell r="HK8">
            <v>1.8295858028742895E-2</v>
          </cell>
          <cell r="HL8" t="str">
            <v>OK</v>
          </cell>
          <cell r="HM8">
            <v>4</v>
          </cell>
          <cell r="HN8">
            <v>3</v>
          </cell>
          <cell r="HO8">
            <v>7</v>
          </cell>
          <cell r="HP8">
            <v>8.3000000000000007</v>
          </cell>
          <cell r="HQ8">
            <v>4.6603967905763177</v>
          </cell>
          <cell r="HR8">
            <v>12.960396790576318</v>
          </cell>
          <cell r="HS8">
            <v>3.639603209423683</v>
          </cell>
          <cell r="HT8" t="str">
            <v>OK</v>
          </cell>
          <cell r="HU8">
            <v>8</v>
          </cell>
          <cell r="HV8">
            <v>8.1999999999999993</v>
          </cell>
          <cell r="HW8">
            <v>4.327931856215713</v>
          </cell>
          <cell r="HX8">
            <v>12.527931856215712</v>
          </cell>
          <cell r="HY8">
            <v>3.8720681437842863</v>
          </cell>
          <cell r="HZ8" t="str">
            <v>OK</v>
          </cell>
          <cell r="IA8">
            <v>19</v>
          </cell>
          <cell r="IB8">
            <v>19.000699999999998</v>
          </cell>
          <cell r="IC8">
            <v>2</v>
          </cell>
          <cell r="ID8">
            <v>2.7</v>
          </cell>
          <cell r="IE8">
            <v>1.0116282977781403</v>
          </cell>
          <cell r="IF8">
            <v>3.7116282977781405</v>
          </cell>
          <cell r="IG8">
            <v>1.6883717022218598</v>
          </cell>
          <cell r="IH8" t="str">
            <v>OK</v>
          </cell>
          <cell r="II8">
            <v>0</v>
          </cell>
          <cell r="IJ8">
            <v>0.7</v>
          </cell>
          <cell r="IK8">
            <v>0.47756693294091923</v>
          </cell>
          <cell r="IL8">
            <v>1.1775669329409193</v>
          </cell>
          <cell r="IM8">
            <v>0.22243306705908072</v>
          </cell>
          <cell r="IN8" t="str">
            <v>Under</v>
          </cell>
          <cell r="IO8">
            <v>0</v>
          </cell>
          <cell r="IP8">
            <v>0.6</v>
          </cell>
          <cell r="IQ8">
            <v>0.88522637273985005</v>
          </cell>
          <cell r="IR8">
            <v>1.48522637273985</v>
          </cell>
          <cell r="IS8">
            <v>-0.28522637273985008</v>
          </cell>
          <cell r="IT8" t="str">
            <v>OK</v>
          </cell>
          <cell r="IU8">
            <v>2</v>
          </cell>
          <cell r="IV8">
            <v>2</v>
          </cell>
          <cell r="IW8">
            <v>2.8</v>
          </cell>
          <cell r="IX8">
            <v>0.67103829820720284</v>
          </cell>
          <cell r="IY8">
            <v>3.4710382982072026</v>
          </cell>
          <cell r="IZ8">
            <v>2.1289617017927971</v>
          </cell>
          <cell r="JA8" t="str">
            <v>Under</v>
          </cell>
          <cell r="JB8">
            <v>1</v>
          </cell>
          <cell r="JC8">
            <v>1</v>
          </cell>
          <cell r="JD8">
            <v>0</v>
          </cell>
          <cell r="JE8">
            <v>1</v>
          </cell>
          <cell r="JF8">
            <v>1</v>
          </cell>
          <cell r="JG8" t="str">
            <v>OK</v>
          </cell>
          <cell r="JH8">
            <v>2</v>
          </cell>
          <cell r="JI8">
            <v>5</v>
          </cell>
          <cell r="JJ8">
            <v>7</v>
          </cell>
          <cell r="JK8">
            <v>7</v>
          </cell>
          <cell r="JL8">
            <v>0</v>
          </cell>
          <cell r="JM8">
            <v>7</v>
          </cell>
          <cell r="JN8">
            <v>7</v>
          </cell>
          <cell r="JO8" t="str">
            <v>OK</v>
          </cell>
          <cell r="JP8">
            <v>2</v>
          </cell>
          <cell r="JQ8">
            <v>2</v>
          </cell>
          <cell r="JR8">
            <v>0.84811452387872421</v>
          </cell>
          <cell r="JS8">
            <v>2.8481145238787242</v>
          </cell>
          <cell r="JT8">
            <v>1.1518854761212758</v>
          </cell>
          <cell r="JU8" t="str">
            <v>OK</v>
          </cell>
          <cell r="JV8">
            <v>1</v>
          </cell>
          <cell r="JW8">
            <v>0.7</v>
          </cell>
          <cell r="JX8">
            <v>0.68398556805676947</v>
          </cell>
          <cell r="JY8">
            <v>1.3839855680567694</v>
          </cell>
          <cell r="JZ8">
            <v>1.6014431943230489E-2</v>
          </cell>
          <cell r="KA8" t="str">
            <v>OK</v>
          </cell>
          <cell r="KB8">
            <v>3</v>
          </cell>
          <cell r="KC8">
            <v>0</v>
          </cell>
          <cell r="KD8">
            <v>3</v>
          </cell>
          <cell r="KE8">
            <v>3.4</v>
          </cell>
          <cell r="KF8">
            <v>0.61177529032149769</v>
          </cell>
          <cell r="KG8">
            <v>4.0117752903214976</v>
          </cell>
          <cell r="KH8">
            <v>2.7882247096785022</v>
          </cell>
          <cell r="KI8" t="str">
            <v>OK</v>
          </cell>
          <cell r="KJ8">
            <v>16</v>
          </cell>
          <cell r="KK8">
            <v>2</v>
          </cell>
          <cell r="KL8">
            <v>1.4</v>
          </cell>
          <cell r="KM8">
            <v>0.9612370197756297</v>
          </cell>
          <cell r="KN8">
            <v>2.3612370197756296</v>
          </cell>
          <cell r="KO8">
            <v>0.43876298022437021</v>
          </cell>
          <cell r="KP8" t="str">
            <v>OK</v>
          </cell>
          <cell r="KQ8">
            <v>2</v>
          </cell>
          <cell r="KR8">
            <v>2.2000000000000002</v>
          </cell>
          <cell r="KS8">
            <v>0.97031977607191811</v>
          </cell>
          <cell r="KT8">
            <v>3.1703197760719184</v>
          </cell>
          <cell r="KU8">
            <v>1.229680223928082</v>
          </cell>
          <cell r="KV8" t="str">
            <v>OK</v>
          </cell>
          <cell r="KW8">
            <v>2</v>
          </cell>
          <cell r="KX8">
            <v>2</v>
          </cell>
          <cell r="KY8">
            <v>0.97632800547203713</v>
          </cell>
          <cell r="KZ8">
            <v>2.9763280054720371</v>
          </cell>
          <cell r="LA8">
            <v>1.0236719945279629</v>
          </cell>
          <cell r="LB8" t="str">
            <v>OK</v>
          </cell>
          <cell r="LC8">
            <v>0</v>
          </cell>
          <cell r="LD8">
            <v>0.7</v>
          </cell>
          <cell r="LE8">
            <v>0.51298917604257699</v>
          </cell>
          <cell r="LF8">
            <v>1.2129891760425768</v>
          </cell>
          <cell r="LG8">
            <v>0.18701082395742297</v>
          </cell>
          <cell r="LH8" t="str">
            <v>Under</v>
          </cell>
          <cell r="LI8">
            <v>6</v>
          </cell>
          <cell r="LJ8">
            <v>70</v>
          </cell>
          <cell r="LK8">
            <v>8</v>
          </cell>
          <cell r="LL8">
            <v>7.7</v>
          </cell>
          <cell r="LM8">
            <v>2.1656542843981734</v>
          </cell>
          <cell r="LN8">
            <v>9.8656542843981736</v>
          </cell>
          <cell r="LO8">
            <v>5.5343457156018268</v>
          </cell>
          <cell r="LP8" t="str">
            <v>OK</v>
          </cell>
          <cell r="LQ8">
            <v>4</v>
          </cell>
          <cell r="LR8">
            <v>16</v>
          </cell>
          <cell r="LS8">
            <v>0</v>
          </cell>
          <cell r="LT8">
            <v>20</v>
          </cell>
          <cell r="LU8">
            <v>20</v>
          </cell>
          <cell r="LV8">
            <v>0</v>
          </cell>
          <cell r="LW8">
            <v>20</v>
          </cell>
          <cell r="LX8">
            <v>20</v>
          </cell>
          <cell r="LY8" t="str">
            <v>OK</v>
          </cell>
          <cell r="LZ8">
            <v>28</v>
          </cell>
          <cell r="MA8">
            <v>46</v>
          </cell>
          <cell r="MB8">
            <v>37.6</v>
          </cell>
          <cell r="MC8">
            <v>10.545640156756225</v>
          </cell>
          <cell r="MD8">
            <v>48.14564015675623</v>
          </cell>
          <cell r="ME8">
            <v>27.054359843243777</v>
          </cell>
          <cell r="MF8" t="str">
            <v>OK</v>
          </cell>
          <cell r="MG8">
            <v>4</v>
          </cell>
          <cell r="MH8">
            <v>1.8</v>
          </cell>
          <cell r="MI8">
            <v>2.2425966570210236</v>
          </cell>
          <cell r="MJ8">
            <v>4.0425966570210239</v>
          </cell>
          <cell r="MK8">
            <v>-0.44259665702102358</v>
          </cell>
          <cell r="ML8" t="str">
            <v>OK</v>
          </cell>
          <cell r="MM8">
            <v>50</v>
          </cell>
          <cell r="MN8">
            <v>20</v>
          </cell>
          <cell r="MO8">
            <v>27.9</v>
          </cell>
          <cell r="MP8">
            <v>8.0517333138104608</v>
          </cell>
          <cell r="MQ8">
            <v>35.951733313810458</v>
          </cell>
          <cell r="MR8">
            <v>19.84826668618954</v>
          </cell>
          <cell r="MS8" t="str">
            <v>OK</v>
          </cell>
          <cell r="MT8">
            <v>0</v>
          </cell>
          <cell r="MU8">
            <v>1.1000000000000001</v>
          </cell>
          <cell r="MV8">
            <v>1.804801911989365</v>
          </cell>
          <cell r="MW8">
            <v>2.9048019119893649</v>
          </cell>
          <cell r="MX8">
            <v>-0.70480191198936493</v>
          </cell>
          <cell r="MY8" t="str">
            <v>OK</v>
          </cell>
          <cell r="MZ8">
            <v>20</v>
          </cell>
          <cell r="NA8">
            <v>10</v>
          </cell>
          <cell r="NB8">
            <v>11.2</v>
          </cell>
          <cell r="NC8">
            <v>2.8531300140710352</v>
          </cell>
          <cell r="ND8">
            <v>14.053130014071034</v>
          </cell>
          <cell r="NE8">
            <v>8.346869985928965</v>
          </cell>
          <cell r="NF8" t="str">
            <v>OK</v>
          </cell>
          <cell r="NG8">
            <v>10</v>
          </cell>
          <cell r="NH8">
            <v>20</v>
          </cell>
          <cell r="NI8">
            <v>17.2</v>
          </cell>
          <cell r="NJ8">
            <v>4.6697984478839798</v>
          </cell>
          <cell r="NK8">
            <v>21.86979844788398</v>
          </cell>
          <cell r="NL8">
            <v>12.530201552116019</v>
          </cell>
          <cell r="NM8" t="str">
            <v>OK</v>
          </cell>
          <cell r="NN8">
            <v>20</v>
          </cell>
          <cell r="NO8">
            <v>1</v>
          </cell>
          <cell r="NP8">
            <v>2</v>
          </cell>
          <cell r="NQ8">
            <v>0.9176629354822472</v>
          </cell>
          <cell r="NR8">
            <v>2.9176629354822472</v>
          </cell>
          <cell r="NS8">
            <v>1.0823370645177528</v>
          </cell>
          <cell r="NT8" t="str">
            <v>Under</v>
          </cell>
          <cell r="NU8">
            <v>1</v>
          </cell>
          <cell r="NV8">
            <v>1</v>
          </cell>
          <cell r="NW8">
            <v>0</v>
          </cell>
          <cell r="NX8">
            <v>1</v>
          </cell>
          <cell r="NY8">
            <v>1</v>
          </cell>
          <cell r="NZ8" t="str">
            <v>OK</v>
          </cell>
          <cell r="OA8">
            <v>2</v>
          </cell>
          <cell r="OB8">
            <v>6</v>
          </cell>
          <cell r="OC8">
            <v>5.9</v>
          </cell>
          <cell r="OD8">
            <v>1.2681431837544697</v>
          </cell>
          <cell r="OE8">
            <v>7.16814318375447</v>
          </cell>
          <cell r="OF8">
            <v>4.6318568162455307</v>
          </cell>
          <cell r="OG8" t="str">
            <v>OK</v>
          </cell>
          <cell r="OH8">
            <v>6</v>
          </cell>
          <cell r="OI8">
            <v>6</v>
          </cell>
          <cell r="OJ8">
            <v>5.3</v>
          </cell>
          <cell r="OK8">
            <v>1.3891812557774839</v>
          </cell>
          <cell r="OL8">
            <v>6.6891812557774841</v>
          </cell>
          <cell r="OM8">
            <v>3.910818744222516</v>
          </cell>
          <cell r="ON8" t="str">
            <v>OK</v>
          </cell>
          <cell r="OO8">
            <v>4</v>
          </cell>
          <cell r="OP8">
            <v>3</v>
          </cell>
          <cell r="OQ8">
            <v>7</v>
          </cell>
          <cell r="OR8">
            <v>7</v>
          </cell>
          <cell r="OS8">
            <v>0</v>
          </cell>
          <cell r="OT8">
            <v>7</v>
          </cell>
          <cell r="OU8">
            <v>7</v>
          </cell>
          <cell r="OV8" t="str">
            <v>OK</v>
          </cell>
          <cell r="OW8">
            <v>13</v>
          </cell>
          <cell r="OX8">
            <v>6</v>
          </cell>
          <cell r="OY8">
            <v>0</v>
          </cell>
          <cell r="OZ8">
            <v>6</v>
          </cell>
          <cell r="PA8">
            <v>7.8</v>
          </cell>
          <cell r="PB8">
            <v>1.649029485974717</v>
          </cell>
          <cell r="PC8">
            <v>9.4490294859747159</v>
          </cell>
          <cell r="PD8">
            <v>6.1509705140252828</v>
          </cell>
          <cell r="PE8" t="str">
            <v>Under</v>
          </cell>
          <cell r="PF8">
            <v>6</v>
          </cell>
          <cell r="PG8">
            <v>1</v>
          </cell>
          <cell r="PH8">
            <v>2.2999999999999998</v>
          </cell>
          <cell r="PI8">
            <v>1.6276126096272243</v>
          </cell>
          <cell r="PJ8">
            <v>3.9276126096272241</v>
          </cell>
          <cell r="PK8">
            <v>0.67238739037277551</v>
          </cell>
          <cell r="PL8" t="str">
            <v>OK</v>
          </cell>
          <cell r="PM8">
            <v>4</v>
          </cell>
          <cell r="PN8">
            <v>3</v>
          </cell>
          <cell r="PO8">
            <v>7</v>
          </cell>
          <cell r="PP8">
            <v>7</v>
          </cell>
          <cell r="PQ8">
            <v>0</v>
          </cell>
          <cell r="PR8">
            <v>7</v>
          </cell>
          <cell r="PS8">
            <v>7</v>
          </cell>
          <cell r="PT8" t="str">
            <v>OK</v>
          </cell>
          <cell r="PU8">
            <v>8</v>
          </cell>
          <cell r="PV8">
            <v>12</v>
          </cell>
          <cell r="PW8">
            <v>12.789473684210526</v>
          </cell>
          <cell r="PX8">
            <v>3.1194541432832095</v>
          </cell>
          <cell r="PY8">
            <v>15.908927827493734</v>
          </cell>
          <cell r="PZ8">
            <v>9.6700195409273171</v>
          </cell>
          <cell r="QA8" t="str">
            <v>OK</v>
          </cell>
          <cell r="QB8">
            <v>12</v>
          </cell>
          <cell r="QC8">
            <v>9</v>
          </cell>
          <cell r="QD8">
            <v>9.0526315789473681</v>
          </cell>
          <cell r="QE8">
            <v>2.8572263981103219</v>
          </cell>
          <cell r="QF8">
            <v>11.90985797705769</v>
          </cell>
          <cell r="QG8">
            <v>6.1954051808370458</v>
          </cell>
          <cell r="QH8" t="str">
            <v>OK</v>
          </cell>
          <cell r="QI8">
            <v>9</v>
          </cell>
          <cell r="QJ8">
            <v>6</v>
          </cell>
          <cell r="QK8">
            <v>5.4210526315789478</v>
          </cell>
          <cell r="QL8">
            <v>1.070606758062622</v>
          </cell>
          <cell r="QM8">
            <v>6.49165938964157</v>
          </cell>
          <cell r="QN8">
            <v>4.3504458735163256</v>
          </cell>
          <cell r="QO8" t="str">
            <v>OK</v>
          </cell>
          <cell r="QP8">
            <v>5</v>
          </cell>
          <cell r="QQ8">
            <v>6.5789473684210522</v>
          </cell>
          <cell r="QR8">
            <v>5.2632456133041057</v>
          </cell>
          <cell r="QS8">
            <v>11.842192981725159</v>
          </cell>
          <cell r="QT8">
            <v>1.3157017551169465</v>
          </cell>
          <cell r="QU8" t="str">
            <v>OK</v>
          </cell>
          <cell r="QV8">
            <v>8</v>
          </cell>
          <cell r="QW8">
            <v>0</v>
          </cell>
          <cell r="QX8">
            <v>8</v>
          </cell>
          <cell r="QY8">
            <v>8</v>
          </cell>
          <cell r="QZ8">
            <v>0</v>
          </cell>
          <cell r="RA8">
            <v>8</v>
          </cell>
          <cell r="RB8">
            <v>8</v>
          </cell>
          <cell r="RC8" t="str">
            <v>OK</v>
          </cell>
          <cell r="RD8">
            <v>19</v>
          </cell>
          <cell r="RE8">
            <v>35</v>
          </cell>
          <cell r="RF8">
            <v>24.315789473684209</v>
          </cell>
          <cell r="RG8">
            <v>7.7463441669742759</v>
          </cell>
          <cell r="RH8">
            <v>32.062133640658487</v>
          </cell>
          <cell r="RI8">
            <v>16.569445306709934</v>
          </cell>
          <cell r="RJ8" t="str">
            <v>Over</v>
          </cell>
          <cell r="RK8">
            <v>4</v>
          </cell>
          <cell r="RL8">
            <v>0</v>
          </cell>
          <cell r="RM8">
            <v>4</v>
          </cell>
          <cell r="RN8">
            <v>8.2631578947368425</v>
          </cell>
          <cell r="RO8">
            <v>7.2098860005100551</v>
          </cell>
          <cell r="RP8">
            <v>15.473043895246898</v>
          </cell>
          <cell r="RQ8">
            <v>1.0532718942267874</v>
          </cell>
          <cell r="RR8" t="str">
            <v>OK</v>
          </cell>
          <cell r="RS8">
            <v>1</v>
          </cell>
          <cell r="RT8">
            <v>1</v>
          </cell>
          <cell r="RU8">
            <v>0</v>
          </cell>
          <cell r="RV8">
            <v>1</v>
          </cell>
          <cell r="RW8">
            <v>1</v>
          </cell>
          <cell r="RX8" t="str">
            <v>OK</v>
          </cell>
          <cell r="RY8">
            <v>40</v>
          </cell>
          <cell r="RZ8">
            <v>6</v>
          </cell>
          <cell r="SA8">
            <v>8.3157894736842106</v>
          </cell>
          <cell r="SB8">
            <v>2.187150139106631</v>
          </cell>
          <cell r="SC8">
            <v>10.502939612790842</v>
          </cell>
          <cell r="SD8">
            <v>6.1286393345775796</v>
          </cell>
          <cell r="SE8" t="str">
            <v>Under</v>
          </cell>
          <cell r="SF8">
            <v>14</v>
          </cell>
          <cell r="SG8">
            <v>4</v>
          </cell>
          <cell r="SH8">
            <v>0</v>
          </cell>
          <cell r="SI8">
            <v>0</v>
          </cell>
          <cell r="SJ8">
            <v>0</v>
          </cell>
          <cell r="SK8">
            <v>18</v>
          </cell>
          <cell r="SL8">
            <v>22</v>
          </cell>
          <cell r="SM8">
            <v>24.789473684210527</v>
          </cell>
          <cell r="SN8">
            <v>7.4429604875152622</v>
          </cell>
          <cell r="SO8">
            <v>32.232434171725792</v>
          </cell>
          <cell r="SP8">
            <v>17.346513196695266</v>
          </cell>
          <cell r="SQ8" t="str">
            <v>OK</v>
          </cell>
          <cell r="SR8">
            <v>28</v>
          </cell>
          <cell r="SS8">
            <v>0</v>
          </cell>
          <cell r="ST8">
            <v>0.73684210526315785</v>
          </cell>
          <cell r="SU8">
            <v>0.73349280562690777</v>
          </cell>
          <cell r="SV8">
            <v>1.4703349108900656</v>
          </cell>
          <cell r="SW8">
            <v>3.3492996362500804E-3</v>
          </cell>
          <cell r="SX8" t="str">
            <v>Under</v>
          </cell>
          <cell r="SY8">
            <v>33</v>
          </cell>
          <cell r="SZ8">
            <v>4</v>
          </cell>
          <cell r="TA8">
            <v>11</v>
          </cell>
          <cell r="TB8">
            <v>48</v>
          </cell>
          <cell r="TC8">
            <v>61.368421052631582</v>
          </cell>
          <cell r="TD8">
            <v>15.993785342771202</v>
          </cell>
          <cell r="TE8">
            <v>77.362206395402779</v>
          </cell>
          <cell r="TF8">
            <v>45.374635709860378</v>
          </cell>
          <cell r="TG8" t="str">
            <v>OK</v>
          </cell>
          <cell r="TH8">
            <v>48</v>
          </cell>
          <cell r="TI8">
            <v>5</v>
          </cell>
          <cell r="TJ8">
            <v>4.2105263157894735</v>
          </cell>
          <cell r="TK8">
            <v>1.1342617456312003</v>
          </cell>
          <cell r="TL8">
            <v>5.3447880614206742</v>
          </cell>
          <cell r="TM8">
            <v>3.0762645701582731</v>
          </cell>
          <cell r="TN8" t="str">
            <v>OK</v>
          </cell>
          <cell r="TO8">
            <v>36</v>
          </cell>
          <cell r="TP8">
            <v>2</v>
          </cell>
          <cell r="TQ8">
            <v>38</v>
          </cell>
          <cell r="TR8">
            <v>23.842105263157894</v>
          </cell>
          <cell r="TS8">
            <v>10.122928638023993</v>
          </cell>
          <cell r="TT8">
            <v>33.965033901181883</v>
          </cell>
          <cell r="TU8">
            <v>13.719176625133901</v>
          </cell>
          <cell r="TV8" t="str">
            <v>Over</v>
          </cell>
          <cell r="TW8">
            <v>4</v>
          </cell>
          <cell r="TX8">
            <v>1</v>
          </cell>
          <cell r="TY8">
            <v>5</v>
          </cell>
          <cell r="TZ8">
            <v>5</v>
          </cell>
          <cell r="UA8">
            <v>0</v>
          </cell>
          <cell r="UB8">
            <v>5</v>
          </cell>
          <cell r="UC8">
            <v>5</v>
          </cell>
          <cell r="UD8" t="str">
            <v>OK</v>
          </cell>
          <cell r="UE8">
            <v>3</v>
          </cell>
          <cell r="UF8">
            <v>2</v>
          </cell>
          <cell r="UG8">
            <v>5</v>
          </cell>
          <cell r="UH8">
            <v>5</v>
          </cell>
          <cell r="UI8">
            <v>0</v>
          </cell>
          <cell r="UJ8">
            <v>5</v>
          </cell>
          <cell r="UK8">
            <v>5</v>
          </cell>
          <cell r="UL8" t="str">
            <v>OK</v>
          </cell>
          <cell r="UM8">
            <v>53</v>
          </cell>
          <cell r="UN8">
            <v>7</v>
          </cell>
          <cell r="UO8">
            <v>7</v>
          </cell>
          <cell r="UP8">
            <v>0</v>
          </cell>
          <cell r="UQ8">
            <v>7</v>
          </cell>
          <cell r="UR8">
            <v>7</v>
          </cell>
          <cell r="US8" t="str">
            <v>OK</v>
          </cell>
          <cell r="UT8">
            <v>7</v>
          </cell>
          <cell r="UU8">
            <v>56</v>
          </cell>
          <cell r="UV8">
            <v>54.578947368421055</v>
          </cell>
          <cell r="UW8">
            <v>8.2886521453107687</v>
          </cell>
          <cell r="UX8">
            <v>62.867599513731825</v>
          </cell>
          <cell r="UY8">
            <v>46.290295223110284</v>
          </cell>
          <cell r="UZ8" t="str">
            <v>OK</v>
          </cell>
          <cell r="VA8">
            <v>40</v>
          </cell>
          <cell r="VB8">
            <v>45.05263157894737</v>
          </cell>
          <cell r="VC8">
            <v>7.0275148461088817</v>
          </cell>
          <cell r="VD8">
            <v>52.080146425056249</v>
          </cell>
          <cell r="VE8">
            <v>38.025116732838491</v>
          </cell>
          <cell r="VF8" t="str">
            <v>OK</v>
          </cell>
          <cell r="VG8">
            <v>96</v>
          </cell>
          <cell r="VH8">
            <v>475</v>
          </cell>
          <cell r="VI8">
            <v>28</v>
          </cell>
          <cell r="VJ8">
            <v>0</v>
          </cell>
          <cell r="VK8">
            <v>28</v>
          </cell>
          <cell r="VL8">
            <v>47.842105263157897</v>
          </cell>
          <cell r="VM8">
            <v>13.317754056124297</v>
          </cell>
          <cell r="VN8">
            <v>61.159859319282191</v>
          </cell>
          <cell r="VO8">
            <v>34.524351207033604</v>
          </cell>
          <cell r="VP8" t="str">
            <v>Under</v>
          </cell>
          <cell r="VQ8">
            <v>28</v>
          </cell>
          <cell r="VR8">
            <v>65</v>
          </cell>
          <cell r="VS8">
            <v>0</v>
          </cell>
          <cell r="VT8">
            <v>65</v>
          </cell>
          <cell r="VU8">
            <v>61</v>
          </cell>
          <cell r="VV8">
            <v>9.4633797110522604</v>
          </cell>
          <cell r="VW8">
            <v>70.463379711052255</v>
          </cell>
          <cell r="VX8">
            <v>51.536620288947738</v>
          </cell>
          <cell r="VY8" t="str">
            <v>OK</v>
          </cell>
          <cell r="VZ8">
            <v>65</v>
          </cell>
          <cell r="WA8">
            <v>60</v>
          </cell>
          <cell r="WB8">
            <v>0</v>
          </cell>
          <cell r="WC8">
            <v>60</v>
          </cell>
          <cell r="WD8">
            <v>140.94736842105263</v>
          </cell>
          <cell r="WE8">
            <v>60.882832541247744</v>
          </cell>
          <cell r="WF8">
            <v>201.83020096230038</v>
          </cell>
          <cell r="WG8">
            <v>80.064535879804879</v>
          </cell>
          <cell r="WH8" t="str">
            <v>Under</v>
          </cell>
          <cell r="WI8">
            <v>60</v>
          </cell>
          <cell r="WJ8">
            <v>12</v>
          </cell>
          <cell r="WK8">
            <v>0</v>
          </cell>
          <cell r="WL8">
            <v>12</v>
          </cell>
          <cell r="WM8">
            <v>25.526315789473685</v>
          </cell>
          <cell r="WN8">
            <v>8.3090875354947755</v>
          </cell>
          <cell r="WO8">
            <v>33.83540332496846</v>
          </cell>
          <cell r="WP8">
            <v>17.217228253978909</v>
          </cell>
          <cell r="WQ8" t="str">
            <v>Under</v>
          </cell>
          <cell r="WR8">
            <v>12</v>
          </cell>
          <cell r="WS8">
            <v>48</v>
          </cell>
          <cell r="WT8">
            <v>0</v>
          </cell>
          <cell r="WU8">
            <v>48</v>
          </cell>
          <cell r="WV8">
            <v>56.315789473684212</v>
          </cell>
          <cell r="WW8">
            <v>13.743898167627158</v>
          </cell>
          <cell r="WX8">
            <v>70.05968764131137</v>
          </cell>
          <cell r="WY8">
            <v>42.571891306057054</v>
          </cell>
          <cell r="WZ8" t="str">
            <v>OK</v>
          </cell>
          <cell r="XA8">
            <v>48</v>
          </cell>
          <cell r="XB8">
            <v>22</v>
          </cell>
          <cell r="XC8">
            <v>0</v>
          </cell>
          <cell r="XD8">
            <v>22</v>
          </cell>
          <cell r="XE8">
            <v>35.421052631578945</v>
          </cell>
          <cell r="XF8">
            <v>11.519624750223638</v>
          </cell>
          <cell r="XG8">
            <v>46.940677381802587</v>
          </cell>
          <cell r="XH8">
            <v>23.901427881355307</v>
          </cell>
          <cell r="XI8" t="str">
            <v>Under</v>
          </cell>
          <cell r="XJ8">
            <v>22</v>
          </cell>
          <cell r="XK8">
            <v>185</v>
          </cell>
          <cell r="XL8">
            <v>0</v>
          </cell>
          <cell r="XM8">
            <v>185</v>
          </cell>
          <cell r="XN8">
            <v>182.63157894736841</v>
          </cell>
          <cell r="XO8">
            <v>50.838754384508881</v>
          </cell>
          <cell r="XP8">
            <v>233.4703333318773</v>
          </cell>
          <cell r="XQ8">
            <v>131.79282456285952</v>
          </cell>
          <cell r="XR8" t="str">
            <v>OK</v>
          </cell>
          <cell r="XS8">
            <v>185</v>
          </cell>
          <cell r="XT8">
            <v>89</v>
          </cell>
          <cell r="XU8">
            <v>0</v>
          </cell>
          <cell r="XV8">
            <v>89</v>
          </cell>
          <cell r="XW8">
            <v>126.94736842105263</v>
          </cell>
          <cell r="XX8">
            <v>35.061016154714771</v>
          </cell>
          <cell r="XY8">
            <v>162.00838457576739</v>
          </cell>
          <cell r="XZ8">
            <v>91.886352266337866</v>
          </cell>
          <cell r="YA8" t="str">
            <v>Under</v>
          </cell>
          <cell r="YB8">
            <v>89</v>
          </cell>
          <cell r="YC8">
            <v>39</v>
          </cell>
          <cell r="YD8">
            <v>0</v>
          </cell>
          <cell r="YE8">
            <v>39</v>
          </cell>
          <cell r="YF8">
            <v>58.421052631578945</v>
          </cell>
          <cell r="YG8">
            <v>14.671649871146746</v>
          </cell>
          <cell r="YH8">
            <v>73.092702502725686</v>
          </cell>
          <cell r="YI8">
            <v>43.749402760432197</v>
          </cell>
          <cell r="YJ8" t="str">
            <v>Under</v>
          </cell>
          <cell r="YK8">
            <v>39</v>
          </cell>
          <cell r="YL8">
            <v>5</v>
          </cell>
          <cell r="YM8">
            <v>0</v>
          </cell>
          <cell r="YN8">
            <v>5</v>
          </cell>
          <cell r="YO8">
            <v>8.0526315789473681</v>
          </cell>
          <cell r="YP8">
            <v>6.5529779846903393</v>
          </cell>
          <cell r="YQ8">
            <v>14.605609563637707</v>
          </cell>
          <cell r="YR8">
            <v>1.4996535942570288</v>
          </cell>
          <cell r="YS8" t="str">
            <v>OK</v>
          </cell>
          <cell r="YT8">
            <v>5</v>
          </cell>
          <cell r="YU8">
            <v>65</v>
          </cell>
          <cell r="YV8">
            <v>0</v>
          </cell>
          <cell r="YW8">
            <v>65</v>
          </cell>
          <cell r="YX8">
            <v>69.631578947368425</v>
          </cell>
          <cell r="YY8">
            <v>16.770379066529397</v>
          </cell>
          <cell r="YZ8">
            <v>86.401958013897826</v>
          </cell>
          <cell r="ZA8">
            <v>52.861199880839024</v>
          </cell>
          <cell r="ZB8" t="str">
            <v>OK</v>
          </cell>
          <cell r="ZC8">
            <v>65</v>
          </cell>
          <cell r="ZD8">
            <v>42</v>
          </cell>
          <cell r="ZE8">
            <v>0</v>
          </cell>
          <cell r="ZF8">
            <v>42</v>
          </cell>
          <cell r="ZG8">
            <v>50.263157894736842</v>
          </cell>
          <cell r="ZH8">
            <v>18.716724859699255</v>
          </cell>
          <cell r="ZI8">
            <v>68.97988275443609</v>
          </cell>
          <cell r="ZJ8">
            <v>31.546433035037587</v>
          </cell>
          <cell r="ZK8" t="str">
            <v>OK</v>
          </cell>
          <cell r="ZL8">
            <v>42</v>
          </cell>
          <cell r="ZM8">
            <v>34</v>
          </cell>
          <cell r="ZN8">
            <v>0</v>
          </cell>
          <cell r="ZO8">
            <v>34</v>
          </cell>
          <cell r="ZP8">
            <v>25.578947368421051</v>
          </cell>
          <cell r="ZQ8">
            <v>8.6942879682498315</v>
          </cell>
          <cell r="ZR8">
            <v>34.273235336670879</v>
          </cell>
          <cell r="ZS8">
            <v>16.88465940017122</v>
          </cell>
          <cell r="ZT8" t="str">
            <v>OK</v>
          </cell>
          <cell r="ZU8">
            <v>34</v>
          </cell>
          <cell r="ZV8">
            <v>3</v>
          </cell>
          <cell r="ZW8">
            <v>0</v>
          </cell>
          <cell r="ZX8">
            <v>3</v>
          </cell>
          <cell r="ZY8">
            <v>6.6315789473684212</v>
          </cell>
          <cell r="ZZ8">
            <v>2.7529888064467412</v>
          </cell>
          <cell r="AAA8">
            <v>9.384567753815162</v>
          </cell>
          <cell r="AAB8">
            <v>3.8785901409216801</v>
          </cell>
          <cell r="AAC8" t="str">
            <v>Under</v>
          </cell>
          <cell r="AAD8">
            <v>3</v>
          </cell>
          <cell r="AAE8">
            <v>28</v>
          </cell>
          <cell r="AAF8">
            <v>0</v>
          </cell>
          <cell r="AAG8">
            <v>28</v>
          </cell>
          <cell r="AAH8">
            <v>32</v>
          </cell>
          <cell r="AAI8">
            <v>12.965766892517816</v>
          </cell>
          <cell r="AAJ8">
            <v>44.96576689251782</v>
          </cell>
          <cell r="AAK8">
            <v>19.034233107482184</v>
          </cell>
          <cell r="AAL8" t="str">
            <v>OK</v>
          </cell>
          <cell r="AAM8">
            <v>28</v>
          </cell>
          <cell r="AAN8">
            <v>2</v>
          </cell>
          <cell r="AAO8">
            <v>8.7894736842105257</v>
          </cell>
          <cell r="AAP8">
            <v>5.1053234457162571</v>
          </cell>
          <cell r="AAQ8">
            <v>13.894797129926783</v>
          </cell>
          <cell r="AAR8">
            <v>3.6841502384942686</v>
          </cell>
          <cell r="AAS8" t="str">
            <v>Under</v>
          </cell>
          <cell r="AAT8">
            <v>2</v>
          </cell>
          <cell r="AAU8">
            <v>727</v>
          </cell>
          <cell r="AAV8">
            <v>1520</v>
          </cell>
          <cell r="AAW8">
            <v>1216</v>
          </cell>
          <cell r="AAX8">
            <v>1</v>
          </cell>
          <cell r="AAY8">
            <v>14</v>
          </cell>
          <cell r="AAZ8">
            <v>1</v>
          </cell>
          <cell r="ABA8">
            <v>3</v>
          </cell>
          <cell r="ABB8">
            <v>1</v>
          </cell>
          <cell r="ABC8">
            <v>1</v>
          </cell>
          <cell r="ABD8">
            <v>1</v>
          </cell>
          <cell r="ABE8">
            <v>0</v>
          </cell>
          <cell r="ABF8">
            <v>0</v>
          </cell>
          <cell r="ABG8">
            <v>0</v>
          </cell>
          <cell r="ABH8">
            <v>0</v>
          </cell>
          <cell r="ABI8">
            <v>22</v>
          </cell>
          <cell r="ABJ8">
            <v>0</v>
          </cell>
          <cell r="ABK8">
            <v>0</v>
          </cell>
          <cell r="ABL8">
            <v>0</v>
          </cell>
          <cell r="ABM8">
            <v>0</v>
          </cell>
          <cell r="ABN8">
            <v>0</v>
          </cell>
          <cell r="ABO8">
            <v>0</v>
          </cell>
          <cell r="ABP8">
            <v>0</v>
          </cell>
          <cell r="ABQ8">
            <v>0</v>
          </cell>
          <cell r="ABR8">
            <v>0</v>
          </cell>
          <cell r="ABS8">
            <v>0</v>
          </cell>
          <cell r="ABT8">
            <v>0</v>
          </cell>
          <cell r="ABU8">
            <v>0</v>
          </cell>
          <cell r="ABV8">
            <v>22</v>
          </cell>
          <cell r="ABX8">
            <v>176</v>
          </cell>
          <cell r="ABY8">
            <v>0</v>
          </cell>
          <cell r="ABZ8">
            <v>140</v>
          </cell>
          <cell r="ACA8">
            <v>-36</v>
          </cell>
          <cell r="ACB8">
            <v>0</v>
          </cell>
          <cell r="ACC8">
            <v>780</v>
          </cell>
          <cell r="ACD8">
            <v>40</v>
          </cell>
          <cell r="ACE8">
            <v>624</v>
          </cell>
          <cell r="ACF8">
            <v>-156</v>
          </cell>
          <cell r="ACG8">
            <v>0</v>
          </cell>
          <cell r="ACH8">
            <v>59</v>
          </cell>
          <cell r="ACI8">
            <v>59</v>
          </cell>
          <cell r="ACJ8">
            <v>47</v>
          </cell>
          <cell r="ACK8">
            <v>-12</v>
          </cell>
          <cell r="ACL8">
            <v>0</v>
          </cell>
          <cell r="ACM8">
            <v>40</v>
          </cell>
          <cell r="ACN8">
            <v>59</v>
          </cell>
          <cell r="ACO8">
            <v>32</v>
          </cell>
          <cell r="ACP8">
            <v>-8</v>
          </cell>
          <cell r="ACQ8">
            <v>0</v>
          </cell>
          <cell r="ACR8">
            <v>35</v>
          </cell>
          <cell r="ACS8">
            <v>176</v>
          </cell>
          <cell r="ACT8">
            <v>28</v>
          </cell>
          <cell r="ACU8">
            <v>-7</v>
          </cell>
          <cell r="ACV8">
            <v>0</v>
          </cell>
          <cell r="ACW8">
            <v>4</v>
          </cell>
          <cell r="ACX8">
            <v>35</v>
          </cell>
          <cell r="ACY8">
            <v>3</v>
          </cell>
          <cell r="ACZ8">
            <v>-1</v>
          </cell>
          <cell r="ADA8">
            <v>0</v>
          </cell>
          <cell r="ADB8">
            <v>36</v>
          </cell>
          <cell r="ADC8">
            <v>18</v>
          </cell>
          <cell r="ADD8">
            <v>30</v>
          </cell>
          <cell r="ADE8">
            <v>-6</v>
          </cell>
          <cell r="ADF8">
            <v>0</v>
          </cell>
          <cell r="ADG8">
            <v>48</v>
          </cell>
          <cell r="ADH8">
            <v>110</v>
          </cell>
          <cell r="ADI8">
            <v>38</v>
          </cell>
          <cell r="ADJ8">
            <v>-10</v>
          </cell>
          <cell r="ADK8">
            <v>0</v>
          </cell>
          <cell r="ADL8">
            <v>8</v>
          </cell>
          <cell r="ADM8">
            <v>6</v>
          </cell>
          <cell r="ADN8">
            <v>4</v>
          </cell>
          <cell r="ADO8">
            <v>-4</v>
          </cell>
          <cell r="ADP8">
            <v>0</v>
          </cell>
          <cell r="ADQ8">
            <v>38</v>
          </cell>
          <cell r="ADR8">
            <v>48</v>
          </cell>
          <cell r="ADS8">
            <v>31</v>
          </cell>
          <cell r="ADT8">
            <v>-7</v>
          </cell>
          <cell r="ADU8">
            <v>0</v>
          </cell>
          <cell r="ADV8">
            <v>2</v>
          </cell>
          <cell r="ADW8">
            <v>6</v>
          </cell>
          <cell r="ADX8">
            <v>1</v>
          </cell>
          <cell r="ADY8">
            <v>-1</v>
          </cell>
          <cell r="ADZ8">
            <v>0</v>
          </cell>
          <cell r="AEA8">
            <v>3</v>
          </cell>
          <cell r="AEB8">
            <v>2</v>
          </cell>
          <cell r="AEC8">
            <v>2</v>
          </cell>
          <cell r="AED8">
            <v>-1</v>
          </cell>
          <cell r="AEE8">
            <v>0</v>
          </cell>
          <cell r="AEF8">
            <v>5</v>
          </cell>
          <cell r="AEG8">
            <v>3</v>
          </cell>
          <cell r="AEH8">
            <v>4</v>
          </cell>
          <cell r="AEI8">
            <v>-1</v>
          </cell>
          <cell r="AEJ8">
            <v>0</v>
          </cell>
          <cell r="AEK8">
            <v>6</v>
          </cell>
          <cell r="AEL8">
            <v>36</v>
          </cell>
          <cell r="AEM8">
            <v>36</v>
          </cell>
          <cell r="AEN8">
            <v>30</v>
          </cell>
          <cell r="AEO8">
            <v>0</v>
          </cell>
          <cell r="AEP8">
            <v>8</v>
          </cell>
          <cell r="AEQ8">
            <v>5</v>
          </cell>
          <cell r="AER8">
            <v>6</v>
          </cell>
          <cell r="AES8">
            <v>-2</v>
          </cell>
          <cell r="AET8">
            <v>0</v>
          </cell>
          <cell r="AEU8">
            <v>6</v>
          </cell>
          <cell r="AEV8">
            <v>7</v>
          </cell>
          <cell r="AEW8">
            <v>6</v>
          </cell>
          <cell r="AEX8">
            <v>0</v>
          </cell>
          <cell r="AEY8">
            <v>0</v>
          </cell>
          <cell r="AEZ8">
            <v>7</v>
          </cell>
          <cell r="AFA8">
            <v>8</v>
          </cell>
          <cell r="AFB8">
            <v>6</v>
          </cell>
          <cell r="AFC8">
            <v>-1</v>
          </cell>
          <cell r="AFD8">
            <v>0</v>
          </cell>
          <cell r="AFE8">
            <v>20</v>
          </cell>
          <cell r="AFF8">
            <v>6</v>
          </cell>
          <cell r="AFG8">
            <v>16</v>
          </cell>
          <cell r="AFH8">
            <v>-4</v>
          </cell>
          <cell r="AFI8">
            <v>0</v>
          </cell>
          <cell r="AFJ8">
            <v>7</v>
          </cell>
          <cell r="AFK8">
            <v>20</v>
          </cell>
          <cell r="AFL8">
            <v>6</v>
          </cell>
          <cell r="AFM8">
            <v>-1</v>
          </cell>
          <cell r="AFN8">
            <v>0</v>
          </cell>
          <cell r="AFO8">
            <v>1</v>
          </cell>
          <cell r="AFP8">
            <v>7</v>
          </cell>
          <cell r="AFQ8">
            <v>1</v>
          </cell>
          <cell r="AFR8">
            <v>0</v>
          </cell>
          <cell r="AFS8">
            <v>0</v>
          </cell>
          <cell r="AFT8">
            <v>15</v>
          </cell>
          <cell r="AFU8">
            <v>1</v>
          </cell>
          <cell r="AFV8">
            <v>10</v>
          </cell>
          <cell r="AFW8">
            <v>-5</v>
          </cell>
          <cell r="AFX8">
            <v>0</v>
          </cell>
          <cell r="AFY8">
            <v>7</v>
          </cell>
          <cell r="AFZ8">
            <v>4</v>
          </cell>
          <cell r="AGA8">
            <v>5</v>
          </cell>
          <cell r="AGB8">
            <v>-2</v>
          </cell>
          <cell r="AGC8">
            <v>0</v>
          </cell>
          <cell r="AGD8">
            <v>4</v>
          </cell>
          <cell r="AGE8">
            <v>0</v>
          </cell>
          <cell r="AGF8">
            <v>0</v>
          </cell>
          <cell r="AGG8">
            <v>-4</v>
          </cell>
          <cell r="AGH8">
            <v>0</v>
          </cell>
          <cell r="AGI8">
            <v>22</v>
          </cell>
          <cell r="AGJ8">
            <v>7</v>
          </cell>
          <cell r="AGK8">
            <v>15</v>
          </cell>
          <cell r="AGL8">
            <v>-7</v>
          </cell>
          <cell r="AGM8">
            <v>0</v>
          </cell>
          <cell r="AGN8">
            <v>38</v>
          </cell>
          <cell r="AGO8">
            <v>38</v>
          </cell>
          <cell r="AGP8">
            <v>0</v>
          </cell>
          <cell r="AGQ8">
            <v>0</v>
          </cell>
          <cell r="AGR8">
            <v>11</v>
          </cell>
          <cell r="AGS8">
            <v>11</v>
          </cell>
          <cell r="AGT8">
            <v>0</v>
          </cell>
          <cell r="AGU8">
            <v>0</v>
          </cell>
          <cell r="AGV8">
            <v>38</v>
          </cell>
          <cell r="AGW8">
            <v>38</v>
          </cell>
          <cell r="AGX8">
            <v>0</v>
          </cell>
          <cell r="AGY8">
            <v>0</v>
          </cell>
          <cell r="AGZ8">
            <v>20</v>
          </cell>
          <cell r="AHA8">
            <v>20</v>
          </cell>
          <cell r="AHB8">
            <v>0</v>
          </cell>
          <cell r="AHC8">
            <v>0</v>
          </cell>
          <cell r="AHD8">
            <v>32</v>
          </cell>
          <cell r="AHE8">
            <v>32</v>
          </cell>
          <cell r="AHF8">
            <v>0</v>
          </cell>
          <cell r="AHG8">
            <v>0</v>
          </cell>
          <cell r="AHH8">
            <v>4</v>
          </cell>
          <cell r="AHI8">
            <v>4</v>
          </cell>
          <cell r="AHJ8">
            <v>0</v>
          </cell>
          <cell r="AHK8">
            <v>0</v>
          </cell>
          <cell r="AHL8">
            <v>4</v>
          </cell>
          <cell r="AHM8">
            <v>4</v>
          </cell>
          <cell r="AHN8">
            <v>0</v>
          </cell>
          <cell r="AHO8">
            <v>0</v>
          </cell>
          <cell r="AHP8">
            <v>3</v>
          </cell>
          <cell r="AHQ8">
            <v>3</v>
          </cell>
          <cell r="AHR8">
            <v>0</v>
          </cell>
          <cell r="AHS8">
            <v>0</v>
          </cell>
          <cell r="AHT8">
            <v>3</v>
          </cell>
          <cell r="AHU8">
            <v>3</v>
          </cell>
          <cell r="AHV8">
            <v>0</v>
          </cell>
          <cell r="AHW8">
            <v>0</v>
          </cell>
          <cell r="AHX8">
            <v>10</v>
          </cell>
          <cell r="AHY8">
            <v>10</v>
          </cell>
          <cell r="AHZ8">
            <v>0</v>
          </cell>
          <cell r="AIA8">
            <v>0</v>
          </cell>
          <cell r="AIB8">
            <v>19</v>
          </cell>
          <cell r="AIC8">
            <v>19</v>
          </cell>
          <cell r="AID8">
            <v>0</v>
          </cell>
          <cell r="AIF8" t="str">
            <v>-</v>
          </cell>
          <cell r="AIG8" t="str">
            <v>-</v>
          </cell>
          <cell r="AIH8" t="str">
            <v>-</v>
          </cell>
          <cell r="AII8">
            <v>6</v>
          </cell>
          <cell r="AIJ8">
            <v>8</v>
          </cell>
          <cell r="AIK8">
            <v>0</v>
          </cell>
          <cell r="AIL8">
            <v>0</v>
          </cell>
          <cell r="AIM8">
            <v>2</v>
          </cell>
          <cell r="AIN8">
            <v>7</v>
          </cell>
          <cell r="AIO8">
            <v>15</v>
          </cell>
        </row>
        <row r="9">
          <cell r="B9" t="str">
            <v>รพศ.พระนครศรีอยุธยา</v>
          </cell>
          <cell r="C9">
            <v>4</v>
          </cell>
          <cell r="D9" t="str">
            <v>พระนครศรีอยุธยา</v>
          </cell>
          <cell r="E9">
            <v>10660</v>
          </cell>
          <cell r="F9" t="str">
            <v>โรงพยาบาลพระนครศรีอยุธยา</v>
          </cell>
          <cell r="G9" t="str">
            <v>a</v>
          </cell>
          <cell r="H9" t="str">
            <v>รพ.ระดับ A เตียง &lt; 700</v>
          </cell>
          <cell r="I9">
            <v>522</v>
          </cell>
          <cell r="J9">
            <v>501</v>
          </cell>
          <cell r="K9">
            <v>2</v>
          </cell>
          <cell r="L9">
            <v>482975</v>
          </cell>
          <cell r="M9">
            <v>144913</v>
          </cell>
          <cell r="N9">
            <v>0</v>
          </cell>
          <cell r="O9">
            <v>55448</v>
          </cell>
          <cell r="P9">
            <v>89465</v>
          </cell>
          <cell r="Q9">
            <v>6</v>
          </cell>
          <cell r="R9">
            <v>6.4</v>
          </cell>
          <cell r="S9">
            <v>1.2635233389495317</v>
          </cell>
          <cell r="T9">
            <v>7.6635233389495321</v>
          </cell>
          <cell r="U9">
            <v>5.1364766610504686</v>
          </cell>
          <cell r="V9" t="str">
            <v>OK</v>
          </cell>
          <cell r="W9">
            <v>3</v>
          </cell>
          <cell r="X9">
            <v>3</v>
          </cell>
          <cell r="Y9">
            <v>0</v>
          </cell>
          <cell r="Z9">
            <v>3</v>
          </cell>
          <cell r="AA9">
            <v>3</v>
          </cell>
          <cell r="AB9" t="str">
            <v>OK</v>
          </cell>
          <cell r="AC9">
            <v>22</v>
          </cell>
          <cell r="AD9">
            <v>23.8</v>
          </cell>
          <cell r="AE9">
            <v>4.3191400486941713</v>
          </cell>
          <cell r="AF9">
            <v>28.11914004869417</v>
          </cell>
          <cell r="AG9">
            <v>19.480859951305831</v>
          </cell>
          <cell r="AH9" t="str">
            <v>OK</v>
          </cell>
          <cell r="AI9">
            <v>2</v>
          </cell>
          <cell r="AJ9">
            <v>1.2</v>
          </cell>
          <cell r="AK9">
            <v>0.87526103040466119</v>
          </cell>
          <cell r="AL9">
            <v>2.0752610304046613</v>
          </cell>
          <cell r="AM9">
            <v>0.32473896959533877</v>
          </cell>
          <cell r="AN9" t="str">
            <v>OK</v>
          </cell>
          <cell r="AO9">
            <v>2</v>
          </cell>
          <cell r="AP9">
            <v>1.1000000000000001</v>
          </cell>
          <cell r="AQ9">
            <v>0.22941573387056158</v>
          </cell>
          <cell r="AR9">
            <v>1.3294157338705617</v>
          </cell>
          <cell r="AS9">
            <v>0.87058426612943851</v>
          </cell>
          <cell r="AT9" t="str">
            <v>Over</v>
          </cell>
          <cell r="AU9">
            <v>3</v>
          </cell>
          <cell r="AV9">
            <v>4</v>
          </cell>
          <cell r="AW9">
            <v>7</v>
          </cell>
          <cell r="AX9">
            <v>7.6</v>
          </cell>
          <cell r="AY9">
            <v>1.5709348354753427</v>
          </cell>
          <cell r="AZ9">
            <v>9.170934835475343</v>
          </cell>
          <cell r="BA9">
            <v>6.0290651645246571</v>
          </cell>
          <cell r="BB9" t="str">
            <v>OK</v>
          </cell>
          <cell r="BC9">
            <v>42</v>
          </cell>
          <cell r="BD9">
            <v>9</v>
          </cell>
          <cell r="BE9">
            <v>17</v>
          </cell>
          <cell r="BF9">
            <v>26</v>
          </cell>
          <cell r="BG9">
            <v>29.6</v>
          </cell>
          <cell r="BH9">
            <v>9.7842216937294939</v>
          </cell>
          <cell r="BI9">
            <v>39.384221693729494</v>
          </cell>
          <cell r="BJ9">
            <v>19.815778306270509</v>
          </cell>
          <cell r="BK9" t="str">
            <v>OK</v>
          </cell>
          <cell r="BL9">
            <v>4</v>
          </cell>
          <cell r="BM9">
            <v>30</v>
          </cell>
          <cell r="BN9">
            <v>34</v>
          </cell>
          <cell r="BO9">
            <v>37</v>
          </cell>
          <cell r="BP9">
            <v>6.0813202629322962</v>
          </cell>
          <cell r="BQ9">
            <v>43.081320262932294</v>
          </cell>
          <cell r="BR9">
            <v>30.918679737067706</v>
          </cell>
          <cell r="BS9" t="str">
            <v>OK</v>
          </cell>
          <cell r="BT9">
            <v>2</v>
          </cell>
          <cell r="BU9">
            <v>1.8</v>
          </cell>
          <cell r="BV9">
            <v>0.87191393963432817</v>
          </cell>
          <cell r="BW9">
            <v>2.6719139396343281</v>
          </cell>
          <cell r="BX9">
            <v>0.92808606036567187</v>
          </cell>
          <cell r="BY9" t="str">
            <v>OK</v>
          </cell>
          <cell r="BZ9">
            <v>36</v>
          </cell>
          <cell r="CA9">
            <v>9</v>
          </cell>
          <cell r="CB9">
            <v>5</v>
          </cell>
          <cell r="CC9">
            <v>14</v>
          </cell>
          <cell r="CD9">
            <v>14.2</v>
          </cell>
          <cell r="CE9">
            <v>2.3470773165416943</v>
          </cell>
          <cell r="CF9">
            <v>16.547077316541692</v>
          </cell>
          <cell r="CG9">
            <v>11.852922683458305</v>
          </cell>
          <cell r="CH9" t="str">
            <v>OK</v>
          </cell>
          <cell r="CI9">
            <v>7</v>
          </cell>
          <cell r="CJ9">
            <v>22</v>
          </cell>
          <cell r="CK9">
            <v>29</v>
          </cell>
          <cell r="CL9">
            <v>3</v>
          </cell>
          <cell r="CM9">
            <v>7</v>
          </cell>
          <cell r="CN9">
            <v>10</v>
          </cell>
          <cell r="CO9">
            <v>39</v>
          </cell>
          <cell r="CP9">
            <v>44.6</v>
          </cell>
          <cell r="CQ9">
            <v>8.3802189813535612</v>
          </cell>
          <cell r="CR9">
            <v>52.980218981353559</v>
          </cell>
          <cell r="CS9">
            <v>36.219781018646444</v>
          </cell>
          <cell r="CT9" t="str">
            <v>OK</v>
          </cell>
          <cell r="CU9">
            <v>157</v>
          </cell>
          <cell r="CV9">
            <v>0</v>
          </cell>
          <cell r="CW9">
            <v>0</v>
          </cell>
          <cell r="CX9">
            <v>1</v>
          </cell>
          <cell r="CY9">
            <v>0</v>
          </cell>
          <cell r="CZ9">
            <v>0</v>
          </cell>
          <cell r="DA9">
            <v>6</v>
          </cell>
          <cell r="DB9">
            <v>0</v>
          </cell>
          <cell r="DC9">
            <v>7</v>
          </cell>
          <cell r="DD9">
            <v>0</v>
          </cell>
          <cell r="DE9">
            <v>14</v>
          </cell>
          <cell r="DF9">
            <v>20</v>
          </cell>
          <cell r="DG9">
            <v>14</v>
          </cell>
          <cell r="DH9">
            <v>2</v>
          </cell>
          <cell r="DI9">
            <v>1</v>
          </cell>
          <cell r="DJ9">
            <v>7</v>
          </cell>
          <cell r="DK9">
            <v>0</v>
          </cell>
          <cell r="DL9">
            <v>0</v>
          </cell>
          <cell r="DM9">
            <v>0</v>
          </cell>
          <cell r="DN9">
            <v>5</v>
          </cell>
          <cell r="DO9">
            <v>63</v>
          </cell>
          <cell r="DP9">
            <v>1</v>
          </cell>
          <cell r="DQ9">
            <v>3</v>
          </cell>
          <cell r="DR9">
            <v>4</v>
          </cell>
          <cell r="DS9">
            <v>1</v>
          </cell>
          <cell r="DT9">
            <v>2</v>
          </cell>
          <cell r="DU9">
            <v>3</v>
          </cell>
          <cell r="DV9">
            <v>1</v>
          </cell>
          <cell r="DW9">
            <v>2</v>
          </cell>
          <cell r="DX9">
            <v>0</v>
          </cell>
          <cell r="DY9">
            <v>3</v>
          </cell>
          <cell r="DZ9">
            <v>0</v>
          </cell>
          <cell r="EA9">
            <v>2</v>
          </cell>
          <cell r="EB9">
            <v>2</v>
          </cell>
          <cell r="EC9">
            <v>75</v>
          </cell>
          <cell r="ED9">
            <v>3</v>
          </cell>
          <cell r="EE9">
            <v>3</v>
          </cell>
          <cell r="EF9">
            <v>0</v>
          </cell>
          <cell r="EG9">
            <v>1</v>
          </cell>
          <cell r="EH9">
            <v>1</v>
          </cell>
          <cell r="EI9">
            <v>2</v>
          </cell>
          <cell r="EJ9">
            <v>1</v>
          </cell>
          <cell r="EK9">
            <v>2</v>
          </cell>
          <cell r="EL9">
            <v>3</v>
          </cell>
          <cell r="EM9">
            <v>1</v>
          </cell>
          <cell r="EN9">
            <v>1</v>
          </cell>
          <cell r="EO9">
            <v>1</v>
          </cell>
          <cell r="EP9">
            <v>3</v>
          </cell>
          <cell r="EQ9">
            <v>1</v>
          </cell>
          <cell r="ER9">
            <v>1</v>
          </cell>
          <cell r="ES9">
            <v>2</v>
          </cell>
          <cell r="ET9">
            <v>1</v>
          </cell>
          <cell r="EU9">
            <v>2</v>
          </cell>
          <cell r="EV9">
            <v>3</v>
          </cell>
          <cell r="EW9">
            <v>0</v>
          </cell>
          <cell r="EX9">
            <v>1</v>
          </cell>
          <cell r="EY9">
            <v>2</v>
          </cell>
          <cell r="EZ9">
            <v>3</v>
          </cell>
          <cell r="FA9">
            <v>16</v>
          </cell>
          <cell r="FB9">
            <v>0</v>
          </cell>
          <cell r="FC9">
            <v>1</v>
          </cell>
          <cell r="FD9">
            <v>0</v>
          </cell>
          <cell r="FE9">
            <v>1</v>
          </cell>
          <cell r="FF9">
            <v>1</v>
          </cell>
          <cell r="FG9">
            <v>0</v>
          </cell>
          <cell r="FH9">
            <v>1</v>
          </cell>
          <cell r="FI9">
            <v>1</v>
          </cell>
          <cell r="FJ9">
            <v>0</v>
          </cell>
          <cell r="FK9">
            <v>1</v>
          </cell>
          <cell r="FL9">
            <v>1</v>
          </cell>
          <cell r="FM9">
            <v>0</v>
          </cell>
          <cell r="FN9">
            <v>1</v>
          </cell>
          <cell r="FO9">
            <v>4</v>
          </cell>
          <cell r="FP9">
            <v>24</v>
          </cell>
          <cell r="FQ9">
            <v>14.491300000000001</v>
          </cell>
          <cell r="FR9">
            <v>17</v>
          </cell>
          <cell r="FS9">
            <v>23.2</v>
          </cell>
          <cell r="FT9">
            <v>12.033335763230545</v>
          </cell>
          <cell r="FU9">
            <v>35.233335763230542</v>
          </cell>
          <cell r="FV9">
            <v>11.166664236769455</v>
          </cell>
          <cell r="FW9" t="str">
            <v>OK</v>
          </cell>
          <cell r="FX9">
            <v>22.179200000000002</v>
          </cell>
          <cell r="FY9">
            <v>25</v>
          </cell>
          <cell r="FZ9">
            <v>35.6</v>
          </cell>
          <cell r="GA9">
            <v>24.171173203530849</v>
          </cell>
          <cell r="GB9">
            <v>59.77117320353085</v>
          </cell>
          <cell r="GC9">
            <v>11.428826796469153</v>
          </cell>
          <cell r="GD9" t="str">
            <v>OK</v>
          </cell>
          <cell r="GE9">
            <v>105</v>
          </cell>
          <cell r="GF9">
            <v>10</v>
          </cell>
          <cell r="GG9">
            <v>10.6</v>
          </cell>
          <cell r="GH9">
            <v>1.1342617456312003</v>
          </cell>
          <cell r="GI9">
            <v>11.7342617456312</v>
          </cell>
          <cell r="GJ9">
            <v>9.4657382543687998</v>
          </cell>
          <cell r="GK9" t="str">
            <v>OK</v>
          </cell>
          <cell r="GL9">
            <v>1</v>
          </cell>
          <cell r="GM9">
            <v>0.6</v>
          </cell>
          <cell r="GN9">
            <v>1.0029197142425581</v>
          </cell>
          <cell r="GO9">
            <v>1.602919714242558</v>
          </cell>
          <cell r="GP9">
            <v>-0.40291971424255812</v>
          </cell>
          <cell r="GQ9" t="str">
            <v>OK</v>
          </cell>
          <cell r="GR9">
            <v>8</v>
          </cell>
          <cell r="GS9">
            <v>3</v>
          </cell>
          <cell r="GT9">
            <v>11</v>
          </cell>
          <cell r="GU9">
            <v>13.7</v>
          </cell>
          <cell r="GV9">
            <v>1.5389675281277293</v>
          </cell>
          <cell r="GW9">
            <v>15.238967528127729</v>
          </cell>
          <cell r="GX9">
            <v>12.16103247187227</v>
          </cell>
          <cell r="GY9" t="str">
            <v>Under</v>
          </cell>
          <cell r="GZ9">
            <v>1</v>
          </cell>
          <cell r="HA9">
            <v>1.4</v>
          </cell>
          <cell r="HB9">
            <v>1.0457376590053493</v>
          </cell>
          <cell r="HC9">
            <v>2.4457376590053492</v>
          </cell>
          <cell r="HD9">
            <v>0.35426234099465059</v>
          </cell>
          <cell r="HE9" t="str">
            <v>OK</v>
          </cell>
          <cell r="HF9">
            <v>23</v>
          </cell>
          <cell r="HG9">
            <v>1</v>
          </cell>
          <cell r="HH9">
            <v>2.4</v>
          </cell>
          <cell r="HI9">
            <v>2.381704141971257</v>
          </cell>
          <cell r="HJ9">
            <v>4.7817041419712574</v>
          </cell>
          <cell r="HK9">
            <v>1.8295858028742895E-2</v>
          </cell>
          <cell r="HL9" t="str">
            <v>OK</v>
          </cell>
          <cell r="HM9">
            <v>0</v>
          </cell>
          <cell r="HN9">
            <v>7</v>
          </cell>
          <cell r="HO9">
            <v>7</v>
          </cell>
          <cell r="HP9">
            <v>8.3000000000000007</v>
          </cell>
          <cell r="HQ9">
            <v>4.6603967905763177</v>
          </cell>
          <cell r="HR9">
            <v>12.960396790576318</v>
          </cell>
          <cell r="HS9">
            <v>3.639603209423683</v>
          </cell>
          <cell r="HT9" t="str">
            <v>OK</v>
          </cell>
          <cell r="HU9">
            <v>8</v>
          </cell>
          <cell r="HV9">
            <v>8.1999999999999993</v>
          </cell>
          <cell r="HW9">
            <v>4.327931856215713</v>
          </cell>
          <cell r="HX9">
            <v>12.527931856215712</v>
          </cell>
          <cell r="HY9">
            <v>3.8720681437842863</v>
          </cell>
          <cell r="HZ9" t="str">
            <v>OK</v>
          </cell>
          <cell r="IA9">
            <v>16</v>
          </cell>
          <cell r="IB9">
            <v>16.099166666666665</v>
          </cell>
          <cell r="IC9">
            <v>2</v>
          </cell>
          <cell r="ID9">
            <v>2.7</v>
          </cell>
          <cell r="IE9">
            <v>1.0116282977781403</v>
          </cell>
          <cell r="IF9">
            <v>3.7116282977781405</v>
          </cell>
          <cell r="IG9">
            <v>1.6883717022218598</v>
          </cell>
          <cell r="IH9" t="str">
            <v>OK</v>
          </cell>
          <cell r="II9">
            <v>1</v>
          </cell>
          <cell r="IJ9">
            <v>0.7</v>
          </cell>
          <cell r="IK9">
            <v>0.47756693294091923</v>
          </cell>
          <cell r="IL9">
            <v>1.1775669329409193</v>
          </cell>
          <cell r="IM9">
            <v>0.22243306705908072</v>
          </cell>
          <cell r="IN9" t="str">
            <v>OK</v>
          </cell>
          <cell r="IO9">
            <v>2</v>
          </cell>
          <cell r="IP9">
            <v>0.6</v>
          </cell>
          <cell r="IQ9">
            <v>0.88522637273985005</v>
          </cell>
          <cell r="IR9">
            <v>1.48522637273985</v>
          </cell>
          <cell r="IS9">
            <v>-0.28522637273985008</v>
          </cell>
          <cell r="IT9" t="str">
            <v>Over</v>
          </cell>
          <cell r="IU9">
            <v>5</v>
          </cell>
          <cell r="IV9">
            <v>2</v>
          </cell>
          <cell r="IW9">
            <v>2.8</v>
          </cell>
          <cell r="IX9">
            <v>0.67103829820720284</v>
          </cell>
          <cell r="IY9">
            <v>3.4710382982072026</v>
          </cell>
          <cell r="IZ9">
            <v>2.1289617017927971</v>
          </cell>
          <cell r="JA9" t="str">
            <v>Under</v>
          </cell>
          <cell r="JB9">
            <v>1</v>
          </cell>
          <cell r="JC9">
            <v>1</v>
          </cell>
          <cell r="JD9">
            <v>0</v>
          </cell>
          <cell r="JE9">
            <v>1</v>
          </cell>
          <cell r="JF9">
            <v>1</v>
          </cell>
          <cell r="JG9" t="str">
            <v>OK</v>
          </cell>
          <cell r="JH9">
            <v>2</v>
          </cell>
          <cell r="JI9">
            <v>5</v>
          </cell>
          <cell r="JJ9">
            <v>7</v>
          </cell>
          <cell r="JK9">
            <v>7</v>
          </cell>
          <cell r="JL9">
            <v>0</v>
          </cell>
          <cell r="JM9">
            <v>7</v>
          </cell>
          <cell r="JN9">
            <v>7</v>
          </cell>
          <cell r="JO9" t="str">
            <v>OK</v>
          </cell>
          <cell r="JP9">
            <v>3</v>
          </cell>
          <cell r="JQ9">
            <v>2</v>
          </cell>
          <cell r="JR9">
            <v>0.84811452387872421</v>
          </cell>
          <cell r="JS9">
            <v>2.8481145238787242</v>
          </cell>
          <cell r="JT9">
            <v>1.1518854761212758</v>
          </cell>
          <cell r="JU9" t="str">
            <v>Over</v>
          </cell>
          <cell r="JV9">
            <v>1</v>
          </cell>
          <cell r="JW9">
            <v>0.7</v>
          </cell>
          <cell r="JX9">
            <v>0.68398556805676947</v>
          </cell>
          <cell r="JY9">
            <v>1.3839855680567694</v>
          </cell>
          <cell r="JZ9">
            <v>1.6014431943230489E-2</v>
          </cell>
          <cell r="KA9" t="str">
            <v>OK</v>
          </cell>
          <cell r="KB9">
            <v>1</v>
          </cell>
          <cell r="KC9">
            <v>2</v>
          </cell>
          <cell r="KD9">
            <v>3</v>
          </cell>
          <cell r="KE9">
            <v>3.4</v>
          </cell>
          <cell r="KF9">
            <v>0.61177529032149769</v>
          </cell>
          <cell r="KG9">
            <v>4.0117752903214976</v>
          </cell>
          <cell r="KH9">
            <v>2.7882247096785022</v>
          </cell>
          <cell r="KI9" t="str">
            <v>OK</v>
          </cell>
          <cell r="KJ9">
            <v>17</v>
          </cell>
          <cell r="KK9">
            <v>2</v>
          </cell>
          <cell r="KL9">
            <v>1.4</v>
          </cell>
          <cell r="KM9">
            <v>0.9612370197756297</v>
          </cell>
          <cell r="KN9">
            <v>2.3612370197756296</v>
          </cell>
          <cell r="KO9">
            <v>0.43876298022437021</v>
          </cell>
          <cell r="KP9" t="str">
            <v>OK</v>
          </cell>
          <cell r="KQ9">
            <v>3</v>
          </cell>
          <cell r="KR9">
            <v>2.2000000000000002</v>
          </cell>
          <cell r="KS9">
            <v>0.97031977607191811</v>
          </cell>
          <cell r="KT9">
            <v>3.1703197760719184</v>
          </cell>
          <cell r="KU9">
            <v>1.229680223928082</v>
          </cell>
          <cell r="KV9" t="str">
            <v>OK</v>
          </cell>
          <cell r="KW9">
            <v>1</v>
          </cell>
          <cell r="KX9">
            <v>2</v>
          </cell>
          <cell r="KY9">
            <v>0.97632800547203713</v>
          </cell>
          <cell r="KZ9">
            <v>2.9763280054720371</v>
          </cell>
          <cell r="LA9">
            <v>1.0236719945279629</v>
          </cell>
          <cell r="LB9" t="str">
            <v>Under</v>
          </cell>
          <cell r="LC9">
            <v>1</v>
          </cell>
          <cell r="LD9">
            <v>0.7</v>
          </cell>
          <cell r="LE9">
            <v>0.51298917604257699</v>
          </cell>
          <cell r="LF9">
            <v>1.2129891760425768</v>
          </cell>
          <cell r="LG9">
            <v>0.18701082395742297</v>
          </cell>
          <cell r="LH9" t="str">
            <v>OK</v>
          </cell>
          <cell r="LI9">
            <v>7</v>
          </cell>
          <cell r="LJ9">
            <v>68</v>
          </cell>
          <cell r="LK9">
            <v>8</v>
          </cell>
          <cell r="LL9">
            <v>7.7</v>
          </cell>
          <cell r="LM9">
            <v>2.1656542843981734</v>
          </cell>
          <cell r="LN9">
            <v>9.8656542843981736</v>
          </cell>
          <cell r="LO9">
            <v>5.5343457156018268</v>
          </cell>
          <cell r="LP9" t="str">
            <v>OK</v>
          </cell>
          <cell r="LQ9">
            <v>4</v>
          </cell>
          <cell r="LR9">
            <v>16</v>
          </cell>
          <cell r="LS9">
            <v>0</v>
          </cell>
          <cell r="LT9">
            <v>20</v>
          </cell>
          <cell r="LU9">
            <v>20</v>
          </cell>
          <cell r="LV9">
            <v>0</v>
          </cell>
          <cell r="LW9">
            <v>20</v>
          </cell>
          <cell r="LX9">
            <v>20</v>
          </cell>
          <cell r="LY9" t="str">
            <v>OK</v>
          </cell>
          <cell r="LZ9">
            <v>28</v>
          </cell>
          <cell r="MA9">
            <v>30</v>
          </cell>
          <cell r="MB9">
            <v>37.6</v>
          </cell>
          <cell r="MC9">
            <v>10.545640156756225</v>
          </cell>
          <cell r="MD9">
            <v>48.14564015675623</v>
          </cell>
          <cell r="ME9">
            <v>27.054359843243777</v>
          </cell>
          <cell r="MF9" t="str">
            <v>OK</v>
          </cell>
          <cell r="MG9">
            <v>0</v>
          </cell>
          <cell r="MH9">
            <v>1.8</v>
          </cell>
          <cell r="MI9">
            <v>2.2425966570210236</v>
          </cell>
          <cell r="MJ9">
            <v>4.0425966570210239</v>
          </cell>
          <cell r="MK9">
            <v>-0.44259665702102358</v>
          </cell>
          <cell r="ML9" t="str">
            <v>OK</v>
          </cell>
          <cell r="MM9">
            <v>30</v>
          </cell>
          <cell r="MN9">
            <v>22</v>
          </cell>
          <cell r="MO9">
            <v>27.9</v>
          </cell>
          <cell r="MP9">
            <v>8.0517333138104608</v>
          </cell>
          <cell r="MQ9">
            <v>35.951733313810458</v>
          </cell>
          <cell r="MR9">
            <v>19.84826668618954</v>
          </cell>
          <cell r="MS9" t="str">
            <v>OK</v>
          </cell>
          <cell r="MT9">
            <v>0</v>
          </cell>
          <cell r="MU9">
            <v>1.1000000000000001</v>
          </cell>
          <cell r="MV9">
            <v>1.804801911989365</v>
          </cell>
          <cell r="MW9">
            <v>2.9048019119893649</v>
          </cell>
          <cell r="MX9">
            <v>-0.70480191198936493</v>
          </cell>
          <cell r="MY9" t="str">
            <v>OK</v>
          </cell>
          <cell r="MZ9">
            <v>22</v>
          </cell>
          <cell r="NA9">
            <v>10</v>
          </cell>
          <cell r="NB9">
            <v>11.2</v>
          </cell>
          <cell r="NC9">
            <v>2.8531300140710352</v>
          </cell>
          <cell r="ND9">
            <v>14.053130014071034</v>
          </cell>
          <cell r="NE9">
            <v>8.346869985928965</v>
          </cell>
          <cell r="NF9" t="str">
            <v>OK</v>
          </cell>
          <cell r="NG9">
            <v>10</v>
          </cell>
          <cell r="NH9">
            <v>16</v>
          </cell>
          <cell r="NI9">
            <v>17.2</v>
          </cell>
          <cell r="NJ9">
            <v>4.6697984478839798</v>
          </cell>
          <cell r="NK9">
            <v>21.86979844788398</v>
          </cell>
          <cell r="NL9">
            <v>12.530201552116019</v>
          </cell>
          <cell r="NM9" t="str">
            <v>OK</v>
          </cell>
          <cell r="NN9">
            <v>16</v>
          </cell>
          <cell r="NO9">
            <v>2</v>
          </cell>
          <cell r="NP9">
            <v>2</v>
          </cell>
          <cell r="NQ9">
            <v>0.9176629354822472</v>
          </cell>
          <cell r="NR9">
            <v>2.9176629354822472</v>
          </cell>
          <cell r="NS9">
            <v>1.0823370645177528</v>
          </cell>
          <cell r="NT9" t="str">
            <v>OK</v>
          </cell>
          <cell r="NU9">
            <v>1</v>
          </cell>
          <cell r="NV9">
            <v>1</v>
          </cell>
          <cell r="NW9">
            <v>0</v>
          </cell>
          <cell r="NX9">
            <v>1</v>
          </cell>
          <cell r="NY9">
            <v>1</v>
          </cell>
          <cell r="NZ9" t="str">
            <v>OK</v>
          </cell>
          <cell r="OA9">
            <v>3</v>
          </cell>
          <cell r="OB9">
            <v>4</v>
          </cell>
          <cell r="OC9">
            <v>5.9</v>
          </cell>
          <cell r="OD9">
            <v>1.2681431837544697</v>
          </cell>
          <cell r="OE9">
            <v>7.16814318375447</v>
          </cell>
          <cell r="OF9">
            <v>4.6318568162455307</v>
          </cell>
          <cell r="OG9" t="str">
            <v>Under</v>
          </cell>
          <cell r="OH9">
            <v>4</v>
          </cell>
          <cell r="OI9">
            <v>4</v>
          </cell>
          <cell r="OJ9">
            <v>5.3</v>
          </cell>
          <cell r="OK9">
            <v>1.3891812557774839</v>
          </cell>
          <cell r="OL9">
            <v>6.6891812557774841</v>
          </cell>
          <cell r="OM9">
            <v>3.910818744222516</v>
          </cell>
          <cell r="ON9" t="str">
            <v>OK</v>
          </cell>
          <cell r="OO9">
            <v>7</v>
          </cell>
          <cell r="OP9">
            <v>0</v>
          </cell>
          <cell r="OQ9">
            <v>7</v>
          </cell>
          <cell r="OR9">
            <v>7</v>
          </cell>
          <cell r="OS9">
            <v>0</v>
          </cell>
          <cell r="OT9">
            <v>7</v>
          </cell>
          <cell r="OU9">
            <v>7</v>
          </cell>
          <cell r="OV9" t="str">
            <v>OK</v>
          </cell>
          <cell r="OW9">
            <v>11</v>
          </cell>
          <cell r="OX9">
            <v>7</v>
          </cell>
          <cell r="OY9">
            <v>0</v>
          </cell>
          <cell r="OZ9">
            <v>7</v>
          </cell>
          <cell r="PA9">
            <v>7.8</v>
          </cell>
          <cell r="PB9">
            <v>1.649029485974717</v>
          </cell>
          <cell r="PC9">
            <v>9.4490294859747159</v>
          </cell>
          <cell r="PD9">
            <v>6.1509705140252828</v>
          </cell>
          <cell r="PE9" t="str">
            <v>OK</v>
          </cell>
          <cell r="PF9">
            <v>7</v>
          </cell>
          <cell r="PG9">
            <v>1</v>
          </cell>
          <cell r="PH9">
            <v>2.2999999999999998</v>
          </cell>
          <cell r="PI9">
            <v>1.6276126096272243</v>
          </cell>
          <cell r="PJ9">
            <v>3.9276126096272241</v>
          </cell>
          <cell r="PK9">
            <v>0.67238739037277551</v>
          </cell>
          <cell r="PL9" t="str">
            <v>OK</v>
          </cell>
          <cell r="PM9">
            <v>7</v>
          </cell>
          <cell r="PN9">
            <v>0</v>
          </cell>
          <cell r="PO9">
            <v>7</v>
          </cell>
          <cell r="PP9">
            <v>7</v>
          </cell>
          <cell r="PQ9">
            <v>0</v>
          </cell>
          <cell r="PR9">
            <v>7</v>
          </cell>
          <cell r="PS9">
            <v>7</v>
          </cell>
          <cell r="PT9" t="str">
            <v>OK</v>
          </cell>
          <cell r="PU9">
            <v>8</v>
          </cell>
          <cell r="PV9">
            <v>11</v>
          </cell>
          <cell r="PW9">
            <v>12.789473684210526</v>
          </cell>
          <cell r="PX9">
            <v>3.1194541432832095</v>
          </cell>
          <cell r="PY9">
            <v>15.908927827493734</v>
          </cell>
          <cell r="PZ9">
            <v>9.6700195409273171</v>
          </cell>
          <cell r="QA9" t="str">
            <v>OK</v>
          </cell>
          <cell r="QB9">
            <v>11</v>
          </cell>
          <cell r="QC9">
            <v>7</v>
          </cell>
          <cell r="QD9">
            <v>9.0526315789473681</v>
          </cell>
          <cell r="QE9">
            <v>2.8572263981103219</v>
          </cell>
          <cell r="QF9">
            <v>11.90985797705769</v>
          </cell>
          <cell r="QG9">
            <v>6.1954051808370458</v>
          </cell>
          <cell r="QH9" t="str">
            <v>OK</v>
          </cell>
          <cell r="QI9">
            <v>7</v>
          </cell>
          <cell r="QJ9">
            <v>5</v>
          </cell>
          <cell r="QK9">
            <v>5.4210526315789478</v>
          </cell>
          <cell r="QL9">
            <v>1.070606758062622</v>
          </cell>
          <cell r="QM9">
            <v>6.49165938964157</v>
          </cell>
          <cell r="QN9">
            <v>4.3504458735163256</v>
          </cell>
          <cell r="QO9" t="str">
            <v>OK</v>
          </cell>
          <cell r="QP9">
            <v>0</v>
          </cell>
          <cell r="QQ9">
            <v>6.5789473684210522</v>
          </cell>
          <cell r="QR9">
            <v>5.2632456133041057</v>
          </cell>
          <cell r="QS9">
            <v>11.842192981725159</v>
          </cell>
          <cell r="QT9">
            <v>1.3157017551169465</v>
          </cell>
          <cell r="QU9" t="str">
            <v>Under</v>
          </cell>
          <cell r="QV9">
            <v>8</v>
          </cell>
          <cell r="QW9">
            <v>0</v>
          </cell>
          <cell r="QX9">
            <v>8</v>
          </cell>
          <cell r="QY9">
            <v>8</v>
          </cell>
          <cell r="QZ9">
            <v>0</v>
          </cell>
          <cell r="RA9">
            <v>8</v>
          </cell>
          <cell r="RB9">
            <v>8</v>
          </cell>
          <cell r="RC9" t="str">
            <v>OK</v>
          </cell>
          <cell r="RD9">
            <v>13</v>
          </cell>
          <cell r="RE9">
            <v>23</v>
          </cell>
          <cell r="RF9">
            <v>24.315789473684209</v>
          </cell>
          <cell r="RG9">
            <v>7.7463441669742759</v>
          </cell>
          <cell r="RH9">
            <v>32.062133640658487</v>
          </cell>
          <cell r="RI9">
            <v>16.569445306709934</v>
          </cell>
          <cell r="RJ9" t="str">
            <v>OK</v>
          </cell>
          <cell r="RK9">
            <v>0</v>
          </cell>
          <cell r="RL9">
            <v>0</v>
          </cell>
          <cell r="RM9">
            <v>0</v>
          </cell>
          <cell r="RN9">
            <v>8.2631578947368425</v>
          </cell>
          <cell r="RO9">
            <v>7.2098860005100551</v>
          </cell>
          <cell r="RP9">
            <v>15.473043895246898</v>
          </cell>
          <cell r="RQ9">
            <v>1.0532718942267874</v>
          </cell>
          <cell r="RR9" t="str">
            <v>Under</v>
          </cell>
          <cell r="RS9">
            <v>1</v>
          </cell>
          <cell r="RT9">
            <v>1</v>
          </cell>
          <cell r="RU9">
            <v>0</v>
          </cell>
          <cell r="RV9">
            <v>1</v>
          </cell>
          <cell r="RW9">
            <v>1</v>
          </cell>
          <cell r="RX9" t="str">
            <v>OK</v>
          </cell>
          <cell r="RY9">
            <v>24</v>
          </cell>
          <cell r="RZ9">
            <v>5</v>
          </cell>
          <cell r="SA9">
            <v>8.3157894736842106</v>
          </cell>
          <cell r="SB9">
            <v>2.187150139106631</v>
          </cell>
          <cell r="SC9">
            <v>10.502939612790842</v>
          </cell>
          <cell r="SD9">
            <v>6.1286393345775796</v>
          </cell>
          <cell r="SE9" t="str">
            <v>Under</v>
          </cell>
          <cell r="SF9">
            <v>15</v>
          </cell>
          <cell r="SG9">
            <v>5</v>
          </cell>
          <cell r="SH9">
            <v>0</v>
          </cell>
          <cell r="SI9">
            <v>0</v>
          </cell>
          <cell r="SJ9">
            <v>0</v>
          </cell>
          <cell r="SK9">
            <v>20</v>
          </cell>
          <cell r="SL9">
            <v>25</v>
          </cell>
          <cell r="SM9">
            <v>24.789473684210527</v>
          </cell>
          <cell r="SN9">
            <v>7.4429604875152622</v>
          </cell>
          <cell r="SO9">
            <v>32.232434171725792</v>
          </cell>
          <cell r="SP9">
            <v>17.346513196695266</v>
          </cell>
          <cell r="SQ9" t="str">
            <v>OK</v>
          </cell>
          <cell r="SR9">
            <v>30</v>
          </cell>
          <cell r="SS9">
            <v>0</v>
          </cell>
          <cell r="ST9">
            <v>0.73684210526315785</v>
          </cell>
          <cell r="SU9">
            <v>0.73349280562690777</v>
          </cell>
          <cell r="SV9">
            <v>1.4703349108900656</v>
          </cell>
          <cell r="SW9">
            <v>3.3492996362500804E-3</v>
          </cell>
          <cell r="SX9" t="str">
            <v>Under</v>
          </cell>
          <cell r="SY9">
            <v>33</v>
          </cell>
          <cell r="SZ9">
            <v>10</v>
          </cell>
          <cell r="TA9">
            <v>20</v>
          </cell>
          <cell r="TB9">
            <v>63</v>
          </cell>
          <cell r="TC9">
            <v>61.368421052631582</v>
          </cell>
          <cell r="TD9">
            <v>15.993785342771202</v>
          </cell>
          <cell r="TE9">
            <v>77.362206395402779</v>
          </cell>
          <cell r="TF9">
            <v>45.374635709860378</v>
          </cell>
          <cell r="TG9" t="str">
            <v>OK</v>
          </cell>
          <cell r="TH9">
            <v>63</v>
          </cell>
          <cell r="TI9">
            <v>4</v>
          </cell>
          <cell r="TJ9">
            <v>4.2105263157894735</v>
          </cell>
          <cell r="TK9">
            <v>1.1342617456312003</v>
          </cell>
          <cell r="TL9">
            <v>5.3447880614206742</v>
          </cell>
          <cell r="TM9">
            <v>3.0762645701582731</v>
          </cell>
          <cell r="TN9" t="str">
            <v>OK</v>
          </cell>
          <cell r="TO9">
            <v>14</v>
          </cell>
          <cell r="TP9">
            <v>0</v>
          </cell>
          <cell r="TQ9">
            <v>14</v>
          </cell>
          <cell r="TR9">
            <v>23.842105263157894</v>
          </cell>
          <cell r="TS9">
            <v>10.122928638023993</v>
          </cell>
          <cell r="TT9">
            <v>33.965033901181883</v>
          </cell>
          <cell r="TU9">
            <v>13.719176625133901</v>
          </cell>
          <cell r="TV9" t="str">
            <v>OK</v>
          </cell>
          <cell r="TW9">
            <v>5</v>
          </cell>
          <cell r="TX9">
            <v>0</v>
          </cell>
          <cell r="TY9">
            <v>5</v>
          </cell>
          <cell r="TZ9">
            <v>5</v>
          </cell>
          <cell r="UA9">
            <v>0</v>
          </cell>
          <cell r="UB9">
            <v>5</v>
          </cell>
          <cell r="UC9">
            <v>5</v>
          </cell>
          <cell r="UD9" t="str">
            <v>OK</v>
          </cell>
          <cell r="UE9">
            <v>3</v>
          </cell>
          <cell r="UF9">
            <v>2</v>
          </cell>
          <cell r="UG9">
            <v>5</v>
          </cell>
          <cell r="UH9">
            <v>5</v>
          </cell>
          <cell r="UI9">
            <v>0</v>
          </cell>
          <cell r="UJ9">
            <v>5</v>
          </cell>
          <cell r="UK9">
            <v>5</v>
          </cell>
          <cell r="UL9" t="str">
            <v>OK</v>
          </cell>
          <cell r="UM9">
            <v>28</v>
          </cell>
          <cell r="UN9">
            <v>7</v>
          </cell>
          <cell r="UO9">
            <v>7</v>
          </cell>
          <cell r="UP9">
            <v>0</v>
          </cell>
          <cell r="UQ9">
            <v>7</v>
          </cell>
          <cell r="UR9">
            <v>7</v>
          </cell>
          <cell r="US9" t="str">
            <v>OK</v>
          </cell>
          <cell r="UT9">
            <v>7</v>
          </cell>
          <cell r="UU9">
            <v>47</v>
          </cell>
          <cell r="UV9">
            <v>54.578947368421055</v>
          </cell>
          <cell r="UW9">
            <v>8.2886521453107687</v>
          </cell>
          <cell r="UX9">
            <v>62.867599513731825</v>
          </cell>
          <cell r="UY9">
            <v>46.290295223110284</v>
          </cell>
          <cell r="UZ9" t="str">
            <v>OK</v>
          </cell>
          <cell r="VA9">
            <v>39</v>
          </cell>
          <cell r="VB9">
            <v>45.05263157894737</v>
          </cell>
          <cell r="VC9">
            <v>7.0275148461088817</v>
          </cell>
          <cell r="VD9">
            <v>52.080146425056249</v>
          </cell>
          <cell r="VE9">
            <v>38.025116732838491</v>
          </cell>
          <cell r="VF9" t="str">
            <v>OK</v>
          </cell>
          <cell r="VG9">
            <v>86</v>
          </cell>
          <cell r="VH9">
            <v>408</v>
          </cell>
          <cell r="VI9">
            <v>45</v>
          </cell>
          <cell r="VJ9">
            <v>0</v>
          </cell>
          <cell r="VK9">
            <v>45</v>
          </cell>
          <cell r="VL9">
            <v>47.842105263157897</v>
          </cell>
          <cell r="VM9">
            <v>13.317754056124297</v>
          </cell>
          <cell r="VN9">
            <v>61.159859319282191</v>
          </cell>
          <cell r="VO9">
            <v>34.524351207033604</v>
          </cell>
          <cell r="VP9" t="str">
            <v>OK</v>
          </cell>
          <cell r="VQ9">
            <v>45</v>
          </cell>
          <cell r="VR9">
            <v>45</v>
          </cell>
          <cell r="VS9">
            <v>0</v>
          </cell>
          <cell r="VT9">
            <v>45</v>
          </cell>
          <cell r="VU9">
            <v>61</v>
          </cell>
          <cell r="VV9">
            <v>9.4633797110522604</v>
          </cell>
          <cell r="VW9">
            <v>70.463379711052255</v>
          </cell>
          <cell r="VX9">
            <v>51.536620288947738</v>
          </cell>
          <cell r="VY9" t="str">
            <v>Under</v>
          </cell>
          <cell r="VZ9">
            <v>45</v>
          </cell>
          <cell r="WA9">
            <v>110</v>
          </cell>
          <cell r="WB9">
            <v>0</v>
          </cell>
          <cell r="WC9">
            <v>110</v>
          </cell>
          <cell r="WD9">
            <v>140.94736842105263</v>
          </cell>
          <cell r="WE9">
            <v>60.882832541247744</v>
          </cell>
          <cell r="WF9">
            <v>201.83020096230038</v>
          </cell>
          <cell r="WG9">
            <v>80.064535879804879</v>
          </cell>
          <cell r="WH9" t="str">
            <v>OK</v>
          </cell>
          <cell r="WI9">
            <v>110</v>
          </cell>
          <cell r="WJ9">
            <v>32</v>
          </cell>
          <cell r="WK9">
            <v>0</v>
          </cell>
          <cell r="WL9">
            <v>32</v>
          </cell>
          <cell r="WM9">
            <v>25.526315789473685</v>
          </cell>
          <cell r="WN9">
            <v>8.3090875354947755</v>
          </cell>
          <cell r="WO9">
            <v>33.83540332496846</v>
          </cell>
          <cell r="WP9">
            <v>17.217228253978909</v>
          </cell>
          <cell r="WQ9" t="str">
            <v>OK</v>
          </cell>
          <cell r="WR9">
            <v>32</v>
          </cell>
          <cell r="WS9">
            <v>45</v>
          </cell>
          <cell r="WT9">
            <v>0</v>
          </cell>
          <cell r="WU9">
            <v>45</v>
          </cell>
          <cell r="WV9">
            <v>56.315789473684212</v>
          </cell>
          <cell r="WW9">
            <v>13.743898167627158</v>
          </cell>
          <cell r="WX9">
            <v>70.05968764131137</v>
          </cell>
          <cell r="WY9">
            <v>42.571891306057054</v>
          </cell>
          <cell r="WZ9" t="str">
            <v>OK</v>
          </cell>
          <cell r="XA9">
            <v>45</v>
          </cell>
          <cell r="XB9">
            <v>28</v>
          </cell>
          <cell r="XC9">
            <v>0</v>
          </cell>
          <cell r="XD9">
            <v>28</v>
          </cell>
          <cell r="XE9">
            <v>35.421052631578945</v>
          </cell>
          <cell r="XF9">
            <v>11.519624750223638</v>
          </cell>
          <cell r="XG9">
            <v>46.940677381802587</v>
          </cell>
          <cell r="XH9">
            <v>23.901427881355307</v>
          </cell>
          <cell r="XI9" t="str">
            <v>OK</v>
          </cell>
          <cell r="XJ9">
            <v>28</v>
          </cell>
          <cell r="XK9">
            <v>205</v>
          </cell>
          <cell r="XL9">
            <v>0</v>
          </cell>
          <cell r="XM9">
            <v>205</v>
          </cell>
          <cell r="XN9">
            <v>182.63157894736841</v>
          </cell>
          <cell r="XO9">
            <v>50.838754384508881</v>
          </cell>
          <cell r="XP9">
            <v>233.4703333318773</v>
          </cell>
          <cell r="XQ9">
            <v>131.79282456285952</v>
          </cell>
          <cell r="XR9" t="str">
            <v>OK</v>
          </cell>
          <cell r="XS9">
            <v>205</v>
          </cell>
          <cell r="XT9">
            <v>100</v>
          </cell>
          <cell r="XU9">
            <v>0</v>
          </cell>
          <cell r="XV9">
            <v>100</v>
          </cell>
          <cell r="XW9">
            <v>126.94736842105263</v>
          </cell>
          <cell r="XX9">
            <v>35.061016154714771</v>
          </cell>
          <cell r="XY9">
            <v>162.00838457576739</v>
          </cell>
          <cell r="XZ9">
            <v>91.886352266337866</v>
          </cell>
          <cell r="YA9" t="str">
            <v>OK</v>
          </cell>
          <cell r="YB9">
            <v>100</v>
          </cell>
          <cell r="YC9">
            <v>55</v>
          </cell>
          <cell r="YD9">
            <v>0</v>
          </cell>
          <cell r="YE9">
            <v>55</v>
          </cell>
          <cell r="YF9">
            <v>58.421052631578945</v>
          </cell>
          <cell r="YG9">
            <v>14.671649871146746</v>
          </cell>
          <cell r="YH9">
            <v>73.092702502725686</v>
          </cell>
          <cell r="YI9">
            <v>43.749402760432197</v>
          </cell>
          <cell r="YJ9" t="str">
            <v>OK</v>
          </cell>
          <cell r="YK9">
            <v>55</v>
          </cell>
          <cell r="YL9">
            <v>6</v>
          </cell>
          <cell r="YM9">
            <v>0</v>
          </cell>
          <cell r="YN9">
            <v>6</v>
          </cell>
          <cell r="YO9">
            <v>8.0526315789473681</v>
          </cell>
          <cell r="YP9">
            <v>6.5529779846903393</v>
          </cell>
          <cell r="YQ9">
            <v>14.605609563637707</v>
          </cell>
          <cell r="YR9">
            <v>1.4996535942570288</v>
          </cell>
          <cell r="YS9" t="str">
            <v>OK</v>
          </cell>
          <cell r="YT9">
            <v>6</v>
          </cell>
          <cell r="YU9">
            <v>53</v>
          </cell>
          <cell r="YV9">
            <v>0</v>
          </cell>
          <cell r="YW9">
            <v>53</v>
          </cell>
          <cell r="YX9">
            <v>69.631578947368425</v>
          </cell>
          <cell r="YY9">
            <v>16.770379066529397</v>
          </cell>
          <cell r="YZ9">
            <v>86.401958013897826</v>
          </cell>
          <cell r="ZA9">
            <v>52.861199880839024</v>
          </cell>
          <cell r="ZB9" t="str">
            <v>OK</v>
          </cell>
          <cell r="ZC9">
            <v>53</v>
          </cell>
          <cell r="ZD9">
            <v>30</v>
          </cell>
          <cell r="ZE9">
            <v>0</v>
          </cell>
          <cell r="ZF9">
            <v>30</v>
          </cell>
          <cell r="ZG9">
            <v>50.263157894736842</v>
          </cell>
          <cell r="ZH9">
            <v>18.716724859699255</v>
          </cell>
          <cell r="ZI9">
            <v>68.97988275443609</v>
          </cell>
          <cell r="ZJ9">
            <v>31.546433035037587</v>
          </cell>
          <cell r="ZK9" t="str">
            <v>Under</v>
          </cell>
          <cell r="ZL9">
            <v>30</v>
          </cell>
          <cell r="ZM9">
            <v>21</v>
          </cell>
          <cell r="ZN9">
            <v>0</v>
          </cell>
          <cell r="ZO9">
            <v>21</v>
          </cell>
          <cell r="ZP9">
            <v>25.578947368421051</v>
          </cell>
          <cell r="ZQ9">
            <v>8.6942879682498315</v>
          </cell>
          <cell r="ZR9">
            <v>34.273235336670879</v>
          </cell>
          <cell r="ZS9">
            <v>16.88465940017122</v>
          </cell>
          <cell r="ZT9" t="str">
            <v>OK</v>
          </cell>
          <cell r="ZU9">
            <v>21</v>
          </cell>
          <cell r="ZV9">
            <v>5</v>
          </cell>
          <cell r="ZW9">
            <v>0</v>
          </cell>
          <cell r="ZX9">
            <v>5</v>
          </cell>
          <cell r="ZY9">
            <v>6.6315789473684212</v>
          </cell>
          <cell r="ZZ9">
            <v>2.7529888064467412</v>
          </cell>
          <cell r="AAA9">
            <v>9.384567753815162</v>
          </cell>
          <cell r="AAB9">
            <v>3.8785901409216801</v>
          </cell>
          <cell r="AAC9" t="str">
            <v>OK</v>
          </cell>
          <cell r="AAD9">
            <v>5</v>
          </cell>
          <cell r="AAE9">
            <v>18</v>
          </cell>
          <cell r="AAF9">
            <v>0</v>
          </cell>
          <cell r="AAG9">
            <v>18</v>
          </cell>
          <cell r="AAH9">
            <v>32</v>
          </cell>
          <cell r="AAI9">
            <v>12.965766892517816</v>
          </cell>
          <cell r="AAJ9">
            <v>44.96576689251782</v>
          </cell>
          <cell r="AAK9">
            <v>19.034233107482184</v>
          </cell>
          <cell r="AAL9" t="str">
            <v>Under</v>
          </cell>
          <cell r="AAM9">
            <v>18</v>
          </cell>
          <cell r="AAN9">
            <v>14</v>
          </cell>
          <cell r="AAO9">
            <v>8.7894736842105257</v>
          </cell>
          <cell r="AAP9">
            <v>5.1053234457162571</v>
          </cell>
          <cell r="AAQ9">
            <v>13.894797129926783</v>
          </cell>
          <cell r="AAR9">
            <v>3.6841502384942686</v>
          </cell>
          <cell r="AAS9" t="str">
            <v>Over</v>
          </cell>
          <cell r="AAT9">
            <v>14</v>
          </cell>
          <cell r="AAU9">
            <v>812</v>
          </cell>
          <cell r="AAV9">
            <v>1550</v>
          </cell>
          <cell r="AAW9">
            <v>1240</v>
          </cell>
          <cell r="AAX9">
            <v>0</v>
          </cell>
          <cell r="AAY9">
            <v>0</v>
          </cell>
          <cell r="AAZ9">
            <v>0</v>
          </cell>
          <cell r="ABA9">
            <v>0</v>
          </cell>
          <cell r="ABB9">
            <v>0</v>
          </cell>
          <cell r="ABC9">
            <v>0</v>
          </cell>
          <cell r="ABD9">
            <v>0</v>
          </cell>
          <cell r="ABE9">
            <v>0</v>
          </cell>
          <cell r="ABF9">
            <v>0</v>
          </cell>
          <cell r="ABG9">
            <v>0</v>
          </cell>
          <cell r="ABH9">
            <v>0</v>
          </cell>
          <cell r="ABI9">
            <v>0</v>
          </cell>
          <cell r="ABJ9">
            <v>0</v>
          </cell>
          <cell r="ABK9">
            <v>1</v>
          </cell>
          <cell r="ABL9">
            <v>0</v>
          </cell>
          <cell r="ABM9">
            <v>2</v>
          </cell>
          <cell r="ABN9">
            <v>0</v>
          </cell>
          <cell r="ABO9">
            <v>0</v>
          </cell>
          <cell r="ABP9">
            <v>0</v>
          </cell>
          <cell r="ABQ9">
            <v>0</v>
          </cell>
          <cell r="ABR9">
            <v>0</v>
          </cell>
          <cell r="ABS9">
            <v>0</v>
          </cell>
          <cell r="ABT9">
            <v>3</v>
          </cell>
          <cell r="ABU9">
            <v>6</v>
          </cell>
          <cell r="ABV9">
            <v>6</v>
          </cell>
          <cell r="ABX9">
            <v>146</v>
          </cell>
          <cell r="ABY9">
            <v>0</v>
          </cell>
          <cell r="ABZ9">
            <v>117</v>
          </cell>
          <cell r="ACA9">
            <v>-29</v>
          </cell>
          <cell r="ACB9">
            <v>0</v>
          </cell>
          <cell r="ACC9">
            <v>847</v>
          </cell>
          <cell r="ACD9">
            <v>39</v>
          </cell>
          <cell r="ACE9">
            <v>678</v>
          </cell>
          <cell r="ACF9">
            <v>-169</v>
          </cell>
          <cell r="ACG9">
            <v>0</v>
          </cell>
          <cell r="ACH9">
            <v>47</v>
          </cell>
          <cell r="ACI9">
            <v>47</v>
          </cell>
          <cell r="ACJ9">
            <v>37</v>
          </cell>
          <cell r="ACK9">
            <v>-10</v>
          </cell>
          <cell r="ACL9">
            <v>0</v>
          </cell>
          <cell r="ACM9">
            <v>39</v>
          </cell>
          <cell r="ACN9">
            <v>47</v>
          </cell>
          <cell r="ACO9">
            <v>31</v>
          </cell>
          <cell r="ACP9">
            <v>-8</v>
          </cell>
          <cell r="ACQ9">
            <v>0</v>
          </cell>
          <cell r="ACR9">
            <v>23</v>
          </cell>
          <cell r="ACS9">
            <v>146</v>
          </cell>
          <cell r="ACT9">
            <v>18</v>
          </cell>
          <cell r="ACU9">
            <v>-5</v>
          </cell>
          <cell r="ACV9">
            <v>0</v>
          </cell>
          <cell r="ACW9">
            <v>7</v>
          </cell>
          <cell r="ACX9">
            <v>23</v>
          </cell>
          <cell r="ACY9">
            <v>6</v>
          </cell>
          <cell r="ACZ9">
            <v>-1</v>
          </cell>
          <cell r="ADA9">
            <v>0</v>
          </cell>
          <cell r="ADB9">
            <v>36</v>
          </cell>
          <cell r="ADC9">
            <v>20</v>
          </cell>
          <cell r="ADD9">
            <v>30</v>
          </cell>
          <cell r="ADE9">
            <v>-6</v>
          </cell>
          <cell r="ADF9">
            <v>0</v>
          </cell>
          <cell r="ADG9">
            <v>63</v>
          </cell>
          <cell r="ADH9">
            <v>118</v>
          </cell>
          <cell r="ADI9">
            <v>50</v>
          </cell>
          <cell r="ADJ9">
            <v>-13</v>
          </cell>
          <cell r="ADK9">
            <v>0</v>
          </cell>
          <cell r="ADL9">
            <v>8</v>
          </cell>
          <cell r="ADM9">
            <v>6</v>
          </cell>
          <cell r="ADN9">
            <v>4</v>
          </cell>
          <cell r="ADO9">
            <v>-4</v>
          </cell>
          <cell r="ADP9">
            <v>0</v>
          </cell>
          <cell r="ADQ9">
            <v>19</v>
          </cell>
          <cell r="ADR9">
            <v>63</v>
          </cell>
          <cell r="ADS9">
            <v>15</v>
          </cell>
          <cell r="ADT9">
            <v>-4</v>
          </cell>
          <cell r="ADU9">
            <v>0</v>
          </cell>
          <cell r="ADV9">
            <v>2</v>
          </cell>
          <cell r="ADW9">
            <v>7</v>
          </cell>
          <cell r="ADX9">
            <v>1</v>
          </cell>
          <cell r="ADY9">
            <v>-1</v>
          </cell>
          <cell r="ADZ9">
            <v>0</v>
          </cell>
          <cell r="AEA9">
            <v>3</v>
          </cell>
          <cell r="AEB9">
            <v>2</v>
          </cell>
          <cell r="AEC9">
            <v>2</v>
          </cell>
          <cell r="AED9">
            <v>-1</v>
          </cell>
          <cell r="AEE9">
            <v>0</v>
          </cell>
          <cell r="AEF9">
            <v>5</v>
          </cell>
          <cell r="AEG9">
            <v>3</v>
          </cell>
          <cell r="AEH9">
            <v>4</v>
          </cell>
          <cell r="AEI9">
            <v>-1</v>
          </cell>
          <cell r="AEJ9">
            <v>0</v>
          </cell>
          <cell r="AEK9">
            <v>7</v>
          </cell>
          <cell r="AEL9">
            <v>36</v>
          </cell>
          <cell r="AEM9">
            <v>36</v>
          </cell>
          <cell r="AEN9">
            <v>29</v>
          </cell>
          <cell r="AEO9">
            <v>0</v>
          </cell>
          <cell r="AEP9">
            <v>8</v>
          </cell>
          <cell r="AEQ9">
            <v>5</v>
          </cell>
          <cell r="AER9">
            <v>6</v>
          </cell>
          <cell r="AES9">
            <v>-2</v>
          </cell>
          <cell r="AET9">
            <v>0</v>
          </cell>
          <cell r="AEU9">
            <v>6</v>
          </cell>
          <cell r="AEV9">
            <v>7</v>
          </cell>
          <cell r="AEW9">
            <v>6</v>
          </cell>
          <cell r="AEX9">
            <v>0</v>
          </cell>
          <cell r="AEY9">
            <v>0</v>
          </cell>
          <cell r="AEZ9">
            <v>7</v>
          </cell>
          <cell r="AFA9">
            <v>8</v>
          </cell>
          <cell r="AFB9">
            <v>6</v>
          </cell>
          <cell r="AFC9">
            <v>-1</v>
          </cell>
          <cell r="AFD9">
            <v>0</v>
          </cell>
          <cell r="AFE9">
            <v>20</v>
          </cell>
          <cell r="AFF9">
            <v>6</v>
          </cell>
          <cell r="AFG9">
            <v>16</v>
          </cell>
          <cell r="AFH9">
            <v>-4</v>
          </cell>
          <cell r="AFI9">
            <v>0</v>
          </cell>
          <cell r="AFJ9">
            <v>7</v>
          </cell>
          <cell r="AFK9">
            <v>20</v>
          </cell>
          <cell r="AFL9">
            <v>6</v>
          </cell>
          <cell r="AFM9">
            <v>-1</v>
          </cell>
          <cell r="AFN9">
            <v>0</v>
          </cell>
          <cell r="AFO9">
            <v>1</v>
          </cell>
          <cell r="AFP9">
            <v>7</v>
          </cell>
          <cell r="AFQ9">
            <v>1</v>
          </cell>
          <cell r="AFR9">
            <v>0</v>
          </cell>
          <cell r="AFS9">
            <v>0</v>
          </cell>
          <cell r="AFT9">
            <v>15</v>
          </cell>
          <cell r="AFU9">
            <v>1</v>
          </cell>
          <cell r="AFV9">
            <v>10</v>
          </cell>
          <cell r="AFW9">
            <v>-5</v>
          </cell>
          <cell r="AFX9">
            <v>0</v>
          </cell>
          <cell r="AFY9">
            <v>7</v>
          </cell>
          <cell r="AFZ9">
            <v>0</v>
          </cell>
          <cell r="AGA9">
            <v>5</v>
          </cell>
          <cell r="AGB9">
            <v>-2</v>
          </cell>
          <cell r="AGC9">
            <v>0</v>
          </cell>
          <cell r="AGD9">
            <v>0</v>
          </cell>
          <cell r="AGE9">
            <v>0</v>
          </cell>
          <cell r="AGF9">
            <v>0</v>
          </cell>
          <cell r="AGG9">
            <v>0</v>
          </cell>
          <cell r="AGH9">
            <v>0</v>
          </cell>
          <cell r="AGI9">
            <v>25</v>
          </cell>
          <cell r="AGJ9">
            <v>7</v>
          </cell>
          <cell r="AGK9">
            <v>16</v>
          </cell>
          <cell r="AGL9">
            <v>-9</v>
          </cell>
          <cell r="AGM9">
            <v>0</v>
          </cell>
          <cell r="AGN9">
            <v>44</v>
          </cell>
          <cell r="AGO9">
            <v>44</v>
          </cell>
          <cell r="AGP9">
            <v>0</v>
          </cell>
          <cell r="AGQ9">
            <v>0</v>
          </cell>
          <cell r="AGR9">
            <v>14</v>
          </cell>
          <cell r="AGS9">
            <v>14</v>
          </cell>
          <cell r="AGT9">
            <v>0</v>
          </cell>
          <cell r="AGU9">
            <v>0</v>
          </cell>
          <cell r="AGV9">
            <v>39</v>
          </cell>
          <cell r="AGW9">
            <v>39</v>
          </cell>
          <cell r="AGX9">
            <v>0</v>
          </cell>
          <cell r="AGY9">
            <v>0</v>
          </cell>
          <cell r="AGZ9">
            <v>26</v>
          </cell>
          <cell r="AHA9">
            <v>26</v>
          </cell>
          <cell r="AHB9">
            <v>0</v>
          </cell>
          <cell r="AHC9">
            <v>0</v>
          </cell>
          <cell r="AHD9">
            <v>36</v>
          </cell>
          <cell r="AHE9">
            <v>36</v>
          </cell>
          <cell r="AHF9">
            <v>0</v>
          </cell>
          <cell r="AHG9">
            <v>0</v>
          </cell>
          <cell r="AHH9">
            <v>4</v>
          </cell>
          <cell r="AHI9">
            <v>4</v>
          </cell>
          <cell r="AHJ9">
            <v>0</v>
          </cell>
          <cell r="AHK9">
            <v>0</v>
          </cell>
          <cell r="AHL9">
            <v>5</v>
          </cell>
          <cell r="AHM9">
            <v>5</v>
          </cell>
          <cell r="AHN9">
            <v>0</v>
          </cell>
          <cell r="AHO9">
            <v>0</v>
          </cell>
          <cell r="AHP9">
            <v>3</v>
          </cell>
          <cell r="AHQ9">
            <v>3</v>
          </cell>
          <cell r="AHR9">
            <v>0</v>
          </cell>
          <cell r="AHS9">
            <v>0</v>
          </cell>
          <cell r="AHT9">
            <v>4</v>
          </cell>
          <cell r="AHU9">
            <v>4</v>
          </cell>
          <cell r="AHV9">
            <v>0</v>
          </cell>
          <cell r="AHW9">
            <v>0</v>
          </cell>
          <cell r="AHX9">
            <v>10</v>
          </cell>
          <cell r="AHY9">
            <v>10</v>
          </cell>
          <cell r="AHZ9">
            <v>0</v>
          </cell>
          <cell r="AIA9">
            <v>0</v>
          </cell>
          <cell r="AIB9">
            <v>16</v>
          </cell>
          <cell r="AIC9">
            <v>16</v>
          </cell>
          <cell r="AID9">
            <v>0</v>
          </cell>
          <cell r="AIF9" t="str">
            <v>-</v>
          </cell>
          <cell r="AIG9" t="str">
            <v>-</v>
          </cell>
          <cell r="AIH9" t="str">
            <v>-</v>
          </cell>
          <cell r="AII9">
            <v>6</v>
          </cell>
          <cell r="AIJ9">
            <v>15</v>
          </cell>
          <cell r="AIK9">
            <v>7</v>
          </cell>
          <cell r="AIL9">
            <v>0</v>
          </cell>
          <cell r="AIM9">
            <v>2</v>
          </cell>
          <cell r="AIN9">
            <v>7</v>
          </cell>
          <cell r="AIO9">
            <v>30</v>
          </cell>
        </row>
        <row r="10">
          <cell r="B10" t="str">
            <v>รพศ.สระบุรี</v>
          </cell>
          <cell r="C10">
            <v>4</v>
          </cell>
          <cell r="D10" t="str">
            <v>สระบุรี</v>
          </cell>
          <cell r="E10">
            <v>10661</v>
          </cell>
          <cell r="F10" t="str">
            <v>โรงพยาบาลสระบุรี</v>
          </cell>
          <cell r="G10" t="str">
            <v>A ใหญ่</v>
          </cell>
          <cell r="H10" t="str">
            <v>รพ.ระดับ A เตียง &lt; 700</v>
          </cell>
          <cell r="I10">
            <v>680</v>
          </cell>
          <cell r="J10">
            <v>719</v>
          </cell>
          <cell r="K10">
            <v>4</v>
          </cell>
          <cell r="L10">
            <v>760592</v>
          </cell>
          <cell r="M10">
            <v>234289</v>
          </cell>
          <cell r="N10">
            <v>0</v>
          </cell>
          <cell r="O10">
            <v>103903</v>
          </cell>
          <cell r="P10">
            <v>130386</v>
          </cell>
          <cell r="Q10">
            <v>8</v>
          </cell>
          <cell r="R10">
            <v>6.4</v>
          </cell>
          <cell r="S10">
            <v>1.2635233389495317</v>
          </cell>
          <cell r="T10">
            <v>7.6635233389495321</v>
          </cell>
          <cell r="U10">
            <v>5.1364766610504686</v>
          </cell>
          <cell r="V10" t="str">
            <v>Over</v>
          </cell>
          <cell r="W10">
            <v>3</v>
          </cell>
          <cell r="X10">
            <v>3</v>
          </cell>
          <cell r="Y10">
            <v>0</v>
          </cell>
          <cell r="Z10">
            <v>3</v>
          </cell>
          <cell r="AA10">
            <v>3</v>
          </cell>
          <cell r="AB10" t="str">
            <v>OK</v>
          </cell>
          <cell r="AC10">
            <v>27</v>
          </cell>
          <cell r="AD10">
            <v>23.8</v>
          </cell>
          <cell r="AE10">
            <v>4.3191400486941713</v>
          </cell>
          <cell r="AF10">
            <v>28.11914004869417</v>
          </cell>
          <cell r="AG10">
            <v>19.480859951305831</v>
          </cell>
          <cell r="AH10" t="str">
            <v>OK</v>
          </cell>
          <cell r="AI10">
            <v>2</v>
          </cell>
          <cell r="AJ10">
            <v>1.2</v>
          </cell>
          <cell r="AK10">
            <v>0.87526103040466119</v>
          </cell>
          <cell r="AL10">
            <v>2.0752610304046613</v>
          </cell>
          <cell r="AM10">
            <v>0.32473896959533877</v>
          </cell>
          <cell r="AN10" t="str">
            <v>OK</v>
          </cell>
          <cell r="AO10">
            <v>1</v>
          </cell>
          <cell r="AP10">
            <v>1.1000000000000001</v>
          </cell>
          <cell r="AQ10">
            <v>0.22941573387056158</v>
          </cell>
          <cell r="AR10">
            <v>1.3294157338705617</v>
          </cell>
          <cell r="AS10">
            <v>0.87058426612943851</v>
          </cell>
          <cell r="AT10" t="str">
            <v>OK</v>
          </cell>
          <cell r="AU10">
            <v>4</v>
          </cell>
          <cell r="AV10">
            <v>6</v>
          </cell>
          <cell r="AW10">
            <v>10</v>
          </cell>
          <cell r="AX10">
            <v>7.6</v>
          </cell>
          <cell r="AY10">
            <v>1.5709348354753427</v>
          </cell>
          <cell r="AZ10">
            <v>9.170934835475343</v>
          </cell>
          <cell r="BA10">
            <v>6.0290651645246571</v>
          </cell>
          <cell r="BB10" t="str">
            <v>Over</v>
          </cell>
          <cell r="BC10">
            <v>51</v>
          </cell>
          <cell r="BD10">
            <v>15</v>
          </cell>
          <cell r="BE10">
            <v>30</v>
          </cell>
          <cell r="BF10">
            <v>45</v>
          </cell>
          <cell r="BG10">
            <v>29.6</v>
          </cell>
          <cell r="BH10">
            <v>9.7842216937294939</v>
          </cell>
          <cell r="BI10">
            <v>39.384221693729494</v>
          </cell>
          <cell r="BJ10">
            <v>19.815778306270509</v>
          </cell>
          <cell r="BK10" t="str">
            <v>Over</v>
          </cell>
          <cell r="BL10">
            <v>5</v>
          </cell>
          <cell r="BM10">
            <v>39</v>
          </cell>
          <cell r="BN10">
            <v>44</v>
          </cell>
          <cell r="BO10">
            <v>37</v>
          </cell>
          <cell r="BP10">
            <v>6.0813202629322962</v>
          </cell>
          <cell r="BQ10">
            <v>43.081320262932294</v>
          </cell>
          <cell r="BR10">
            <v>30.918679737067706</v>
          </cell>
          <cell r="BS10" t="str">
            <v>Over</v>
          </cell>
          <cell r="BT10">
            <v>1</v>
          </cell>
          <cell r="BU10">
            <v>1.8</v>
          </cell>
          <cell r="BV10">
            <v>0.87191393963432817</v>
          </cell>
          <cell r="BW10">
            <v>2.6719139396343281</v>
          </cell>
          <cell r="BX10">
            <v>0.92808606036567187</v>
          </cell>
          <cell r="BY10" t="str">
            <v>OK</v>
          </cell>
          <cell r="BZ10">
            <v>45</v>
          </cell>
          <cell r="CA10">
            <v>11</v>
          </cell>
          <cell r="CB10">
            <v>6</v>
          </cell>
          <cell r="CC10">
            <v>17</v>
          </cell>
          <cell r="CD10">
            <v>14.2</v>
          </cell>
          <cell r="CE10">
            <v>2.3470773165416943</v>
          </cell>
          <cell r="CF10">
            <v>16.547077316541692</v>
          </cell>
          <cell r="CG10">
            <v>11.852922683458305</v>
          </cell>
          <cell r="CH10" t="str">
            <v>Over</v>
          </cell>
          <cell r="CI10">
            <v>8</v>
          </cell>
          <cell r="CJ10">
            <v>24</v>
          </cell>
          <cell r="CK10">
            <v>32</v>
          </cell>
          <cell r="CL10">
            <v>7</v>
          </cell>
          <cell r="CM10">
            <v>15</v>
          </cell>
          <cell r="CN10">
            <v>22</v>
          </cell>
          <cell r="CO10">
            <v>54</v>
          </cell>
          <cell r="CP10">
            <v>44.6</v>
          </cell>
          <cell r="CQ10">
            <v>8.3802189813535612</v>
          </cell>
          <cell r="CR10">
            <v>52.980218981353559</v>
          </cell>
          <cell r="CS10">
            <v>36.219781018646444</v>
          </cell>
          <cell r="CT10" t="str">
            <v>Over</v>
          </cell>
          <cell r="CU10">
            <v>212</v>
          </cell>
          <cell r="CV10">
            <v>12</v>
          </cell>
          <cell r="CW10">
            <v>12</v>
          </cell>
          <cell r="CX10">
            <v>0</v>
          </cell>
          <cell r="CY10">
            <v>2</v>
          </cell>
          <cell r="CZ10">
            <v>2</v>
          </cell>
          <cell r="DA10">
            <v>2</v>
          </cell>
          <cell r="DB10">
            <v>2</v>
          </cell>
          <cell r="DC10">
            <v>8</v>
          </cell>
          <cell r="DD10">
            <v>0</v>
          </cell>
          <cell r="DE10">
            <v>18</v>
          </cell>
          <cell r="DF10">
            <v>17</v>
          </cell>
          <cell r="DG10">
            <v>5</v>
          </cell>
          <cell r="DH10">
            <v>2</v>
          </cell>
          <cell r="DI10">
            <v>0</v>
          </cell>
          <cell r="DJ10">
            <v>0</v>
          </cell>
          <cell r="DK10">
            <v>2</v>
          </cell>
          <cell r="DL10">
            <v>1</v>
          </cell>
          <cell r="DM10">
            <v>1</v>
          </cell>
          <cell r="DN10">
            <v>4</v>
          </cell>
          <cell r="DO10">
            <v>50</v>
          </cell>
          <cell r="DP10">
            <v>5</v>
          </cell>
          <cell r="DQ10">
            <v>5</v>
          </cell>
          <cell r="DR10">
            <v>10</v>
          </cell>
          <cell r="DS10">
            <v>5</v>
          </cell>
          <cell r="DT10">
            <v>2</v>
          </cell>
          <cell r="DU10">
            <v>7</v>
          </cell>
          <cell r="DV10">
            <v>5</v>
          </cell>
          <cell r="DW10">
            <v>5</v>
          </cell>
          <cell r="DX10">
            <v>0</v>
          </cell>
          <cell r="DY10">
            <v>10</v>
          </cell>
          <cell r="DZ10">
            <v>4</v>
          </cell>
          <cell r="EA10">
            <v>2</v>
          </cell>
          <cell r="EB10">
            <v>6</v>
          </cell>
          <cell r="EC10">
            <v>83</v>
          </cell>
          <cell r="ED10">
            <v>8</v>
          </cell>
          <cell r="EE10">
            <v>8</v>
          </cell>
          <cell r="EF10">
            <v>0</v>
          </cell>
          <cell r="EG10">
            <v>1</v>
          </cell>
          <cell r="EH10">
            <v>2</v>
          </cell>
          <cell r="EI10">
            <v>3</v>
          </cell>
          <cell r="EJ10">
            <v>2</v>
          </cell>
          <cell r="EK10">
            <v>3</v>
          </cell>
          <cell r="EL10">
            <v>5</v>
          </cell>
          <cell r="EM10">
            <v>0</v>
          </cell>
          <cell r="EN10">
            <v>2</v>
          </cell>
          <cell r="EO10">
            <v>1</v>
          </cell>
          <cell r="EP10">
            <v>3</v>
          </cell>
          <cell r="EQ10">
            <v>2</v>
          </cell>
          <cell r="ER10">
            <v>1</v>
          </cell>
          <cell r="ES10">
            <v>3</v>
          </cell>
          <cell r="ET10">
            <v>2</v>
          </cell>
          <cell r="EU10">
            <v>2</v>
          </cell>
          <cell r="EV10">
            <v>4</v>
          </cell>
          <cell r="EW10">
            <v>1</v>
          </cell>
          <cell r="EX10">
            <v>2</v>
          </cell>
          <cell r="EY10">
            <v>1</v>
          </cell>
          <cell r="EZ10">
            <v>4</v>
          </cell>
          <cell r="FA10">
            <v>22</v>
          </cell>
          <cell r="FB10">
            <v>0</v>
          </cell>
          <cell r="FC10">
            <v>7</v>
          </cell>
          <cell r="FD10">
            <v>0</v>
          </cell>
          <cell r="FE10">
            <v>7</v>
          </cell>
          <cell r="FF10">
            <v>5</v>
          </cell>
          <cell r="FG10">
            <v>0</v>
          </cell>
          <cell r="FH10">
            <v>5</v>
          </cell>
          <cell r="FI10">
            <v>4</v>
          </cell>
          <cell r="FJ10">
            <v>0</v>
          </cell>
          <cell r="FK10">
            <v>4</v>
          </cell>
          <cell r="FL10">
            <v>4</v>
          </cell>
          <cell r="FM10">
            <v>0</v>
          </cell>
          <cell r="FN10">
            <v>4</v>
          </cell>
          <cell r="FO10">
            <v>20</v>
          </cell>
          <cell r="FP10">
            <v>37</v>
          </cell>
          <cell r="FQ10">
            <v>23.428899999999999</v>
          </cell>
          <cell r="FR10">
            <v>32</v>
          </cell>
          <cell r="FS10">
            <v>23.2</v>
          </cell>
          <cell r="FT10">
            <v>12.033335763230545</v>
          </cell>
          <cell r="FU10">
            <v>35.233335763230542</v>
          </cell>
          <cell r="FV10">
            <v>11.166664236769455</v>
          </cell>
          <cell r="FW10" t="str">
            <v>OK</v>
          </cell>
          <cell r="FX10">
            <v>41.561199999999999</v>
          </cell>
          <cell r="FY10">
            <v>42</v>
          </cell>
          <cell r="FZ10">
            <v>35.6</v>
          </cell>
          <cell r="GA10">
            <v>24.171173203530849</v>
          </cell>
          <cell r="GB10">
            <v>59.77117320353085</v>
          </cell>
          <cell r="GC10">
            <v>11.428826796469153</v>
          </cell>
          <cell r="GD10" t="str">
            <v>OK</v>
          </cell>
          <cell r="GE10">
            <v>153</v>
          </cell>
          <cell r="GF10">
            <v>12</v>
          </cell>
          <cell r="GG10">
            <v>10.6</v>
          </cell>
          <cell r="GH10">
            <v>1.1342617456312003</v>
          </cell>
          <cell r="GI10">
            <v>11.7342617456312</v>
          </cell>
          <cell r="GJ10">
            <v>9.4657382543687998</v>
          </cell>
          <cell r="GK10" t="str">
            <v>Over</v>
          </cell>
          <cell r="GL10">
            <v>2</v>
          </cell>
          <cell r="GM10">
            <v>0.6</v>
          </cell>
          <cell r="GN10">
            <v>1.0029197142425581</v>
          </cell>
          <cell r="GO10">
            <v>1.602919714242558</v>
          </cell>
          <cell r="GP10">
            <v>-0.40291971424255812</v>
          </cell>
          <cell r="GQ10" t="str">
            <v>Over</v>
          </cell>
          <cell r="GR10">
            <v>9</v>
          </cell>
          <cell r="GS10">
            <v>4</v>
          </cell>
          <cell r="GT10">
            <v>13</v>
          </cell>
          <cell r="GU10">
            <v>13.7</v>
          </cell>
          <cell r="GV10">
            <v>1.5389675281277293</v>
          </cell>
          <cell r="GW10">
            <v>15.238967528127729</v>
          </cell>
          <cell r="GX10">
            <v>12.16103247187227</v>
          </cell>
          <cell r="GY10" t="str">
            <v>OK</v>
          </cell>
          <cell r="GZ10">
            <v>1</v>
          </cell>
          <cell r="HA10">
            <v>1.4</v>
          </cell>
          <cell r="HB10">
            <v>1.0457376590053493</v>
          </cell>
          <cell r="HC10">
            <v>2.4457376590053492</v>
          </cell>
          <cell r="HD10">
            <v>0.35426234099465059</v>
          </cell>
          <cell r="HE10" t="str">
            <v>OK</v>
          </cell>
          <cell r="HF10">
            <v>28</v>
          </cell>
          <cell r="HG10">
            <v>2</v>
          </cell>
          <cell r="HH10">
            <v>2.4</v>
          </cell>
          <cell r="HI10">
            <v>2.381704141971257</v>
          </cell>
          <cell r="HJ10">
            <v>4.7817041419712574</v>
          </cell>
          <cell r="HK10">
            <v>1.8295858028742895E-2</v>
          </cell>
          <cell r="HL10" t="str">
            <v>OK</v>
          </cell>
          <cell r="HM10">
            <v>1</v>
          </cell>
          <cell r="HN10">
            <v>12</v>
          </cell>
          <cell r="HO10">
            <v>13</v>
          </cell>
          <cell r="HP10">
            <v>8.3000000000000007</v>
          </cell>
          <cell r="HQ10">
            <v>4.6603967905763177</v>
          </cell>
          <cell r="HR10">
            <v>12.960396790576318</v>
          </cell>
          <cell r="HS10">
            <v>3.639603209423683</v>
          </cell>
          <cell r="HT10" t="str">
            <v>Over</v>
          </cell>
          <cell r="HU10">
            <v>10</v>
          </cell>
          <cell r="HV10">
            <v>8.1999999999999993</v>
          </cell>
          <cell r="HW10">
            <v>4.327931856215713</v>
          </cell>
          <cell r="HX10">
            <v>12.527931856215712</v>
          </cell>
          <cell r="HY10">
            <v>3.8720681437842863</v>
          </cell>
          <cell r="HZ10" t="str">
            <v>OK</v>
          </cell>
          <cell r="IA10">
            <v>25</v>
          </cell>
          <cell r="IB10">
            <v>25.353066666666667</v>
          </cell>
          <cell r="IC10">
            <v>2</v>
          </cell>
          <cell r="ID10">
            <v>2.7</v>
          </cell>
          <cell r="IE10">
            <v>1.0116282977781403</v>
          </cell>
          <cell r="IF10">
            <v>3.7116282977781405</v>
          </cell>
          <cell r="IG10">
            <v>1.6883717022218598</v>
          </cell>
          <cell r="IH10" t="str">
            <v>OK</v>
          </cell>
          <cell r="II10">
            <v>1</v>
          </cell>
          <cell r="IJ10">
            <v>0.7</v>
          </cell>
          <cell r="IK10">
            <v>0.47756693294091923</v>
          </cell>
          <cell r="IL10">
            <v>1.1775669329409193</v>
          </cell>
          <cell r="IM10">
            <v>0.22243306705908072</v>
          </cell>
          <cell r="IN10" t="str">
            <v>OK</v>
          </cell>
          <cell r="IO10">
            <v>0</v>
          </cell>
          <cell r="IP10">
            <v>0.6</v>
          </cell>
          <cell r="IQ10">
            <v>0.88522637273985005</v>
          </cell>
          <cell r="IR10">
            <v>1.48522637273985</v>
          </cell>
          <cell r="IS10">
            <v>-0.28522637273985008</v>
          </cell>
          <cell r="IT10" t="str">
            <v>OK</v>
          </cell>
          <cell r="IU10">
            <v>3</v>
          </cell>
          <cell r="IV10">
            <v>3</v>
          </cell>
          <cell r="IW10">
            <v>2.8</v>
          </cell>
          <cell r="IX10">
            <v>0.67103829820720284</v>
          </cell>
          <cell r="IY10">
            <v>3.4710382982072026</v>
          </cell>
          <cell r="IZ10">
            <v>2.1289617017927971</v>
          </cell>
          <cell r="JA10" t="str">
            <v>OK</v>
          </cell>
          <cell r="JB10">
            <v>1</v>
          </cell>
          <cell r="JC10">
            <v>1</v>
          </cell>
          <cell r="JD10">
            <v>0</v>
          </cell>
          <cell r="JE10">
            <v>1</v>
          </cell>
          <cell r="JF10">
            <v>1</v>
          </cell>
          <cell r="JG10" t="str">
            <v>OK</v>
          </cell>
          <cell r="JH10">
            <v>2</v>
          </cell>
          <cell r="JI10">
            <v>5</v>
          </cell>
          <cell r="JJ10">
            <v>7</v>
          </cell>
          <cell r="JK10">
            <v>7</v>
          </cell>
          <cell r="JL10">
            <v>0</v>
          </cell>
          <cell r="JM10">
            <v>7</v>
          </cell>
          <cell r="JN10">
            <v>7</v>
          </cell>
          <cell r="JO10" t="str">
            <v>OK</v>
          </cell>
          <cell r="JP10">
            <v>2</v>
          </cell>
          <cell r="JQ10">
            <v>2</v>
          </cell>
          <cell r="JR10">
            <v>0.84811452387872421</v>
          </cell>
          <cell r="JS10">
            <v>2.8481145238787242</v>
          </cell>
          <cell r="JT10">
            <v>1.1518854761212758</v>
          </cell>
          <cell r="JU10" t="str">
            <v>OK</v>
          </cell>
          <cell r="JV10">
            <v>1</v>
          </cell>
          <cell r="JW10">
            <v>0.7</v>
          </cell>
          <cell r="JX10">
            <v>0.68398556805676947</v>
          </cell>
          <cell r="JY10">
            <v>1.3839855680567694</v>
          </cell>
          <cell r="JZ10">
            <v>1.6014431943230489E-2</v>
          </cell>
          <cell r="KA10" t="str">
            <v>OK</v>
          </cell>
          <cell r="KB10">
            <v>2</v>
          </cell>
          <cell r="KC10">
            <v>2</v>
          </cell>
          <cell r="KD10">
            <v>4</v>
          </cell>
          <cell r="KE10">
            <v>3.4</v>
          </cell>
          <cell r="KF10">
            <v>0.61177529032149769</v>
          </cell>
          <cell r="KG10">
            <v>4.0117752903214976</v>
          </cell>
          <cell r="KH10">
            <v>2.7882247096785022</v>
          </cell>
          <cell r="KI10" t="str">
            <v>OK</v>
          </cell>
          <cell r="KJ10">
            <v>18</v>
          </cell>
          <cell r="KK10">
            <v>2</v>
          </cell>
          <cell r="KL10">
            <v>1.4</v>
          </cell>
          <cell r="KM10">
            <v>0.9612370197756297</v>
          </cell>
          <cell r="KN10">
            <v>2.3612370197756296</v>
          </cell>
          <cell r="KO10">
            <v>0.43876298022437021</v>
          </cell>
          <cell r="KP10" t="str">
            <v>OK</v>
          </cell>
          <cell r="KQ10">
            <v>4</v>
          </cell>
          <cell r="KR10">
            <v>2.2000000000000002</v>
          </cell>
          <cell r="KS10">
            <v>0.97031977607191811</v>
          </cell>
          <cell r="KT10">
            <v>3.1703197760719184</v>
          </cell>
          <cell r="KU10">
            <v>1.229680223928082</v>
          </cell>
          <cell r="KV10" t="str">
            <v>Over</v>
          </cell>
          <cell r="KW10">
            <v>1</v>
          </cell>
          <cell r="KX10">
            <v>2</v>
          </cell>
          <cell r="KY10">
            <v>0.97632800547203713</v>
          </cell>
          <cell r="KZ10">
            <v>2.9763280054720371</v>
          </cell>
          <cell r="LA10">
            <v>1.0236719945279629</v>
          </cell>
          <cell r="LB10" t="str">
            <v>Under</v>
          </cell>
          <cell r="LC10">
            <v>1</v>
          </cell>
          <cell r="LD10">
            <v>0.7</v>
          </cell>
          <cell r="LE10">
            <v>0.51298917604257699</v>
          </cell>
          <cell r="LF10">
            <v>1.2129891760425768</v>
          </cell>
          <cell r="LG10">
            <v>0.18701082395742297</v>
          </cell>
          <cell r="LH10" t="str">
            <v>OK</v>
          </cell>
          <cell r="LI10">
            <v>8</v>
          </cell>
          <cell r="LJ10">
            <v>82</v>
          </cell>
          <cell r="LK10">
            <v>11</v>
          </cell>
          <cell r="LL10">
            <v>7.7</v>
          </cell>
          <cell r="LM10">
            <v>2.1656542843981734</v>
          </cell>
          <cell r="LN10">
            <v>9.8656542843981736</v>
          </cell>
          <cell r="LO10">
            <v>5.5343457156018268</v>
          </cell>
          <cell r="LP10" t="str">
            <v>Over</v>
          </cell>
          <cell r="LQ10">
            <v>4</v>
          </cell>
          <cell r="LR10">
            <v>16</v>
          </cell>
          <cell r="LS10">
            <v>0</v>
          </cell>
          <cell r="LT10">
            <v>20</v>
          </cell>
          <cell r="LU10">
            <v>20</v>
          </cell>
          <cell r="LV10">
            <v>0</v>
          </cell>
          <cell r="LW10">
            <v>20</v>
          </cell>
          <cell r="LX10">
            <v>20</v>
          </cell>
          <cell r="LY10" t="str">
            <v>OK</v>
          </cell>
          <cell r="LZ10">
            <v>31</v>
          </cell>
          <cell r="MA10">
            <v>47</v>
          </cell>
          <cell r="MB10">
            <v>37.6</v>
          </cell>
          <cell r="MC10">
            <v>10.545640156756225</v>
          </cell>
          <cell r="MD10">
            <v>48.14564015675623</v>
          </cell>
          <cell r="ME10">
            <v>27.054359843243777</v>
          </cell>
          <cell r="MF10" t="str">
            <v>OK</v>
          </cell>
          <cell r="MG10">
            <v>4</v>
          </cell>
          <cell r="MH10">
            <v>1.8</v>
          </cell>
          <cell r="MI10">
            <v>2.2425966570210236</v>
          </cell>
          <cell r="MJ10">
            <v>4.0425966570210239</v>
          </cell>
          <cell r="MK10">
            <v>-0.44259665702102358</v>
          </cell>
          <cell r="ML10" t="str">
            <v>OK</v>
          </cell>
          <cell r="MM10">
            <v>51</v>
          </cell>
          <cell r="MN10">
            <v>38</v>
          </cell>
          <cell r="MO10">
            <v>27.9</v>
          </cell>
          <cell r="MP10">
            <v>8.0517333138104608</v>
          </cell>
          <cell r="MQ10">
            <v>35.951733313810458</v>
          </cell>
          <cell r="MR10">
            <v>19.84826668618954</v>
          </cell>
          <cell r="MS10" t="str">
            <v>Over</v>
          </cell>
          <cell r="MT10">
            <v>2</v>
          </cell>
          <cell r="MU10">
            <v>1.1000000000000001</v>
          </cell>
          <cell r="MV10">
            <v>1.804801911989365</v>
          </cell>
          <cell r="MW10">
            <v>2.9048019119893649</v>
          </cell>
          <cell r="MX10">
            <v>-0.70480191198936493</v>
          </cell>
          <cell r="MY10" t="str">
            <v>OK</v>
          </cell>
          <cell r="MZ10">
            <v>40</v>
          </cell>
          <cell r="NA10">
            <v>13</v>
          </cell>
          <cell r="NB10">
            <v>11.2</v>
          </cell>
          <cell r="NC10">
            <v>2.8531300140710352</v>
          </cell>
          <cell r="ND10">
            <v>14.053130014071034</v>
          </cell>
          <cell r="NE10">
            <v>8.346869985928965</v>
          </cell>
          <cell r="NF10" t="str">
            <v>OK</v>
          </cell>
          <cell r="NG10">
            <v>13</v>
          </cell>
          <cell r="NH10">
            <v>23</v>
          </cell>
          <cell r="NI10">
            <v>17.2</v>
          </cell>
          <cell r="NJ10">
            <v>4.6697984478839798</v>
          </cell>
          <cell r="NK10">
            <v>21.86979844788398</v>
          </cell>
          <cell r="NL10">
            <v>12.530201552116019</v>
          </cell>
          <cell r="NM10" t="str">
            <v>Over</v>
          </cell>
          <cell r="NN10">
            <v>23</v>
          </cell>
          <cell r="NO10">
            <v>2</v>
          </cell>
          <cell r="NP10">
            <v>2</v>
          </cell>
          <cell r="NQ10">
            <v>0.9176629354822472</v>
          </cell>
          <cell r="NR10">
            <v>2.9176629354822472</v>
          </cell>
          <cell r="NS10">
            <v>1.0823370645177528</v>
          </cell>
          <cell r="NT10" t="str">
            <v>OK</v>
          </cell>
          <cell r="NU10">
            <v>1</v>
          </cell>
          <cell r="NV10">
            <v>1</v>
          </cell>
          <cell r="NW10">
            <v>0</v>
          </cell>
          <cell r="NX10">
            <v>1</v>
          </cell>
          <cell r="NY10">
            <v>1</v>
          </cell>
          <cell r="NZ10" t="str">
            <v>OK</v>
          </cell>
          <cell r="OA10">
            <v>3</v>
          </cell>
          <cell r="OB10">
            <v>7</v>
          </cell>
          <cell r="OC10">
            <v>5.9</v>
          </cell>
          <cell r="OD10">
            <v>1.2681431837544697</v>
          </cell>
          <cell r="OE10">
            <v>7.16814318375447</v>
          </cell>
          <cell r="OF10">
            <v>4.6318568162455307</v>
          </cell>
          <cell r="OG10" t="str">
            <v>OK</v>
          </cell>
          <cell r="OH10">
            <v>7</v>
          </cell>
          <cell r="OI10">
            <v>6</v>
          </cell>
          <cell r="OJ10">
            <v>5.3</v>
          </cell>
          <cell r="OK10">
            <v>1.3891812557774839</v>
          </cell>
          <cell r="OL10">
            <v>6.6891812557774841</v>
          </cell>
          <cell r="OM10">
            <v>3.910818744222516</v>
          </cell>
          <cell r="ON10" t="str">
            <v>OK</v>
          </cell>
          <cell r="OO10">
            <v>5</v>
          </cell>
          <cell r="OP10">
            <v>2</v>
          </cell>
          <cell r="OQ10">
            <v>7</v>
          </cell>
          <cell r="OR10">
            <v>7</v>
          </cell>
          <cell r="OS10">
            <v>0</v>
          </cell>
          <cell r="OT10">
            <v>7</v>
          </cell>
          <cell r="OU10">
            <v>7</v>
          </cell>
          <cell r="OV10" t="str">
            <v>OK</v>
          </cell>
          <cell r="OW10">
            <v>13</v>
          </cell>
          <cell r="OX10">
            <v>8</v>
          </cell>
          <cell r="OY10">
            <v>2</v>
          </cell>
          <cell r="OZ10">
            <v>10</v>
          </cell>
          <cell r="PA10">
            <v>7.8</v>
          </cell>
          <cell r="PB10">
            <v>1.649029485974717</v>
          </cell>
          <cell r="PC10">
            <v>9.4490294859747159</v>
          </cell>
          <cell r="PD10">
            <v>6.1509705140252828</v>
          </cell>
          <cell r="PE10" t="str">
            <v>Over</v>
          </cell>
          <cell r="PF10">
            <v>10</v>
          </cell>
          <cell r="PG10">
            <v>4</v>
          </cell>
          <cell r="PH10">
            <v>2.2999999999999998</v>
          </cell>
          <cell r="PI10">
            <v>1.6276126096272243</v>
          </cell>
          <cell r="PJ10">
            <v>3.9276126096272241</v>
          </cell>
          <cell r="PK10">
            <v>0.67238739037277551</v>
          </cell>
          <cell r="PL10" t="str">
            <v>Over</v>
          </cell>
          <cell r="PM10">
            <v>5</v>
          </cell>
          <cell r="PN10">
            <v>2</v>
          </cell>
          <cell r="PO10">
            <v>7</v>
          </cell>
          <cell r="PP10">
            <v>7</v>
          </cell>
          <cell r="PQ10">
            <v>0</v>
          </cell>
          <cell r="PR10">
            <v>7</v>
          </cell>
          <cell r="PS10">
            <v>7</v>
          </cell>
          <cell r="PT10" t="str">
            <v>OK</v>
          </cell>
          <cell r="PU10">
            <v>11</v>
          </cell>
          <cell r="PV10">
            <v>16</v>
          </cell>
          <cell r="PW10">
            <v>12.789473684210526</v>
          </cell>
          <cell r="PX10">
            <v>3.1194541432832095</v>
          </cell>
          <cell r="PY10">
            <v>15.908927827493734</v>
          </cell>
          <cell r="PZ10">
            <v>9.6700195409273171</v>
          </cell>
          <cell r="QA10" t="str">
            <v>Over</v>
          </cell>
          <cell r="QB10">
            <v>16</v>
          </cell>
          <cell r="QC10">
            <v>13</v>
          </cell>
          <cell r="QD10">
            <v>9.0526315789473681</v>
          </cell>
          <cell r="QE10">
            <v>2.8572263981103219</v>
          </cell>
          <cell r="QF10">
            <v>11.90985797705769</v>
          </cell>
          <cell r="QG10">
            <v>6.1954051808370458</v>
          </cell>
          <cell r="QH10" t="str">
            <v>Over</v>
          </cell>
          <cell r="QI10">
            <v>13</v>
          </cell>
          <cell r="QJ10">
            <v>7</v>
          </cell>
          <cell r="QK10">
            <v>5.4210526315789478</v>
          </cell>
          <cell r="QL10">
            <v>1.070606758062622</v>
          </cell>
          <cell r="QM10">
            <v>6.49165938964157</v>
          </cell>
          <cell r="QN10">
            <v>4.3504458735163256</v>
          </cell>
          <cell r="QO10" t="str">
            <v>Over</v>
          </cell>
          <cell r="QP10">
            <v>15</v>
          </cell>
          <cell r="QQ10">
            <v>6.5789473684210522</v>
          </cell>
          <cell r="QR10">
            <v>5.2632456133041057</v>
          </cell>
          <cell r="QS10">
            <v>11.842192981725159</v>
          </cell>
          <cell r="QT10">
            <v>1.3157017551169465</v>
          </cell>
          <cell r="QU10" t="str">
            <v>Over</v>
          </cell>
          <cell r="QV10">
            <v>8</v>
          </cell>
          <cell r="QW10">
            <v>0</v>
          </cell>
          <cell r="QX10">
            <v>8</v>
          </cell>
          <cell r="QY10">
            <v>8</v>
          </cell>
          <cell r="QZ10">
            <v>0</v>
          </cell>
          <cell r="RA10">
            <v>8</v>
          </cell>
          <cell r="RB10">
            <v>8</v>
          </cell>
          <cell r="RC10" t="str">
            <v>OK</v>
          </cell>
          <cell r="RD10">
            <v>30</v>
          </cell>
          <cell r="RE10">
            <v>24</v>
          </cell>
          <cell r="RF10">
            <v>24.315789473684209</v>
          </cell>
          <cell r="RG10">
            <v>7.7463441669742759</v>
          </cell>
          <cell r="RH10">
            <v>32.062133640658487</v>
          </cell>
          <cell r="RI10">
            <v>16.569445306709934</v>
          </cell>
          <cell r="RJ10" t="str">
            <v>OK</v>
          </cell>
          <cell r="RK10">
            <v>9</v>
          </cell>
          <cell r="RL10">
            <v>2</v>
          </cell>
          <cell r="RM10">
            <v>11</v>
          </cell>
          <cell r="RN10">
            <v>8.2631578947368425</v>
          </cell>
          <cell r="RO10">
            <v>7.2098860005100551</v>
          </cell>
          <cell r="RP10">
            <v>15.473043895246898</v>
          </cell>
          <cell r="RQ10">
            <v>1.0532718942267874</v>
          </cell>
          <cell r="RR10" t="str">
            <v>OK</v>
          </cell>
          <cell r="RS10">
            <v>1</v>
          </cell>
          <cell r="RT10">
            <v>1</v>
          </cell>
          <cell r="RU10">
            <v>0</v>
          </cell>
          <cell r="RV10">
            <v>1</v>
          </cell>
          <cell r="RW10">
            <v>1</v>
          </cell>
          <cell r="RX10" t="str">
            <v>OK</v>
          </cell>
          <cell r="RY10">
            <v>36</v>
          </cell>
          <cell r="RZ10">
            <v>8</v>
          </cell>
          <cell r="SA10">
            <v>8.3157894736842106</v>
          </cell>
          <cell r="SB10">
            <v>2.187150139106631</v>
          </cell>
          <cell r="SC10">
            <v>10.502939612790842</v>
          </cell>
          <cell r="SD10">
            <v>6.1286393345775796</v>
          </cell>
          <cell r="SE10" t="str">
            <v>OK</v>
          </cell>
          <cell r="SF10">
            <v>20</v>
          </cell>
          <cell r="SG10">
            <v>5</v>
          </cell>
          <cell r="SH10">
            <v>0</v>
          </cell>
          <cell r="SI10">
            <v>0</v>
          </cell>
          <cell r="SJ10">
            <v>0</v>
          </cell>
          <cell r="SK10">
            <v>25</v>
          </cell>
          <cell r="SL10">
            <v>30</v>
          </cell>
          <cell r="SM10">
            <v>24.789473684210527</v>
          </cell>
          <cell r="SN10">
            <v>7.4429604875152622</v>
          </cell>
          <cell r="SO10">
            <v>32.232434171725792</v>
          </cell>
          <cell r="SP10">
            <v>17.346513196695266</v>
          </cell>
          <cell r="SQ10" t="str">
            <v>OK</v>
          </cell>
          <cell r="SR10">
            <v>38</v>
          </cell>
          <cell r="SS10">
            <v>1</v>
          </cell>
          <cell r="ST10">
            <v>0.73684210526315785</v>
          </cell>
          <cell r="SU10">
            <v>0.73349280562690777</v>
          </cell>
          <cell r="SV10">
            <v>1.4703349108900656</v>
          </cell>
          <cell r="SW10">
            <v>3.3492996362500804E-3</v>
          </cell>
          <cell r="SX10" t="str">
            <v>OK</v>
          </cell>
          <cell r="SY10">
            <v>56</v>
          </cell>
          <cell r="SZ10">
            <v>4</v>
          </cell>
          <cell r="TA10">
            <v>17</v>
          </cell>
          <cell r="TB10">
            <v>77</v>
          </cell>
          <cell r="TC10">
            <v>61.368421052631582</v>
          </cell>
          <cell r="TD10">
            <v>15.993785342771202</v>
          </cell>
          <cell r="TE10">
            <v>77.362206395402779</v>
          </cell>
          <cell r="TF10">
            <v>45.374635709860378</v>
          </cell>
          <cell r="TG10" t="str">
            <v>OK</v>
          </cell>
          <cell r="TH10">
            <v>78</v>
          </cell>
          <cell r="TI10">
            <v>4</v>
          </cell>
          <cell r="TJ10">
            <v>4.2105263157894735</v>
          </cell>
          <cell r="TK10">
            <v>1.1342617456312003</v>
          </cell>
          <cell r="TL10">
            <v>5.3447880614206742</v>
          </cell>
          <cell r="TM10">
            <v>3.0762645701582731</v>
          </cell>
          <cell r="TN10" t="str">
            <v>OK</v>
          </cell>
          <cell r="TO10">
            <v>27</v>
          </cell>
          <cell r="TP10">
            <v>4</v>
          </cell>
          <cell r="TQ10">
            <v>31</v>
          </cell>
          <cell r="TR10">
            <v>23.842105263157894</v>
          </cell>
          <cell r="TS10">
            <v>10.122928638023993</v>
          </cell>
          <cell r="TT10">
            <v>33.965033901181883</v>
          </cell>
          <cell r="TU10">
            <v>13.719176625133901</v>
          </cell>
          <cell r="TV10" t="str">
            <v>OK</v>
          </cell>
          <cell r="TW10">
            <v>5</v>
          </cell>
          <cell r="TX10">
            <v>0</v>
          </cell>
          <cell r="TY10">
            <v>5</v>
          </cell>
          <cell r="TZ10">
            <v>5</v>
          </cell>
          <cell r="UA10">
            <v>0</v>
          </cell>
          <cell r="UB10">
            <v>5</v>
          </cell>
          <cell r="UC10">
            <v>5</v>
          </cell>
          <cell r="UD10" t="str">
            <v>OK</v>
          </cell>
          <cell r="UE10">
            <v>3</v>
          </cell>
          <cell r="UF10">
            <v>2</v>
          </cell>
          <cell r="UG10">
            <v>5</v>
          </cell>
          <cell r="UH10">
            <v>5</v>
          </cell>
          <cell r="UI10">
            <v>0</v>
          </cell>
          <cell r="UJ10">
            <v>5</v>
          </cell>
          <cell r="UK10">
            <v>5</v>
          </cell>
          <cell r="UL10" t="str">
            <v>OK</v>
          </cell>
          <cell r="UM10">
            <v>45</v>
          </cell>
          <cell r="UN10">
            <v>7</v>
          </cell>
          <cell r="UO10">
            <v>7</v>
          </cell>
          <cell r="UP10">
            <v>0</v>
          </cell>
          <cell r="UQ10">
            <v>7</v>
          </cell>
          <cell r="UR10">
            <v>7</v>
          </cell>
          <cell r="US10" t="str">
            <v>OK</v>
          </cell>
          <cell r="UT10">
            <v>7</v>
          </cell>
          <cell r="UU10">
            <v>63</v>
          </cell>
          <cell r="UV10">
            <v>54.578947368421055</v>
          </cell>
          <cell r="UW10">
            <v>8.2886521453107687</v>
          </cell>
          <cell r="UX10">
            <v>62.867599513731825</v>
          </cell>
          <cell r="UY10">
            <v>46.290295223110284</v>
          </cell>
          <cell r="UZ10" t="str">
            <v>Over</v>
          </cell>
          <cell r="VA10">
            <v>56</v>
          </cell>
          <cell r="VB10">
            <v>45.05263157894737</v>
          </cell>
          <cell r="VC10">
            <v>7.0275148461088817</v>
          </cell>
          <cell r="VD10">
            <v>52.080146425056249</v>
          </cell>
          <cell r="VE10">
            <v>38.025116732838491</v>
          </cell>
          <cell r="VF10" t="str">
            <v>Over</v>
          </cell>
          <cell r="VG10">
            <v>119</v>
          </cell>
          <cell r="VH10">
            <v>584</v>
          </cell>
          <cell r="VI10">
            <v>50</v>
          </cell>
          <cell r="VJ10">
            <v>0</v>
          </cell>
          <cell r="VK10">
            <v>50</v>
          </cell>
          <cell r="VL10">
            <v>47.842105263157897</v>
          </cell>
          <cell r="VM10">
            <v>13.317754056124297</v>
          </cell>
          <cell r="VN10">
            <v>61.159859319282191</v>
          </cell>
          <cell r="VO10">
            <v>34.524351207033604</v>
          </cell>
          <cell r="VP10" t="str">
            <v>OK</v>
          </cell>
          <cell r="VQ10">
            <v>50</v>
          </cell>
          <cell r="VR10">
            <v>66</v>
          </cell>
          <cell r="VS10">
            <v>4</v>
          </cell>
          <cell r="VT10">
            <v>70</v>
          </cell>
          <cell r="VU10">
            <v>61</v>
          </cell>
          <cell r="VV10">
            <v>9.4633797110522604</v>
          </cell>
          <cell r="VW10">
            <v>70.463379711052255</v>
          </cell>
          <cell r="VX10">
            <v>51.536620288947738</v>
          </cell>
          <cell r="VY10" t="str">
            <v>OK</v>
          </cell>
          <cell r="VZ10">
            <v>70</v>
          </cell>
          <cell r="WA10">
            <v>299</v>
          </cell>
          <cell r="WB10">
            <v>1</v>
          </cell>
          <cell r="WC10">
            <v>300</v>
          </cell>
          <cell r="WD10">
            <v>140.94736842105263</v>
          </cell>
          <cell r="WE10">
            <v>60.882832541247744</v>
          </cell>
          <cell r="WF10">
            <v>201.83020096230038</v>
          </cell>
          <cell r="WG10">
            <v>80.064535879804879</v>
          </cell>
          <cell r="WH10" t="str">
            <v>Over</v>
          </cell>
          <cell r="WI10">
            <v>300</v>
          </cell>
          <cell r="WJ10">
            <v>30</v>
          </cell>
          <cell r="WK10">
            <v>0</v>
          </cell>
          <cell r="WL10">
            <v>30</v>
          </cell>
          <cell r="WM10">
            <v>25.526315789473685</v>
          </cell>
          <cell r="WN10">
            <v>8.3090875354947755</v>
          </cell>
          <cell r="WO10">
            <v>33.83540332496846</v>
          </cell>
          <cell r="WP10">
            <v>17.217228253978909</v>
          </cell>
          <cell r="WQ10" t="str">
            <v>OK</v>
          </cell>
          <cell r="WR10">
            <v>30</v>
          </cell>
          <cell r="WS10">
            <v>60</v>
          </cell>
          <cell r="WT10">
            <v>1</v>
          </cell>
          <cell r="WU10">
            <v>61</v>
          </cell>
          <cell r="WV10">
            <v>56.315789473684212</v>
          </cell>
          <cell r="WW10">
            <v>13.743898167627158</v>
          </cell>
          <cell r="WX10">
            <v>70.05968764131137</v>
          </cell>
          <cell r="WY10">
            <v>42.571891306057054</v>
          </cell>
          <cell r="WZ10" t="str">
            <v>OK</v>
          </cell>
          <cell r="XA10">
            <v>61</v>
          </cell>
          <cell r="XB10">
            <v>50</v>
          </cell>
          <cell r="XC10">
            <v>0</v>
          </cell>
          <cell r="XD10">
            <v>50</v>
          </cell>
          <cell r="XE10">
            <v>35.421052631578945</v>
          </cell>
          <cell r="XF10">
            <v>11.519624750223638</v>
          </cell>
          <cell r="XG10">
            <v>46.940677381802587</v>
          </cell>
          <cell r="XH10">
            <v>23.901427881355307</v>
          </cell>
          <cell r="XI10" t="str">
            <v>Over</v>
          </cell>
          <cell r="XJ10">
            <v>50</v>
          </cell>
          <cell r="XK10">
            <v>182</v>
          </cell>
          <cell r="XL10">
            <v>0</v>
          </cell>
          <cell r="XM10">
            <v>182</v>
          </cell>
          <cell r="XN10">
            <v>182.63157894736841</v>
          </cell>
          <cell r="XO10">
            <v>50.838754384508881</v>
          </cell>
          <cell r="XP10">
            <v>233.4703333318773</v>
          </cell>
          <cell r="XQ10">
            <v>131.79282456285952</v>
          </cell>
          <cell r="XR10" t="str">
            <v>OK</v>
          </cell>
          <cell r="XS10">
            <v>182</v>
          </cell>
          <cell r="XT10">
            <v>134</v>
          </cell>
          <cell r="XU10">
            <v>4</v>
          </cell>
          <cell r="XV10">
            <v>138</v>
          </cell>
          <cell r="XW10">
            <v>126.94736842105263</v>
          </cell>
          <cell r="XX10">
            <v>35.061016154714771</v>
          </cell>
          <cell r="XY10">
            <v>162.00838457576739</v>
          </cell>
          <cell r="XZ10">
            <v>91.886352266337866</v>
          </cell>
          <cell r="YA10" t="str">
            <v>OK</v>
          </cell>
          <cell r="YB10">
            <v>138</v>
          </cell>
          <cell r="YC10">
            <v>72</v>
          </cell>
          <cell r="YD10">
            <v>6</v>
          </cell>
          <cell r="YE10">
            <v>78</v>
          </cell>
          <cell r="YF10">
            <v>58.421052631578945</v>
          </cell>
          <cell r="YG10">
            <v>14.671649871146746</v>
          </cell>
          <cell r="YH10">
            <v>73.092702502725686</v>
          </cell>
          <cell r="YI10">
            <v>43.749402760432197</v>
          </cell>
          <cell r="YJ10" t="str">
            <v>Over</v>
          </cell>
          <cell r="YK10">
            <v>78</v>
          </cell>
          <cell r="YL10">
            <v>0</v>
          </cell>
          <cell r="YM10">
            <v>0</v>
          </cell>
          <cell r="YN10">
            <v>0</v>
          </cell>
          <cell r="YO10">
            <v>8.0526315789473681</v>
          </cell>
          <cell r="YP10">
            <v>6.5529779846903393</v>
          </cell>
          <cell r="YQ10">
            <v>14.605609563637707</v>
          </cell>
          <cell r="YR10">
            <v>1.4996535942570288</v>
          </cell>
          <cell r="YS10" t="str">
            <v>Under</v>
          </cell>
          <cell r="YT10">
            <v>0</v>
          </cell>
          <cell r="YU10">
            <v>75</v>
          </cell>
          <cell r="YV10">
            <v>2</v>
          </cell>
          <cell r="YW10">
            <v>77</v>
          </cell>
          <cell r="YX10">
            <v>69.631578947368425</v>
          </cell>
          <cell r="YY10">
            <v>16.770379066529397</v>
          </cell>
          <cell r="YZ10">
            <v>86.401958013897826</v>
          </cell>
          <cell r="ZA10">
            <v>52.861199880839024</v>
          </cell>
          <cell r="ZB10" t="str">
            <v>OK</v>
          </cell>
          <cell r="ZC10">
            <v>77</v>
          </cell>
          <cell r="ZD10">
            <v>89</v>
          </cell>
          <cell r="ZE10">
            <v>0</v>
          </cell>
          <cell r="ZF10">
            <v>89</v>
          </cell>
          <cell r="ZG10">
            <v>50.263157894736842</v>
          </cell>
          <cell r="ZH10">
            <v>18.716724859699255</v>
          </cell>
          <cell r="ZI10">
            <v>68.97988275443609</v>
          </cell>
          <cell r="ZJ10">
            <v>31.546433035037587</v>
          </cell>
          <cell r="ZK10" t="str">
            <v>Over</v>
          </cell>
          <cell r="ZL10">
            <v>89</v>
          </cell>
          <cell r="ZM10">
            <v>31</v>
          </cell>
          <cell r="ZN10">
            <v>1</v>
          </cell>
          <cell r="ZO10">
            <v>32</v>
          </cell>
          <cell r="ZP10">
            <v>25.578947368421051</v>
          </cell>
          <cell r="ZQ10">
            <v>8.6942879682498315</v>
          </cell>
          <cell r="ZR10">
            <v>34.273235336670879</v>
          </cell>
          <cell r="ZS10">
            <v>16.88465940017122</v>
          </cell>
          <cell r="ZT10" t="str">
            <v>OK</v>
          </cell>
          <cell r="ZU10">
            <v>32</v>
          </cell>
          <cell r="ZV10">
            <v>5</v>
          </cell>
          <cell r="ZW10">
            <v>2</v>
          </cell>
          <cell r="ZX10">
            <v>7</v>
          </cell>
          <cell r="ZY10">
            <v>6.6315789473684212</v>
          </cell>
          <cell r="ZZ10">
            <v>2.7529888064467412</v>
          </cell>
          <cell r="AAA10">
            <v>9.384567753815162</v>
          </cell>
          <cell r="AAB10">
            <v>3.8785901409216801</v>
          </cell>
          <cell r="AAC10" t="str">
            <v>OK</v>
          </cell>
          <cell r="AAD10">
            <v>7</v>
          </cell>
          <cell r="AAE10">
            <v>31</v>
          </cell>
          <cell r="AAF10">
            <v>1</v>
          </cell>
          <cell r="AAG10">
            <v>32</v>
          </cell>
          <cell r="AAH10">
            <v>32</v>
          </cell>
          <cell r="AAI10">
            <v>12.965766892517816</v>
          </cell>
          <cell r="AAJ10">
            <v>44.96576689251782</v>
          </cell>
          <cell r="AAK10">
            <v>19.034233107482184</v>
          </cell>
          <cell r="AAL10" t="str">
            <v>OK</v>
          </cell>
          <cell r="AAM10">
            <v>32</v>
          </cell>
          <cell r="AAN10">
            <v>15</v>
          </cell>
          <cell r="AAO10">
            <v>8.7894736842105257</v>
          </cell>
          <cell r="AAP10">
            <v>5.1053234457162571</v>
          </cell>
          <cell r="AAQ10">
            <v>13.894797129926783</v>
          </cell>
          <cell r="AAR10">
            <v>3.6841502384942686</v>
          </cell>
          <cell r="AAS10" t="str">
            <v>Over</v>
          </cell>
          <cell r="AAT10">
            <v>15</v>
          </cell>
          <cell r="AAU10">
            <v>1211</v>
          </cell>
          <cell r="AAV10">
            <v>2242</v>
          </cell>
          <cell r="AAW10">
            <v>1793.6000000000001</v>
          </cell>
          <cell r="AAX10">
            <v>0</v>
          </cell>
          <cell r="AAY10">
            <v>13</v>
          </cell>
          <cell r="AAZ10">
            <v>1</v>
          </cell>
          <cell r="ABA10">
            <v>2</v>
          </cell>
          <cell r="ABB10">
            <v>2</v>
          </cell>
          <cell r="ABC10">
            <v>1</v>
          </cell>
          <cell r="ABD10">
            <v>2</v>
          </cell>
          <cell r="ABE10">
            <v>1</v>
          </cell>
          <cell r="ABF10">
            <v>0</v>
          </cell>
          <cell r="ABG10">
            <v>1</v>
          </cell>
          <cell r="ABH10">
            <v>1</v>
          </cell>
          <cell r="ABI10">
            <v>24</v>
          </cell>
          <cell r="ABJ10">
            <v>0</v>
          </cell>
          <cell r="ABK10">
            <v>0</v>
          </cell>
          <cell r="ABL10">
            <v>0</v>
          </cell>
          <cell r="ABM10">
            <v>0</v>
          </cell>
          <cell r="ABN10">
            <v>0</v>
          </cell>
          <cell r="ABO10">
            <v>0</v>
          </cell>
          <cell r="ABP10">
            <v>0</v>
          </cell>
          <cell r="ABQ10">
            <v>0</v>
          </cell>
          <cell r="ABR10">
            <v>0</v>
          </cell>
          <cell r="ABS10">
            <v>0</v>
          </cell>
          <cell r="ABT10">
            <v>0</v>
          </cell>
          <cell r="ABU10">
            <v>0</v>
          </cell>
          <cell r="ABV10">
            <v>24</v>
          </cell>
          <cell r="ABX10">
            <v>232</v>
          </cell>
          <cell r="ABY10">
            <v>0</v>
          </cell>
          <cell r="ABZ10">
            <v>186</v>
          </cell>
          <cell r="ACA10">
            <v>-46</v>
          </cell>
          <cell r="ACB10">
            <v>0</v>
          </cell>
          <cell r="ACC10">
            <v>1294</v>
          </cell>
          <cell r="ACD10">
            <v>56</v>
          </cell>
          <cell r="ACE10">
            <v>1035</v>
          </cell>
          <cell r="ACF10">
            <v>-259</v>
          </cell>
          <cell r="ACG10">
            <v>0</v>
          </cell>
          <cell r="ACH10">
            <v>69</v>
          </cell>
          <cell r="ACI10">
            <v>69</v>
          </cell>
          <cell r="ACJ10">
            <v>56</v>
          </cell>
          <cell r="ACK10">
            <v>-13</v>
          </cell>
          <cell r="ACL10">
            <v>0</v>
          </cell>
          <cell r="ACM10">
            <v>56</v>
          </cell>
          <cell r="ACN10">
            <v>69</v>
          </cell>
          <cell r="ACO10">
            <v>45</v>
          </cell>
          <cell r="ACP10">
            <v>-11</v>
          </cell>
          <cell r="ACQ10">
            <v>0</v>
          </cell>
          <cell r="ACR10">
            <v>24</v>
          </cell>
          <cell r="ACS10">
            <v>232</v>
          </cell>
          <cell r="ACT10">
            <v>19</v>
          </cell>
          <cell r="ACU10">
            <v>-5</v>
          </cell>
          <cell r="ACV10">
            <v>0</v>
          </cell>
          <cell r="ACW10">
            <v>13</v>
          </cell>
          <cell r="ACX10">
            <v>24</v>
          </cell>
          <cell r="ACY10">
            <v>10</v>
          </cell>
          <cell r="ACZ10">
            <v>-3</v>
          </cell>
          <cell r="ADA10">
            <v>0</v>
          </cell>
          <cell r="ADB10">
            <v>36</v>
          </cell>
          <cell r="ADC10">
            <v>25</v>
          </cell>
          <cell r="ADD10">
            <v>30</v>
          </cell>
          <cell r="ADE10">
            <v>-6</v>
          </cell>
          <cell r="ADF10">
            <v>0</v>
          </cell>
          <cell r="ADG10">
            <v>77</v>
          </cell>
          <cell r="ADH10">
            <v>168</v>
          </cell>
          <cell r="ADI10">
            <v>62</v>
          </cell>
          <cell r="ADJ10">
            <v>-15</v>
          </cell>
          <cell r="ADK10">
            <v>0</v>
          </cell>
          <cell r="ADL10">
            <v>8</v>
          </cell>
          <cell r="ADM10">
            <v>6</v>
          </cell>
          <cell r="ADN10">
            <v>4</v>
          </cell>
          <cell r="ADO10">
            <v>-4</v>
          </cell>
          <cell r="ADP10">
            <v>0</v>
          </cell>
          <cell r="ADQ10">
            <v>35</v>
          </cell>
          <cell r="ADR10">
            <v>77</v>
          </cell>
          <cell r="ADS10">
            <v>28</v>
          </cell>
          <cell r="ADT10">
            <v>-7</v>
          </cell>
          <cell r="ADU10">
            <v>0</v>
          </cell>
          <cell r="ADV10">
            <v>2</v>
          </cell>
          <cell r="ADW10">
            <v>10</v>
          </cell>
          <cell r="ADX10">
            <v>1</v>
          </cell>
          <cell r="ADY10">
            <v>-1</v>
          </cell>
          <cell r="ADZ10">
            <v>0</v>
          </cell>
          <cell r="AEA10">
            <v>3</v>
          </cell>
          <cell r="AEB10">
            <v>2</v>
          </cell>
          <cell r="AEC10">
            <v>2</v>
          </cell>
          <cell r="AED10">
            <v>-1</v>
          </cell>
          <cell r="AEE10">
            <v>0</v>
          </cell>
          <cell r="AEF10">
            <v>5</v>
          </cell>
          <cell r="AEG10">
            <v>3</v>
          </cell>
          <cell r="AEH10">
            <v>4</v>
          </cell>
          <cell r="AEI10">
            <v>-1</v>
          </cell>
          <cell r="AEJ10">
            <v>0</v>
          </cell>
          <cell r="AEK10">
            <v>10</v>
          </cell>
          <cell r="AEL10">
            <v>36</v>
          </cell>
          <cell r="AEM10">
            <v>36</v>
          </cell>
          <cell r="AEN10">
            <v>26</v>
          </cell>
          <cell r="AEO10">
            <v>0</v>
          </cell>
          <cell r="AEP10">
            <v>8</v>
          </cell>
          <cell r="AEQ10">
            <v>5</v>
          </cell>
          <cell r="AER10">
            <v>6</v>
          </cell>
          <cell r="AES10">
            <v>-2</v>
          </cell>
          <cell r="AET10">
            <v>0</v>
          </cell>
          <cell r="AEU10">
            <v>6</v>
          </cell>
          <cell r="AEV10">
            <v>7</v>
          </cell>
          <cell r="AEW10">
            <v>6</v>
          </cell>
          <cell r="AEX10">
            <v>0</v>
          </cell>
          <cell r="AEY10">
            <v>0</v>
          </cell>
          <cell r="AEZ10">
            <v>7</v>
          </cell>
          <cell r="AFA10">
            <v>8</v>
          </cell>
          <cell r="AFB10">
            <v>6</v>
          </cell>
          <cell r="AFC10">
            <v>-1</v>
          </cell>
          <cell r="AFD10">
            <v>0</v>
          </cell>
          <cell r="AFE10">
            <v>20</v>
          </cell>
          <cell r="AFF10">
            <v>6</v>
          </cell>
          <cell r="AFG10">
            <v>16</v>
          </cell>
          <cell r="AFH10">
            <v>-4</v>
          </cell>
          <cell r="AFI10">
            <v>0</v>
          </cell>
          <cell r="AFJ10">
            <v>7</v>
          </cell>
          <cell r="AFK10">
            <v>20</v>
          </cell>
          <cell r="AFL10">
            <v>6</v>
          </cell>
          <cell r="AFM10">
            <v>-1</v>
          </cell>
          <cell r="AFN10">
            <v>0</v>
          </cell>
          <cell r="AFO10">
            <v>1</v>
          </cell>
          <cell r="AFP10">
            <v>7</v>
          </cell>
          <cell r="AFQ10">
            <v>1</v>
          </cell>
          <cell r="AFR10">
            <v>0</v>
          </cell>
          <cell r="AFS10">
            <v>0</v>
          </cell>
          <cell r="AFT10">
            <v>15</v>
          </cell>
          <cell r="AFU10">
            <v>1</v>
          </cell>
          <cell r="AFV10">
            <v>10</v>
          </cell>
          <cell r="AFW10">
            <v>-5</v>
          </cell>
          <cell r="AFX10">
            <v>0</v>
          </cell>
          <cell r="AFY10">
            <v>7</v>
          </cell>
          <cell r="AFZ10">
            <v>6</v>
          </cell>
          <cell r="AGA10">
            <v>5</v>
          </cell>
          <cell r="AGB10">
            <v>-2</v>
          </cell>
          <cell r="AGC10">
            <v>0</v>
          </cell>
          <cell r="AGD10">
            <v>6</v>
          </cell>
          <cell r="AGE10">
            <v>0</v>
          </cell>
          <cell r="AGF10">
            <v>0</v>
          </cell>
          <cell r="AGG10">
            <v>-6</v>
          </cell>
          <cell r="AGH10">
            <v>0</v>
          </cell>
          <cell r="AGI10">
            <v>30</v>
          </cell>
          <cell r="AGJ10">
            <v>7</v>
          </cell>
          <cell r="AGK10">
            <v>20</v>
          </cell>
          <cell r="AGL10">
            <v>-10</v>
          </cell>
          <cell r="AGM10">
            <v>0</v>
          </cell>
          <cell r="AGN10">
            <v>52</v>
          </cell>
          <cell r="AGO10">
            <v>52</v>
          </cell>
          <cell r="AGP10">
            <v>0</v>
          </cell>
          <cell r="AGQ10">
            <v>0</v>
          </cell>
          <cell r="AGR10">
            <v>17</v>
          </cell>
          <cell r="AGS10">
            <v>17</v>
          </cell>
          <cell r="AGT10">
            <v>0</v>
          </cell>
          <cell r="AGU10">
            <v>0</v>
          </cell>
          <cell r="AGV10">
            <v>54</v>
          </cell>
          <cell r="AGW10">
            <v>54</v>
          </cell>
          <cell r="AGX10">
            <v>0</v>
          </cell>
          <cell r="AGY10">
            <v>0</v>
          </cell>
          <cell r="AGZ10">
            <v>45</v>
          </cell>
          <cell r="AHA10">
            <v>45</v>
          </cell>
          <cell r="AHB10">
            <v>0</v>
          </cell>
          <cell r="AHC10">
            <v>0</v>
          </cell>
          <cell r="AHD10">
            <v>46</v>
          </cell>
          <cell r="AHE10">
            <v>46</v>
          </cell>
          <cell r="AHF10">
            <v>0</v>
          </cell>
          <cell r="AHG10">
            <v>0</v>
          </cell>
          <cell r="AHH10">
            <v>5</v>
          </cell>
          <cell r="AHI10">
            <v>5</v>
          </cell>
          <cell r="AHJ10">
            <v>0</v>
          </cell>
          <cell r="AHK10">
            <v>0</v>
          </cell>
          <cell r="AHL10">
            <v>5</v>
          </cell>
          <cell r="AHM10">
            <v>5</v>
          </cell>
          <cell r="AHN10">
            <v>0</v>
          </cell>
          <cell r="AHO10">
            <v>0</v>
          </cell>
          <cell r="AHP10">
            <v>4</v>
          </cell>
          <cell r="AHQ10">
            <v>4</v>
          </cell>
          <cell r="AHR10">
            <v>0</v>
          </cell>
          <cell r="AHS10">
            <v>0</v>
          </cell>
          <cell r="AHT10">
            <v>5</v>
          </cell>
          <cell r="AHU10">
            <v>5</v>
          </cell>
          <cell r="AHV10">
            <v>0</v>
          </cell>
          <cell r="AHW10">
            <v>0</v>
          </cell>
          <cell r="AHX10">
            <v>12</v>
          </cell>
          <cell r="AHY10">
            <v>12</v>
          </cell>
          <cell r="AHZ10">
            <v>0</v>
          </cell>
          <cell r="AIA10">
            <v>0</v>
          </cell>
          <cell r="AIB10">
            <v>25</v>
          </cell>
          <cell r="AIC10">
            <v>25</v>
          </cell>
          <cell r="AID10">
            <v>0</v>
          </cell>
          <cell r="AIF10" t="str">
            <v>*</v>
          </cell>
          <cell r="AIG10">
            <v>24</v>
          </cell>
          <cell r="AIH10">
            <v>30</v>
          </cell>
          <cell r="AII10">
            <v>4</v>
          </cell>
          <cell r="AIJ10">
            <v>5</v>
          </cell>
          <cell r="AIK10">
            <v>2</v>
          </cell>
          <cell r="AIL10">
            <v>2</v>
          </cell>
          <cell r="AIM10">
            <v>5</v>
          </cell>
          <cell r="AIN10">
            <v>7</v>
          </cell>
          <cell r="AIO10">
            <v>21</v>
          </cell>
        </row>
        <row r="11">
          <cell r="B11" t="str">
            <v>รพศ.สมุทรสาคร</v>
          </cell>
          <cell r="C11">
            <v>5</v>
          </cell>
          <cell r="D11" t="str">
            <v>สมุทรสาคร</v>
          </cell>
          <cell r="E11">
            <v>10734</v>
          </cell>
          <cell r="F11" t="str">
            <v>โรงพยาบาลสมุทรสาคร</v>
          </cell>
          <cell r="G11" t="str">
            <v>A ใหญ่</v>
          </cell>
          <cell r="H11" t="str">
            <v>รพ.ระดับ A เตียง &lt; 700</v>
          </cell>
          <cell r="I11">
            <v>500</v>
          </cell>
          <cell r="J11">
            <v>503</v>
          </cell>
          <cell r="K11">
            <v>2</v>
          </cell>
          <cell r="L11">
            <v>786229</v>
          </cell>
          <cell r="M11">
            <v>378578</v>
          </cell>
          <cell r="N11">
            <v>36351</v>
          </cell>
          <cell r="O11">
            <v>180197</v>
          </cell>
          <cell r="P11">
            <v>162030</v>
          </cell>
          <cell r="Q11">
            <v>6</v>
          </cell>
          <cell r="R11">
            <v>6.4</v>
          </cell>
          <cell r="S11">
            <v>1.2635233389495317</v>
          </cell>
          <cell r="T11">
            <v>7.6635233389495321</v>
          </cell>
          <cell r="U11">
            <v>5.1364766610504686</v>
          </cell>
          <cell r="V11" t="str">
            <v>OK</v>
          </cell>
          <cell r="W11">
            <v>3</v>
          </cell>
          <cell r="X11">
            <v>3</v>
          </cell>
          <cell r="Y11">
            <v>0</v>
          </cell>
          <cell r="Z11">
            <v>3</v>
          </cell>
          <cell r="AA11">
            <v>3</v>
          </cell>
          <cell r="AB11" t="str">
            <v>OK</v>
          </cell>
          <cell r="AC11">
            <v>23</v>
          </cell>
          <cell r="AD11">
            <v>23.8</v>
          </cell>
          <cell r="AE11">
            <v>4.3191400486941713</v>
          </cell>
          <cell r="AF11">
            <v>28.11914004869417</v>
          </cell>
          <cell r="AG11">
            <v>19.480859951305831</v>
          </cell>
          <cell r="AH11" t="str">
            <v>OK</v>
          </cell>
          <cell r="AI11">
            <v>2</v>
          </cell>
          <cell r="AJ11">
            <v>1.2</v>
          </cell>
          <cell r="AK11">
            <v>0.87526103040466119</v>
          </cell>
          <cell r="AL11">
            <v>2.0752610304046613</v>
          </cell>
          <cell r="AM11">
            <v>0.32473896959533877</v>
          </cell>
          <cell r="AN11" t="str">
            <v>OK</v>
          </cell>
          <cell r="AO11">
            <v>1</v>
          </cell>
          <cell r="AP11">
            <v>1.1000000000000001</v>
          </cell>
          <cell r="AQ11">
            <v>0.22941573387056158</v>
          </cell>
          <cell r="AR11">
            <v>1.3294157338705617</v>
          </cell>
          <cell r="AS11">
            <v>0.87058426612943851</v>
          </cell>
          <cell r="AT11" t="str">
            <v>OK</v>
          </cell>
          <cell r="AU11">
            <v>3</v>
          </cell>
          <cell r="AV11">
            <v>4</v>
          </cell>
          <cell r="AW11">
            <v>7</v>
          </cell>
          <cell r="AX11">
            <v>7.6</v>
          </cell>
          <cell r="AY11">
            <v>1.5709348354753427</v>
          </cell>
          <cell r="AZ11">
            <v>9.170934835475343</v>
          </cell>
          <cell r="BA11">
            <v>6.0290651645246571</v>
          </cell>
          <cell r="BB11" t="str">
            <v>OK</v>
          </cell>
          <cell r="BC11">
            <v>42</v>
          </cell>
          <cell r="BD11">
            <v>9</v>
          </cell>
          <cell r="BE11">
            <v>17</v>
          </cell>
          <cell r="BF11">
            <v>26</v>
          </cell>
          <cell r="BG11">
            <v>29.6</v>
          </cell>
          <cell r="BH11">
            <v>9.7842216937294939</v>
          </cell>
          <cell r="BI11">
            <v>39.384221693729494</v>
          </cell>
          <cell r="BJ11">
            <v>19.815778306270509</v>
          </cell>
          <cell r="BK11" t="str">
            <v>OK</v>
          </cell>
          <cell r="BL11">
            <v>4</v>
          </cell>
          <cell r="BM11">
            <v>30</v>
          </cell>
          <cell r="BN11">
            <v>34</v>
          </cell>
          <cell r="BO11">
            <v>37</v>
          </cell>
          <cell r="BP11">
            <v>6.0813202629322962</v>
          </cell>
          <cell r="BQ11">
            <v>43.081320262932294</v>
          </cell>
          <cell r="BR11">
            <v>30.918679737067706</v>
          </cell>
          <cell r="BS11" t="str">
            <v>OK</v>
          </cell>
          <cell r="BT11">
            <v>2</v>
          </cell>
          <cell r="BU11">
            <v>1.8</v>
          </cell>
          <cell r="BV11">
            <v>0.87191393963432817</v>
          </cell>
          <cell r="BW11">
            <v>2.6719139396343281</v>
          </cell>
          <cell r="BX11">
            <v>0.92808606036567187</v>
          </cell>
          <cell r="BY11" t="str">
            <v>OK</v>
          </cell>
          <cell r="BZ11">
            <v>36</v>
          </cell>
          <cell r="CA11">
            <v>9</v>
          </cell>
          <cell r="CB11">
            <v>5</v>
          </cell>
          <cell r="CC11">
            <v>14</v>
          </cell>
          <cell r="CD11">
            <v>14.2</v>
          </cell>
          <cell r="CE11">
            <v>2.3470773165416943</v>
          </cell>
          <cell r="CF11">
            <v>16.547077316541692</v>
          </cell>
          <cell r="CG11">
            <v>11.852922683458305</v>
          </cell>
          <cell r="CH11" t="str">
            <v>OK</v>
          </cell>
          <cell r="CI11">
            <v>5</v>
          </cell>
          <cell r="CJ11">
            <v>13</v>
          </cell>
          <cell r="CK11">
            <v>18</v>
          </cell>
          <cell r="CL11">
            <v>7</v>
          </cell>
          <cell r="CM11">
            <v>14</v>
          </cell>
          <cell r="CN11">
            <v>21</v>
          </cell>
          <cell r="CO11">
            <v>39</v>
          </cell>
          <cell r="CP11">
            <v>44.6</v>
          </cell>
          <cell r="CQ11">
            <v>8.3802189813535612</v>
          </cell>
          <cell r="CR11">
            <v>52.980218981353559</v>
          </cell>
          <cell r="CS11">
            <v>36.219781018646444</v>
          </cell>
          <cell r="CT11" t="str">
            <v>OK</v>
          </cell>
          <cell r="CU11">
            <v>157</v>
          </cell>
          <cell r="CV11">
            <v>5</v>
          </cell>
          <cell r="CW11">
            <v>5</v>
          </cell>
          <cell r="CX11">
            <v>1</v>
          </cell>
          <cell r="CY11">
            <v>0</v>
          </cell>
          <cell r="CZ11">
            <v>2</v>
          </cell>
          <cell r="DA11">
            <v>3</v>
          </cell>
          <cell r="DB11">
            <v>1</v>
          </cell>
          <cell r="DC11">
            <v>7</v>
          </cell>
          <cell r="DD11">
            <v>0</v>
          </cell>
          <cell r="DE11">
            <v>27</v>
          </cell>
          <cell r="DF11">
            <v>51</v>
          </cell>
          <cell r="DG11">
            <v>14</v>
          </cell>
          <cell r="DH11">
            <v>0</v>
          </cell>
          <cell r="DI11">
            <v>1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93</v>
          </cell>
          <cell r="DP11">
            <v>4</v>
          </cell>
          <cell r="DQ11">
            <v>4</v>
          </cell>
          <cell r="DR11">
            <v>8</v>
          </cell>
          <cell r="DS11">
            <v>5</v>
          </cell>
          <cell r="DT11">
            <v>2</v>
          </cell>
          <cell r="DU11">
            <v>7</v>
          </cell>
          <cell r="DV11">
            <v>5</v>
          </cell>
          <cell r="DW11">
            <v>5</v>
          </cell>
          <cell r="DX11">
            <v>0</v>
          </cell>
          <cell r="DY11">
            <v>10</v>
          </cell>
          <cell r="DZ11">
            <v>0</v>
          </cell>
          <cell r="EA11">
            <v>2</v>
          </cell>
          <cell r="EB11">
            <v>2</v>
          </cell>
          <cell r="EC11">
            <v>120</v>
          </cell>
          <cell r="ED11">
            <v>3</v>
          </cell>
          <cell r="EE11">
            <v>3</v>
          </cell>
          <cell r="EF11">
            <v>0</v>
          </cell>
          <cell r="EG11">
            <v>2</v>
          </cell>
          <cell r="EH11">
            <v>5</v>
          </cell>
          <cell r="EI11">
            <v>7</v>
          </cell>
          <cell r="EJ11">
            <v>5</v>
          </cell>
          <cell r="EK11">
            <v>1</v>
          </cell>
          <cell r="EL11">
            <v>6</v>
          </cell>
          <cell r="EM11">
            <v>2</v>
          </cell>
          <cell r="EN11">
            <v>2</v>
          </cell>
          <cell r="EO11">
            <v>2</v>
          </cell>
          <cell r="EP11">
            <v>6</v>
          </cell>
          <cell r="EQ11">
            <v>1</v>
          </cell>
          <cell r="ER11">
            <v>1</v>
          </cell>
          <cell r="ES11">
            <v>2</v>
          </cell>
          <cell r="ET11">
            <v>1</v>
          </cell>
          <cell r="EU11">
            <v>0</v>
          </cell>
          <cell r="EV11">
            <v>1</v>
          </cell>
          <cell r="EW11">
            <v>1</v>
          </cell>
          <cell r="EX11">
            <v>4</v>
          </cell>
          <cell r="EY11">
            <v>0</v>
          </cell>
          <cell r="EZ11">
            <v>5</v>
          </cell>
          <cell r="FA11">
            <v>27</v>
          </cell>
          <cell r="FB11">
            <v>0</v>
          </cell>
          <cell r="FC11">
            <v>8</v>
          </cell>
          <cell r="FD11">
            <v>0</v>
          </cell>
          <cell r="FE11">
            <v>8</v>
          </cell>
          <cell r="FF11">
            <v>4</v>
          </cell>
          <cell r="FG11">
            <v>0</v>
          </cell>
          <cell r="FH11">
            <v>4</v>
          </cell>
          <cell r="FI11">
            <v>2</v>
          </cell>
          <cell r="FJ11">
            <v>0</v>
          </cell>
          <cell r="FK11">
            <v>2</v>
          </cell>
          <cell r="FL11">
            <v>2</v>
          </cell>
          <cell r="FM11">
            <v>0</v>
          </cell>
          <cell r="FN11">
            <v>2</v>
          </cell>
          <cell r="FO11">
            <v>16</v>
          </cell>
          <cell r="FP11">
            <v>67</v>
          </cell>
          <cell r="FQ11">
            <v>37.857799999999997</v>
          </cell>
          <cell r="FR11">
            <v>38</v>
          </cell>
          <cell r="FS11">
            <v>23.2</v>
          </cell>
          <cell r="FT11">
            <v>12.033335763230545</v>
          </cell>
          <cell r="FU11">
            <v>35.233335763230542</v>
          </cell>
          <cell r="FV11">
            <v>11.166664236769455</v>
          </cell>
          <cell r="FW11" t="str">
            <v>Over</v>
          </cell>
          <cell r="FX11">
            <v>72.078800000000001</v>
          </cell>
          <cell r="FY11">
            <v>72</v>
          </cell>
          <cell r="FZ11">
            <v>35.6</v>
          </cell>
          <cell r="GA11">
            <v>24.171173203530849</v>
          </cell>
          <cell r="GB11">
            <v>59.77117320353085</v>
          </cell>
          <cell r="GC11">
            <v>11.428826796469153</v>
          </cell>
          <cell r="GD11" t="str">
            <v>Over</v>
          </cell>
          <cell r="GE11">
            <v>178</v>
          </cell>
          <cell r="GF11">
            <v>10</v>
          </cell>
          <cell r="GG11">
            <v>10.6</v>
          </cell>
          <cell r="GH11">
            <v>1.1342617456312003</v>
          </cell>
          <cell r="GI11">
            <v>11.7342617456312</v>
          </cell>
          <cell r="GJ11">
            <v>9.4657382543687998</v>
          </cell>
          <cell r="GK11" t="str">
            <v>OK</v>
          </cell>
          <cell r="GL11">
            <v>1</v>
          </cell>
          <cell r="GM11">
            <v>0.6</v>
          </cell>
          <cell r="GN11">
            <v>1.0029197142425581</v>
          </cell>
          <cell r="GO11">
            <v>1.602919714242558</v>
          </cell>
          <cell r="GP11">
            <v>-0.40291971424255812</v>
          </cell>
          <cell r="GQ11" t="str">
            <v>OK</v>
          </cell>
          <cell r="GR11">
            <v>10</v>
          </cell>
          <cell r="GS11">
            <v>4</v>
          </cell>
          <cell r="GT11">
            <v>14</v>
          </cell>
          <cell r="GU11">
            <v>13.7</v>
          </cell>
          <cell r="GV11">
            <v>1.5389675281277293</v>
          </cell>
          <cell r="GW11">
            <v>15.238967528127729</v>
          </cell>
          <cell r="GX11">
            <v>12.16103247187227</v>
          </cell>
          <cell r="GY11" t="str">
            <v>OK</v>
          </cell>
          <cell r="GZ11">
            <v>1</v>
          </cell>
          <cell r="HA11">
            <v>1.4</v>
          </cell>
          <cell r="HB11">
            <v>1.0457376590053493</v>
          </cell>
          <cell r="HC11">
            <v>2.4457376590053492</v>
          </cell>
          <cell r="HD11">
            <v>0.35426234099465059</v>
          </cell>
          <cell r="HE11" t="str">
            <v>OK</v>
          </cell>
          <cell r="HF11">
            <v>26</v>
          </cell>
          <cell r="HG11">
            <v>2</v>
          </cell>
          <cell r="HH11">
            <v>2.4</v>
          </cell>
          <cell r="HI11">
            <v>2.381704141971257</v>
          </cell>
          <cell r="HJ11">
            <v>4.7817041419712574</v>
          </cell>
          <cell r="HK11">
            <v>1.8295858028742895E-2</v>
          </cell>
          <cell r="HL11" t="str">
            <v>OK</v>
          </cell>
          <cell r="HM11">
            <v>1</v>
          </cell>
          <cell r="HN11">
            <v>3</v>
          </cell>
          <cell r="HO11">
            <v>4</v>
          </cell>
          <cell r="HP11">
            <v>8.3000000000000007</v>
          </cell>
          <cell r="HQ11">
            <v>4.6603967905763177</v>
          </cell>
          <cell r="HR11">
            <v>12.960396790576318</v>
          </cell>
          <cell r="HS11">
            <v>3.639603209423683</v>
          </cell>
          <cell r="HT11" t="str">
            <v>OK</v>
          </cell>
          <cell r="HU11">
            <v>20</v>
          </cell>
          <cell r="HV11">
            <v>8.1999999999999993</v>
          </cell>
          <cell r="HW11">
            <v>4.327931856215713</v>
          </cell>
          <cell r="HX11">
            <v>12.527931856215712</v>
          </cell>
          <cell r="HY11">
            <v>3.8720681437842863</v>
          </cell>
          <cell r="HZ11" t="str">
            <v>Over</v>
          </cell>
          <cell r="IA11">
            <v>26</v>
          </cell>
          <cell r="IB11">
            <v>26.207633333333334</v>
          </cell>
          <cell r="IC11">
            <v>2</v>
          </cell>
          <cell r="ID11">
            <v>2.7</v>
          </cell>
          <cell r="IE11">
            <v>1.0116282977781403</v>
          </cell>
          <cell r="IF11">
            <v>3.7116282977781405</v>
          </cell>
          <cell r="IG11">
            <v>1.6883717022218598</v>
          </cell>
          <cell r="IH11" t="str">
            <v>OK</v>
          </cell>
          <cell r="II11">
            <v>1</v>
          </cell>
          <cell r="IJ11">
            <v>0.7</v>
          </cell>
          <cell r="IK11">
            <v>0.47756693294091923</v>
          </cell>
          <cell r="IL11">
            <v>1.1775669329409193</v>
          </cell>
          <cell r="IM11">
            <v>0.22243306705908072</v>
          </cell>
          <cell r="IN11" t="str">
            <v>OK</v>
          </cell>
          <cell r="IO11">
            <v>1</v>
          </cell>
          <cell r="IP11">
            <v>0.6</v>
          </cell>
          <cell r="IQ11">
            <v>0.88522637273985005</v>
          </cell>
          <cell r="IR11">
            <v>1.48522637273985</v>
          </cell>
          <cell r="IS11">
            <v>-0.28522637273985008</v>
          </cell>
          <cell r="IT11" t="str">
            <v>OK</v>
          </cell>
          <cell r="IU11">
            <v>4</v>
          </cell>
          <cell r="IV11">
            <v>3</v>
          </cell>
          <cell r="IW11">
            <v>2.8</v>
          </cell>
          <cell r="IX11">
            <v>0.67103829820720284</v>
          </cell>
          <cell r="IY11">
            <v>3.4710382982072026</v>
          </cell>
          <cell r="IZ11">
            <v>2.1289617017927971</v>
          </cell>
          <cell r="JA11" t="str">
            <v>OK</v>
          </cell>
          <cell r="JB11">
            <v>1</v>
          </cell>
          <cell r="JC11">
            <v>1</v>
          </cell>
          <cell r="JD11">
            <v>0</v>
          </cell>
          <cell r="JE11">
            <v>1</v>
          </cell>
          <cell r="JF11">
            <v>1</v>
          </cell>
          <cell r="JG11" t="str">
            <v>OK</v>
          </cell>
          <cell r="JH11">
            <v>3</v>
          </cell>
          <cell r="JI11">
            <v>4</v>
          </cell>
          <cell r="JJ11">
            <v>7</v>
          </cell>
          <cell r="JK11">
            <v>7</v>
          </cell>
          <cell r="JL11">
            <v>0</v>
          </cell>
          <cell r="JM11">
            <v>7</v>
          </cell>
          <cell r="JN11">
            <v>7</v>
          </cell>
          <cell r="JO11" t="str">
            <v>OK</v>
          </cell>
          <cell r="JP11">
            <v>2</v>
          </cell>
          <cell r="JQ11">
            <v>2</v>
          </cell>
          <cell r="JR11">
            <v>0.84811452387872421</v>
          </cell>
          <cell r="JS11">
            <v>2.8481145238787242</v>
          </cell>
          <cell r="JT11">
            <v>1.1518854761212758</v>
          </cell>
          <cell r="JU11" t="str">
            <v>OK</v>
          </cell>
          <cell r="JV11">
            <v>1</v>
          </cell>
          <cell r="JW11">
            <v>0.7</v>
          </cell>
          <cell r="JX11">
            <v>0.68398556805676947</v>
          </cell>
          <cell r="JY11">
            <v>1.3839855680567694</v>
          </cell>
          <cell r="JZ11">
            <v>1.6014431943230489E-2</v>
          </cell>
          <cell r="KA11" t="str">
            <v>OK</v>
          </cell>
          <cell r="KB11">
            <v>1</v>
          </cell>
          <cell r="KC11">
            <v>2</v>
          </cell>
          <cell r="KD11">
            <v>3</v>
          </cell>
          <cell r="KE11">
            <v>3.4</v>
          </cell>
          <cell r="KF11">
            <v>0.61177529032149769</v>
          </cell>
          <cell r="KG11">
            <v>4.0117752903214976</v>
          </cell>
          <cell r="KH11">
            <v>2.7882247096785022</v>
          </cell>
          <cell r="KI11" t="str">
            <v>OK</v>
          </cell>
          <cell r="KJ11">
            <v>17</v>
          </cell>
          <cell r="KK11">
            <v>1</v>
          </cell>
          <cell r="KL11">
            <v>1.4</v>
          </cell>
          <cell r="KM11">
            <v>0.9612370197756297</v>
          </cell>
          <cell r="KN11">
            <v>2.3612370197756296</v>
          </cell>
          <cell r="KO11">
            <v>0.43876298022437021</v>
          </cell>
          <cell r="KP11" t="str">
            <v>OK</v>
          </cell>
          <cell r="KQ11">
            <v>1</v>
          </cell>
          <cell r="KR11">
            <v>2.2000000000000002</v>
          </cell>
          <cell r="KS11">
            <v>0.97031977607191811</v>
          </cell>
          <cell r="KT11">
            <v>3.1703197760719184</v>
          </cell>
          <cell r="KU11">
            <v>1.229680223928082</v>
          </cell>
          <cell r="KV11" t="str">
            <v>Under</v>
          </cell>
          <cell r="KW11">
            <v>3</v>
          </cell>
          <cell r="KX11">
            <v>2</v>
          </cell>
          <cell r="KY11">
            <v>0.97632800547203713</v>
          </cell>
          <cell r="KZ11">
            <v>2.9763280054720371</v>
          </cell>
          <cell r="LA11">
            <v>1.0236719945279629</v>
          </cell>
          <cell r="LB11" t="str">
            <v>Over</v>
          </cell>
          <cell r="LC11">
            <v>1</v>
          </cell>
          <cell r="LD11">
            <v>0.7</v>
          </cell>
          <cell r="LE11">
            <v>0.51298917604257699</v>
          </cell>
          <cell r="LF11">
            <v>1.2129891760425768</v>
          </cell>
          <cell r="LG11">
            <v>0.18701082395742297</v>
          </cell>
          <cell r="LH11" t="str">
            <v>OK</v>
          </cell>
          <cell r="LI11">
            <v>6</v>
          </cell>
          <cell r="LJ11">
            <v>79</v>
          </cell>
          <cell r="LK11">
            <v>10</v>
          </cell>
          <cell r="LL11">
            <v>7.7</v>
          </cell>
          <cell r="LM11">
            <v>2.1656542843981734</v>
          </cell>
          <cell r="LN11">
            <v>9.8656542843981736</v>
          </cell>
          <cell r="LO11">
            <v>5.5343457156018268</v>
          </cell>
          <cell r="LP11" t="str">
            <v>Over</v>
          </cell>
          <cell r="LQ11">
            <v>4</v>
          </cell>
          <cell r="LR11">
            <v>16</v>
          </cell>
          <cell r="LS11">
            <v>0</v>
          </cell>
          <cell r="LT11">
            <v>20</v>
          </cell>
          <cell r="LU11">
            <v>20</v>
          </cell>
          <cell r="LV11">
            <v>0</v>
          </cell>
          <cell r="LW11">
            <v>20</v>
          </cell>
          <cell r="LX11">
            <v>20</v>
          </cell>
          <cell r="LY11" t="str">
            <v>OK</v>
          </cell>
          <cell r="LZ11">
            <v>30</v>
          </cell>
          <cell r="MA11">
            <v>39</v>
          </cell>
          <cell r="MB11">
            <v>37.6</v>
          </cell>
          <cell r="MC11">
            <v>10.545640156756225</v>
          </cell>
          <cell r="MD11">
            <v>48.14564015675623</v>
          </cell>
          <cell r="ME11">
            <v>27.054359843243777</v>
          </cell>
          <cell r="MF11" t="str">
            <v>OK</v>
          </cell>
          <cell r="MG11">
            <v>2</v>
          </cell>
          <cell r="MH11">
            <v>1.8</v>
          </cell>
          <cell r="MI11">
            <v>2.2425966570210236</v>
          </cell>
          <cell r="MJ11">
            <v>4.0425966570210239</v>
          </cell>
          <cell r="MK11">
            <v>-0.44259665702102358</v>
          </cell>
          <cell r="ML11" t="str">
            <v>OK</v>
          </cell>
          <cell r="MM11">
            <v>41</v>
          </cell>
          <cell r="MN11">
            <v>34</v>
          </cell>
          <cell r="MO11">
            <v>27.9</v>
          </cell>
          <cell r="MP11">
            <v>8.0517333138104608</v>
          </cell>
          <cell r="MQ11">
            <v>35.951733313810458</v>
          </cell>
          <cell r="MR11">
            <v>19.84826668618954</v>
          </cell>
          <cell r="MS11" t="str">
            <v>OK</v>
          </cell>
          <cell r="MT11">
            <v>2</v>
          </cell>
          <cell r="MU11">
            <v>1.1000000000000001</v>
          </cell>
          <cell r="MV11">
            <v>1.804801911989365</v>
          </cell>
          <cell r="MW11">
            <v>2.9048019119893649</v>
          </cell>
          <cell r="MX11">
            <v>-0.70480191198936493</v>
          </cell>
          <cell r="MY11" t="str">
            <v>OK</v>
          </cell>
          <cell r="MZ11">
            <v>36</v>
          </cell>
          <cell r="NA11">
            <v>15</v>
          </cell>
          <cell r="NB11">
            <v>11.2</v>
          </cell>
          <cell r="NC11">
            <v>2.8531300140710352</v>
          </cell>
          <cell r="ND11">
            <v>14.053130014071034</v>
          </cell>
          <cell r="NE11">
            <v>8.346869985928965</v>
          </cell>
          <cell r="NF11" t="str">
            <v>Over</v>
          </cell>
          <cell r="NG11">
            <v>15</v>
          </cell>
          <cell r="NH11">
            <v>15</v>
          </cell>
          <cell r="NI11">
            <v>17.2</v>
          </cell>
          <cell r="NJ11">
            <v>4.6697984478839798</v>
          </cell>
          <cell r="NK11">
            <v>21.86979844788398</v>
          </cell>
          <cell r="NL11">
            <v>12.530201552116019</v>
          </cell>
          <cell r="NM11" t="str">
            <v>OK</v>
          </cell>
          <cell r="NN11">
            <v>15</v>
          </cell>
          <cell r="NO11">
            <v>2</v>
          </cell>
          <cell r="NP11">
            <v>2</v>
          </cell>
          <cell r="NQ11">
            <v>0.9176629354822472</v>
          </cell>
          <cell r="NR11">
            <v>2.9176629354822472</v>
          </cell>
          <cell r="NS11">
            <v>1.0823370645177528</v>
          </cell>
          <cell r="NT11" t="str">
            <v>OK</v>
          </cell>
          <cell r="NU11">
            <v>1</v>
          </cell>
          <cell r="NV11">
            <v>1</v>
          </cell>
          <cell r="NW11">
            <v>0</v>
          </cell>
          <cell r="NX11">
            <v>1</v>
          </cell>
          <cell r="NY11">
            <v>1</v>
          </cell>
          <cell r="NZ11" t="str">
            <v>OK</v>
          </cell>
          <cell r="OA11">
            <v>3</v>
          </cell>
          <cell r="OB11">
            <v>7</v>
          </cell>
          <cell r="OC11">
            <v>5.9</v>
          </cell>
          <cell r="OD11">
            <v>1.2681431837544697</v>
          </cell>
          <cell r="OE11">
            <v>7.16814318375447</v>
          </cell>
          <cell r="OF11">
            <v>4.6318568162455307</v>
          </cell>
          <cell r="OG11" t="str">
            <v>OK</v>
          </cell>
          <cell r="OH11">
            <v>7</v>
          </cell>
          <cell r="OI11">
            <v>7</v>
          </cell>
          <cell r="OJ11">
            <v>5.3</v>
          </cell>
          <cell r="OK11">
            <v>1.3891812557774839</v>
          </cell>
          <cell r="OL11">
            <v>6.6891812557774841</v>
          </cell>
          <cell r="OM11">
            <v>3.910818744222516</v>
          </cell>
          <cell r="ON11" t="str">
            <v>Over</v>
          </cell>
          <cell r="OO11">
            <v>7</v>
          </cell>
          <cell r="OP11">
            <v>0</v>
          </cell>
          <cell r="OQ11">
            <v>7</v>
          </cell>
          <cell r="OR11">
            <v>7</v>
          </cell>
          <cell r="OS11">
            <v>0</v>
          </cell>
          <cell r="OT11">
            <v>7</v>
          </cell>
          <cell r="OU11">
            <v>7</v>
          </cell>
          <cell r="OV11" t="str">
            <v>OK</v>
          </cell>
          <cell r="OW11">
            <v>14</v>
          </cell>
          <cell r="OX11">
            <v>7</v>
          </cell>
          <cell r="OY11">
            <v>0</v>
          </cell>
          <cell r="OZ11">
            <v>7</v>
          </cell>
          <cell r="PA11">
            <v>7.8</v>
          </cell>
          <cell r="PB11">
            <v>1.649029485974717</v>
          </cell>
          <cell r="PC11">
            <v>9.4490294859747159</v>
          </cell>
          <cell r="PD11">
            <v>6.1509705140252828</v>
          </cell>
          <cell r="PE11" t="str">
            <v>OK</v>
          </cell>
          <cell r="PF11">
            <v>7</v>
          </cell>
          <cell r="PG11">
            <v>1</v>
          </cell>
          <cell r="PH11">
            <v>2.2999999999999998</v>
          </cell>
          <cell r="PI11">
            <v>1.6276126096272243</v>
          </cell>
          <cell r="PJ11">
            <v>3.9276126096272241</v>
          </cell>
          <cell r="PK11">
            <v>0.67238739037277551</v>
          </cell>
          <cell r="PL11" t="str">
            <v>OK</v>
          </cell>
          <cell r="PM11">
            <v>7</v>
          </cell>
          <cell r="PN11">
            <v>0</v>
          </cell>
          <cell r="PO11">
            <v>7</v>
          </cell>
          <cell r="PP11">
            <v>7</v>
          </cell>
          <cell r="PQ11">
            <v>0</v>
          </cell>
          <cell r="PR11">
            <v>7</v>
          </cell>
          <cell r="PS11">
            <v>7</v>
          </cell>
          <cell r="PT11" t="str">
            <v>OK</v>
          </cell>
          <cell r="PU11">
            <v>8</v>
          </cell>
          <cell r="PV11">
            <v>15</v>
          </cell>
          <cell r="PW11">
            <v>12.789473684210526</v>
          </cell>
          <cell r="PX11">
            <v>3.1194541432832095</v>
          </cell>
          <cell r="PY11">
            <v>15.908927827493734</v>
          </cell>
          <cell r="PZ11">
            <v>9.6700195409273171</v>
          </cell>
          <cell r="QA11" t="str">
            <v>OK</v>
          </cell>
          <cell r="QB11">
            <v>15</v>
          </cell>
          <cell r="QC11">
            <v>10</v>
          </cell>
          <cell r="QD11">
            <v>9.0526315789473681</v>
          </cell>
          <cell r="QE11">
            <v>2.8572263981103219</v>
          </cell>
          <cell r="QF11">
            <v>11.90985797705769</v>
          </cell>
          <cell r="QG11">
            <v>6.1954051808370458</v>
          </cell>
          <cell r="QH11" t="str">
            <v>OK</v>
          </cell>
          <cell r="QI11">
            <v>10</v>
          </cell>
          <cell r="QJ11">
            <v>4</v>
          </cell>
          <cell r="QK11">
            <v>5.4210526315789478</v>
          </cell>
          <cell r="QL11">
            <v>1.070606758062622</v>
          </cell>
          <cell r="QM11">
            <v>6.49165938964157</v>
          </cell>
          <cell r="QN11">
            <v>4.3504458735163256</v>
          </cell>
          <cell r="QO11" t="str">
            <v>Under</v>
          </cell>
          <cell r="QP11">
            <v>4</v>
          </cell>
          <cell r="QQ11">
            <v>6.5789473684210522</v>
          </cell>
          <cell r="QR11">
            <v>5.2632456133041057</v>
          </cell>
          <cell r="QS11">
            <v>11.842192981725159</v>
          </cell>
          <cell r="QT11">
            <v>1.3157017551169465</v>
          </cell>
          <cell r="QU11" t="str">
            <v>OK</v>
          </cell>
          <cell r="QV11">
            <v>8</v>
          </cell>
          <cell r="QW11">
            <v>0</v>
          </cell>
          <cell r="QX11">
            <v>8</v>
          </cell>
          <cell r="QY11">
            <v>8</v>
          </cell>
          <cell r="QZ11">
            <v>0</v>
          </cell>
          <cell r="RA11">
            <v>8</v>
          </cell>
          <cell r="RB11">
            <v>8</v>
          </cell>
          <cell r="RC11" t="str">
            <v>OK</v>
          </cell>
          <cell r="RD11">
            <v>16</v>
          </cell>
          <cell r="RE11">
            <v>26</v>
          </cell>
          <cell r="RF11">
            <v>24.315789473684209</v>
          </cell>
          <cell r="RG11">
            <v>7.7463441669742759</v>
          </cell>
          <cell r="RH11">
            <v>32.062133640658487</v>
          </cell>
          <cell r="RI11">
            <v>16.569445306709934</v>
          </cell>
          <cell r="RJ11" t="str">
            <v>OK</v>
          </cell>
          <cell r="RK11">
            <v>13</v>
          </cell>
          <cell r="RL11">
            <v>10</v>
          </cell>
          <cell r="RM11">
            <v>23</v>
          </cell>
          <cell r="RN11">
            <v>8.2631578947368425</v>
          </cell>
          <cell r="RO11">
            <v>7.2098860005100551</v>
          </cell>
          <cell r="RP11">
            <v>15.473043895246898</v>
          </cell>
          <cell r="RQ11">
            <v>1.0532718942267874</v>
          </cell>
          <cell r="RR11" t="str">
            <v>Over</v>
          </cell>
          <cell r="RS11">
            <v>1</v>
          </cell>
          <cell r="RT11">
            <v>1</v>
          </cell>
          <cell r="RU11">
            <v>0</v>
          </cell>
          <cell r="RV11">
            <v>1</v>
          </cell>
          <cell r="RW11">
            <v>1</v>
          </cell>
          <cell r="RX11" t="str">
            <v>OK</v>
          </cell>
          <cell r="RY11">
            <v>50</v>
          </cell>
          <cell r="RZ11">
            <v>10</v>
          </cell>
          <cell r="SA11">
            <v>8.3157894736842106</v>
          </cell>
          <cell r="SB11">
            <v>2.187150139106631</v>
          </cell>
          <cell r="SC11">
            <v>10.502939612790842</v>
          </cell>
          <cell r="SD11">
            <v>6.1286393345775796</v>
          </cell>
          <cell r="SE11" t="str">
            <v>OK</v>
          </cell>
          <cell r="SF11">
            <v>15</v>
          </cell>
          <cell r="SG11">
            <v>7</v>
          </cell>
          <cell r="SH11">
            <v>0</v>
          </cell>
          <cell r="SI11">
            <v>0</v>
          </cell>
          <cell r="SJ11">
            <v>0</v>
          </cell>
          <cell r="SK11">
            <v>22</v>
          </cell>
          <cell r="SL11">
            <v>29</v>
          </cell>
          <cell r="SM11">
            <v>24.789473684210527</v>
          </cell>
          <cell r="SN11">
            <v>7.4429604875152622</v>
          </cell>
          <cell r="SO11">
            <v>32.232434171725792</v>
          </cell>
          <cell r="SP11">
            <v>17.346513196695266</v>
          </cell>
          <cell r="SQ11" t="str">
            <v>OK</v>
          </cell>
          <cell r="SR11">
            <v>39</v>
          </cell>
          <cell r="SS11">
            <v>0</v>
          </cell>
          <cell r="ST11">
            <v>0.73684210526315785</v>
          </cell>
          <cell r="SU11">
            <v>0.73349280562690777</v>
          </cell>
          <cell r="SV11">
            <v>1.4703349108900656</v>
          </cell>
          <cell r="SW11">
            <v>3.3492996362500804E-3</v>
          </cell>
          <cell r="SX11" t="str">
            <v>Under</v>
          </cell>
          <cell r="SY11">
            <v>47</v>
          </cell>
          <cell r="SZ11">
            <v>4</v>
          </cell>
          <cell r="TA11">
            <v>10</v>
          </cell>
          <cell r="TB11">
            <v>61</v>
          </cell>
          <cell r="TC11">
            <v>61.368421052631582</v>
          </cell>
          <cell r="TD11">
            <v>15.993785342771202</v>
          </cell>
          <cell r="TE11">
            <v>77.362206395402779</v>
          </cell>
          <cell r="TF11">
            <v>45.374635709860378</v>
          </cell>
          <cell r="TG11" t="str">
            <v>OK</v>
          </cell>
          <cell r="TH11">
            <v>61</v>
          </cell>
          <cell r="TI11">
            <v>5</v>
          </cell>
          <cell r="TJ11">
            <v>4.2105263157894735</v>
          </cell>
          <cell r="TK11">
            <v>1.1342617456312003</v>
          </cell>
          <cell r="TL11">
            <v>5.3447880614206742</v>
          </cell>
          <cell r="TM11">
            <v>3.0762645701582731</v>
          </cell>
          <cell r="TN11" t="str">
            <v>OK</v>
          </cell>
          <cell r="TO11">
            <v>27</v>
          </cell>
          <cell r="TP11">
            <v>2</v>
          </cell>
          <cell r="TQ11">
            <v>29</v>
          </cell>
          <cell r="TR11">
            <v>23.842105263157894</v>
          </cell>
          <cell r="TS11">
            <v>10.122928638023993</v>
          </cell>
          <cell r="TT11">
            <v>33.965033901181883</v>
          </cell>
          <cell r="TU11">
            <v>13.719176625133901</v>
          </cell>
          <cell r="TV11" t="str">
            <v>OK</v>
          </cell>
          <cell r="TW11">
            <v>5</v>
          </cell>
          <cell r="TX11">
            <v>0</v>
          </cell>
          <cell r="TY11">
            <v>5</v>
          </cell>
          <cell r="TZ11">
            <v>5</v>
          </cell>
          <cell r="UA11">
            <v>0</v>
          </cell>
          <cell r="UB11">
            <v>5</v>
          </cell>
          <cell r="UC11">
            <v>5</v>
          </cell>
          <cell r="UD11" t="str">
            <v>OK</v>
          </cell>
          <cell r="UE11">
            <v>3</v>
          </cell>
          <cell r="UF11">
            <v>2</v>
          </cell>
          <cell r="UG11">
            <v>5</v>
          </cell>
          <cell r="UH11">
            <v>5</v>
          </cell>
          <cell r="UI11">
            <v>0</v>
          </cell>
          <cell r="UJ11">
            <v>5</v>
          </cell>
          <cell r="UK11">
            <v>5</v>
          </cell>
          <cell r="UL11" t="str">
            <v>OK</v>
          </cell>
          <cell r="UM11">
            <v>44</v>
          </cell>
          <cell r="UN11">
            <v>7</v>
          </cell>
          <cell r="UO11">
            <v>7</v>
          </cell>
          <cell r="UP11">
            <v>0</v>
          </cell>
          <cell r="UQ11">
            <v>7</v>
          </cell>
          <cell r="UR11">
            <v>7</v>
          </cell>
          <cell r="US11" t="str">
            <v>OK</v>
          </cell>
          <cell r="UT11">
            <v>7</v>
          </cell>
          <cell r="UU11">
            <v>62</v>
          </cell>
          <cell r="UV11">
            <v>54.578947368421055</v>
          </cell>
          <cell r="UW11">
            <v>8.2886521453107687</v>
          </cell>
          <cell r="UX11">
            <v>62.867599513731825</v>
          </cell>
          <cell r="UY11">
            <v>46.290295223110284</v>
          </cell>
          <cell r="UZ11" t="str">
            <v>OK</v>
          </cell>
          <cell r="VA11">
            <v>44</v>
          </cell>
          <cell r="VB11">
            <v>45.05263157894737</v>
          </cell>
          <cell r="VC11">
            <v>7.0275148461088817</v>
          </cell>
          <cell r="VD11">
            <v>52.080146425056249</v>
          </cell>
          <cell r="VE11">
            <v>38.025116732838491</v>
          </cell>
          <cell r="VF11" t="str">
            <v>OK</v>
          </cell>
          <cell r="VG11">
            <v>106</v>
          </cell>
          <cell r="VH11">
            <v>524</v>
          </cell>
          <cell r="VI11">
            <v>41</v>
          </cell>
          <cell r="VJ11">
            <v>0</v>
          </cell>
          <cell r="VK11">
            <v>41</v>
          </cell>
          <cell r="VL11">
            <v>47.842105263157897</v>
          </cell>
          <cell r="VM11">
            <v>13.317754056124297</v>
          </cell>
          <cell r="VN11">
            <v>61.159859319282191</v>
          </cell>
          <cell r="VO11">
            <v>34.524351207033604</v>
          </cell>
          <cell r="VP11" t="str">
            <v>OK</v>
          </cell>
          <cell r="VQ11">
            <v>41</v>
          </cell>
          <cell r="VR11">
            <v>69</v>
          </cell>
          <cell r="VS11">
            <v>0</v>
          </cell>
          <cell r="VT11">
            <v>69</v>
          </cell>
          <cell r="VU11">
            <v>61</v>
          </cell>
          <cell r="VV11">
            <v>9.4633797110522604</v>
          </cell>
          <cell r="VW11">
            <v>70.463379711052255</v>
          </cell>
          <cell r="VX11">
            <v>51.536620288947738</v>
          </cell>
          <cell r="VY11" t="str">
            <v>OK</v>
          </cell>
          <cell r="VZ11">
            <v>69</v>
          </cell>
          <cell r="WA11">
            <v>78</v>
          </cell>
          <cell r="WB11">
            <v>0</v>
          </cell>
          <cell r="WC11">
            <v>78</v>
          </cell>
          <cell r="WD11">
            <v>140.94736842105263</v>
          </cell>
          <cell r="WE11">
            <v>60.882832541247744</v>
          </cell>
          <cell r="WF11">
            <v>201.83020096230038</v>
          </cell>
          <cell r="WG11">
            <v>80.064535879804879</v>
          </cell>
          <cell r="WH11" t="str">
            <v>Under</v>
          </cell>
          <cell r="WI11">
            <v>78</v>
          </cell>
          <cell r="WJ11">
            <v>24</v>
          </cell>
          <cell r="WK11">
            <v>0</v>
          </cell>
          <cell r="WL11">
            <v>24</v>
          </cell>
          <cell r="WM11">
            <v>25.526315789473685</v>
          </cell>
          <cell r="WN11">
            <v>8.3090875354947755</v>
          </cell>
          <cell r="WO11">
            <v>33.83540332496846</v>
          </cell>
          <cell r="WP11">
            <v>17.217228253978909</v>
          </cell>
          <cell r="WQ11" t="str">
            <v>OK</v>
          </cell>
          <cell r="WR11">
            <v>24</v>
          </cell>
          <cell r="WS11">
            <v>40</v>
          </cell>
          <cell r="WT11">
            <v>0</v>
          </cell>
          <cell r="WU11">
            <v>40</v>
          </cell>
          <cell r="WV11">
            <v>56.315789473684212</v>
          </cell>
          <cell r="WW11">
            <v>13.743898167627158</v>
          </cell>
          <cell r="WX11">
            <v>70.05968764131137</v>
          </cell>
          <cell r="WY11">
            <v>42.571891306057054</v>
          </cell>
          <cell r="WZ11" t="str">
            <v>Under</v>
          </cell>
          <cell r="XA11">
            <v>40</v>
          </cell>
          <cell r="XB11">
            <v>26</v>
          </cell>
          <cell r="XC11">
            <v>0</v>
          </cell>
          <cell r="XD11">
            <v>26</v>
          </cell>
          <cell r="XE11">
            <v>35.421052631578945</v>
          </cell>
          <cell r="XF11">
            <v>11.519624750223638</v>
          </cell>
          <cell r="XG11">
            <v>46.940677381802587</v>
          </cell>
          <cell r="XH11">
            <v>23.901427881355307</v>
          </cell>
          <cell r="XI11" t="str">
            <v>OK</v>
          </cell>
          <cell r="XJ11">
            <v>26</v>
          </cell>
          <cell r="XK11">
            <v>182</v>
          </cell>
          <cell r="XL11">
            <v>0</v>
          </cell>
          <cell r="XM11">
            <v>182</v>
          </cell>
          <cell r="XN11">
            <v>182.63157894736841</v>
          </cell>
          <cell r="XO11">
            <v>50.838754384508881</v>
          </cell>
          <cell r="XP11">
            <v>233.4703333318773</v>
          </cell>
          <cell r="XQ11">
            <v>131.79282456285952</v>
          </cell>
          <cell r="XR11" t="str">
            <v>OK</v>
          </cell>
          <cell r="XS11">
            <v>182</v>
          </cell>
          <cell r="XT11">
            <v>112</v>
          </cell>
          <cell r="XU11">
            <v>0</v>
          </cell>
          <cell r="XV11">
            <v>112</v>
          </cell>
          <cell r="XW11">
            <v>126.94736842105263</v>
          </cell>
          <cell r="XX11">
            <v>35.061016154714771</v>
          </cell>
          <cell r="XY11">
            <v>162.00838457576739</v>
          </cell>
          <cell r="XZ11">
            <v>91.886352266337866</v>
          </cell>
          <cell r="YA11" t="str">
            <v>OK</v>
          </cell>
          <cell r="YB11">
            <v>112</v>
          </cell>
          <cell r="YC11">
            <v>80</v>
          </cell>
          <cell r="YD11">
            <v>0</v>
          </cell>
          <cell r="YE11">
            <v>80</v>
          </cell>
          <cell r="YF11">
            <v>58.421052631578945</v>
          </cell>
          <cell r="YG11">
            <v>14.671649871146746</v>
          </cell>
          <cell r="YH11">
            <v>73.092702502725686</v>
          </cell>
          <cell r="YI11">
            <v>43.749402760432197</v>
          </cell>
          <cell r="YJ11" t="str">
            <v>Over</v>
          </cell>
          <cell r="YK11">
            <v>80</v>
          </cell>
          <cell r="YL11">
            <v>2</v>
          </cell>
          <cell r="YM11">
            <v>0</v>
          </cell>
          <cell r="YN11">
            <v>2</v>
          </cell>
          <cell r="YO11">
            <v>8.0526315789473681</v>
          </cell>
          <cell r="YP11">
            <v>6.5529779846903393</v>
          </cell>
          <cell r="YQ11">
            <v>14.605609563637707</v>
          </cell>
          <cell r="YR11">
            <v>1.4996535942570288</v>
          </cell>
          <cell r="YS11" t="str">
            <v>OK</v>
          </cell>
          <cell r="YT11">
            <v>2</v>
          </cell>
          <cell r="YU11">
            <v>100</v>
          </cell>
          <cell r="YV11">
            <v>0</v>
          </cell>
          <cell r="YW11">
            <v>100</v>
          </cell>
          <cell r="YX11">
            <v>69.631578947368425</v>
          </cell>
          <cell r="YY11">
            <v>16.770379066529397</v>
          </cell>
          <cell r="YZ11">
            <v>86.401958013897826</v>
          </cell>
          <cell r="ZA11">
            <v>52.861199880839024</v>
          </cell>
          <cell r="ZB11" t="str">
            <v>Over</v>
          </cell>
          <cell r="ZC11">
            <v>100</v>
          </cell>
          <cell r="ZD11">
            <v>35</v>
          </cell>
          <cell r="ZE11">
            <v>0</v>
          </cell>
          <cell r="ZF11">
            <v>35</v>
          </cell>
          <cell r="ZG11">
            <v>50.263157894736842</v>
          </cell>
          <cell r="ZH11">
            <v>18.716724859699255</v>
          </cell>
          <cell r="ZI11">
            <v>68.97988275443609</v>
          </cell>
          <cell r="ZJ11">
            <v>31.546433035037587</v>
          </cell>
          <cell r="ZK11" t="str">
            <v>OK</v>
          </cell>
          <cell r="ZL11">
            <v>35</v>
          </cell>
          <cell r="ZM11">
            <v>20</v>
          </cell>
          <cell r="ZN11">
            <v>0</v>
          </cell>
          <cell r="ZO11">
            <v>20</v>
          </cell>
          <cell r="ZP11">
            <v>25.578947368421051</v>
          </cell>
          <cell r="ZQ11">
            <v>8.6942879682498315</v>
          </cell>
          <cell r="ZR11">
            <v>34.273235336670879</v>
          </cell>
          <cell r="ZS11">
            <v>16.88465940017122</v>
          </cell>
          <cell r="ZT11" t="str">
            <v>OK</v>
          </cell>
          <cell r="ZU11">
            <v>20</v>
          </cell>
          <cell r="ZV11">
            <v>5</v>
          </cell>
          <cell r="ZW11">
            <v>0</v>
          </cell>
          <cell r="ZX11">
            <v>5</v>
          </cell>
          <cell r="ZY11">
            <v>6.6315789473684212</v>
          </cell>
          <cell r="ZZ11">
            <v>2.7529888064467412</v>
          </cell>
          <cell r="AAA11">
            <v>9.384567753815162</v>
          </cell>
          <cell r="AAB11">
            <v>3.8785901409216801</v>
          </cell>
          <cell r="AAC11" t="str">
            <v>OK</v>
          </cell>
          <cell r="AAD11">
            <v>5</v>
          </cell>
          <cell r="AAE11">
            <v>17</v>
          </cell>
          <cell r="AAF11">
            <v>0</v>
          </cell>
          <cell r="AAG11">
            <v>17</v>
          </cell>
          <cell r="AAH11">
            <v>32</v>
          </cell>
          <cell r="AAI11">
            <v>12.965766892517816</v>
          </cell>
          <cell r="AAJ11">
            <v>44.96576689251782</v>
          </cell>
          <cell r="AAK11">
            <v>19.034233107482184</v>
          </cell>
          <cell r="AAL11" t="str">
            <v>Under</v>
          </cell>
          <cell r="AAM11">
            <v>17</v>
          </cell>
          <cell r="AAN11">
            <v>14</v>
          </cell>
          <cell r="AAO11">
            <v>8.7894736842105257</v>
          </cell>
          <cell r="AAP11">
            <v>5.1053234457162571</v>
          </cell>
          <cell r="AAQ11">
            <v>13.894797129926783</v>
          </cell>
          <cell r="AAR11">
            <v>3.6841502384942686</v>
          </cell>
          <cell r="AAS11" t="str">
            <v>Over</v>
          </cell>
          <cell r="AAT11">
            <v>14</v>
          </cell>
          <cell r="AAU11">
            <v>845</v>
          </cell>
          <cell r="AAV11">
            <v>1783</v>
          </cell>
          <cell r="AAW11">
            <v>1426.4</v>
          </cell>
          <cell r="AAX11">
            <v>0</v>
          </cell>
          <cell r="AAY11">
            <v>0</v>
          </cell>
          <cell r="AAZ11">
            <v>0</v>
          </cell>
          <cell r="ABA11">
            <v>0</v>
          </cell>
          <cell r="ABB11">
            <v>0</v>
          </cell>
          <cell r="ABC11">
            <v>0</v>
          </cell>
          <cell r="ABD11">
            <v>0</v>
          </cell>
          <cell r="ABE11">
            <v>0</v>
          </cell>
          <cell r="ABF11">
            <v>0</v>
          </cell>
          <cell r="ABG11">
            <v>0</v>
          </cell>
          <cell r="ABH11">
            <v>0</v>
          </cell>
          <cell r="ABI11">
            <v>0</v>
          </cell>
          <cell r="ABJ11">
            <v>0</v>
          </cell>
          <cell r="ABK11">
            <v>0</v>
          </cell>
          <cell r="ABL11">
            <v>0</v>
          </cell>
          <cell r="ABM11">
            <v>0</v>
          </cell>
          <cell r="ABN11">
            <v>0</v>
          </cell>
          <cell r="ABO11">
            <v>0</v>
          </cell>
          <cell r="ABP11">
            <v>0</v>
          </cell>
          <cell r="ABQ11">
            <v>0</v>
          </cell>
          <cell r="ABR11">
            <v>0</v>
          </cell>
          <cell r="ABS11">
            <v>0</v>
          </cell>
          <cell r="ABT11">
            <v>0</v>
          </cell>
          <cell r="ABU11">
            <v>0</v>
          </cell>
          <cell r="ABV11">
            <v>0</v>
          </cell>
          <cell r="ABX11">
            <v>212</v>
          </cell>
          <cell r="ABY11">
            <v>0</v>
          </cell>
          <cell r="ABZ11">
            <v>170</v>
          </cell>
          <cell r="ACA11">
            <v>-42</v>
          </cell>
          <cell r="ACB11">
            <v>0</v>
          </cell>
          <cell r="ACC11">
            <v>951</v>
          </cell>
          <cell r="ACD11">
            <v>44</v>
          </cell>
          <cell r="ACE11">
            <v>761</v>
          </cell>
          <cell r="ACF11">
            <v>-190</v>
          </cell>
          <cell r="ACG11">
            <v>0</v>
          </cell>
          <cell r="ACH11">
            <v>62</v>
          </cell>
          <cell r="ACI11">
            <v>62</v>
          </cell>
          <cell r="ACJ11">
            <v>50</v>
          </cell>
          <cell r="ACK11">
            <v>-12</v>
          </cell>
          <cell r="ACL11">
            <v>0</v>
          </cell>
          <cell r="ACM11">
            <v>44</v>
          </cell>
          <cell r="ACN11">
            <v>62</v>
          </cell>
          <cell r="ACO11">
            <v>35</v>
          </cell>
          <cell r="ACP11">
            <v>-9</v>
          </cell>
          <cell r="ACQ11">
            <v>0</v>
          </cell>
          <cell r="ACR11">
            <v>26</v>
          </cell>
          <cell r="ACS11">
            <v>212</v>
          </cell>
          <cell r="ACT11">
            <v>21</v>
          </cell>
          <cell r="ACU11">
            <v>-5</v>
          </cell>
          <cell r="ACV11">
            <v>0</v>
          </cell>
          <cell r="ACW11">
            <v>23</v>
          </cell>
          <cell r="ACX11">
            <v>26</v>
          </cell>
          <cell r="ACY11">
            <v>18</v>
          </cell>
          <cell r="ACZ11">
            <v>-5</v>
          </cell>
          <cell r="ADA11">
            <v>0</v>
          </cell>
          <cell r="ADB11">
            <v>36</v>
          </cell>
          <cell r="ADC11">
            <v>22</v>
          </cell>
          <cell r="ADD11">
            <v>30</v>
          </cell>
          <cell r="ADE11">
            <v>-6</v>
          </cell>
          <cell r="ADF11">
            <v>0</v>
          </cell>
          <cell r="ADG11">
            <v>61</v>
          </cell>
          <cell r="ADH11">
            <v>117</v>
          </cell>
          <cell r="ADI11">
            <v>48</v>
          </cell>
          <cell r="ADJ11">
            <v>-13</v>
          </cell>
          <cell r="ADK11">
            <v>0</v>
          </cell>
          <cell r="ADL11">
            <v>8</v>
          </cell>
          <cell r="ADM11">
            <v>6</v>
          </cell>
          <cell r="ADN11">
            <v>4</v>
          </cell>
          <cell r="ADO11">
            <v>-4</v>
          </cell>
          <cell r="ADP11">
            <v>0</v>
          </cell>
          <cell r="ADQ11">
            <v>29</v>
          </cell>
          <cell r="ADR11">
            <v>61</v>
          </cell>
          <cell r="ADS11">
            <v>23</v>
          </cell>
          <cell r="ADT11">
            <v>-6</v>
          </cell>
          <cell r="ADU11">
            <v>0</v>
          </cell>
          <cell r="ADV11">
            <v>2</v>
          </cell>
          <cell r="ADW11">
            <v>7</v>
          </cell>
          <cell r="ADX11">
            <v>1</v>
          </cell>
          <cell r="ADY11">
            <v>-1</v>
          </cell>
          <cell r="ADZ11">
            <v>0</v>
          </cell>
          <cell r="AEA11">
            <v>3</v>
          </cell>
          <cell r="AEB11">
            <v>2</v>
          </cell>
          <cell r="AEC11">
            <v>2</v>
          </cell>
          <cell r="AED11">
            <v>-1</v>
          </cell>
          <cell r="AEE11">
            <v>0</v>
          </cell>
          <cell r="AEF11">
            <v>5</v>
          </cell>
          <cell r="AEG11">
            <v>3</v>
          </cell>
          <cell r="AEH11">
            <v>4</v>
          </cell>
          <cell r="AEI11">
            <v>-1</v>
          </cell>
          <cell r="AEJ11">
            <v>0</v>
          </cell>
          <cell r="AEK11">
            <v>7</v>
          </cell>
          <cell r="AEL11">
            <v>36</v>
          </cell>
          <cell r="AEM11">
            <v>36</v>
          </cell>
          <cell r="AEN11">
            <v>29</v>
          </cell>
          <cell r="AEO11">
            <v>0</v>
          </cell>
          <cell r="AEP11">
            <v>8</v>
          </cell>
          <cell r="AEQ11">
            <v>5</v>
          </cell>
          <cell r="AER11">
            <v>6</v>
          </cell>
          <cell r="AES11">
            <v>-2</v>
          </cell>
          <cell r="AET11">
            <v>0</v>
          </cell>
          <cell r="AEU11">
            <v>4</v>
          </cell>
          <cell r="AEV11">
            <v>7</v>
          </cell>
          <cell r="AEW11">
            <v>4</v>
          </cell>
          <cell r="AEX11">
            <v>0</v>
          </cell>
          <cell r="AEY11">
            <v>0</v>
          </cell>
          <cell r="AEZ11">
            <v>7</v>
          </cell>
          <cell r="AFA11">
            <v>8</v>
          </cell>
          <cell r="AFB11">
            <v>6</v>
          </cell>
          <cell r="AFC11">
            <v>-1</v>
          </cell>
          <cell r="AFD11">
            <v>0</v>
          </cell>
          <cell r="AFE11">
            <v>20</v>
          </cell>
          <cell r="AFF11">
            <v>4</v>
          </cell>
          <cell r="AFG11">
            <v>16</v>
          </cell>
          <cell r="AFH11">
            <v>-4</v>
          </cell>
          <cell r="AFI11">
            <v>0</v>
          </cell>
          <cell r="AFJ11">
            <v>7</v>
          </cell>
          <cell r="AFK11">
            <v>20</v>
          </cell>
          <cell r="AFL11">
            <v>6</v>
          </cell>
          <cell r="AFM11">
            <v>-1</v>
          </cell>
          <cell r="AFN11">
            <v>0</v>
          </cell>
          <cell r="AFO11">
            <v>1</v>
          </cell>
          <cell r="AFP11">
            <v>7</v>
          </cell>
          <cell r="AFQ11">
            <v>1</v>
          </cell>
          <cell r="AFR11">
            <v>0</v>
          </cell>
          <cell r="AFS11">
            <v>0</v>
          </cell>
          <cell r="AFT11">
            <v>15</v>
          </cell>
          <cell r="AFU11">
            <v>1</v>
          </cell>
          <cell r="AFV11">
            <v>10</v>
          </cell>
          <cell r="AFW11">
            <v>-5</v>
          </cell>
          <cell r="AFX11">
            <v>0</v>
          </cell>
          <cell r="AFY11">
            <v>7</v>
          </cell>
          <cell r="AFZ11">
            <v>4</v>
          </cell>
          <cell r="AGA11">
            <v>5</v>
          </cell>
          <cell r="AGB11">
            <v>-2</v>
          </cell>
          <cell r="AGC11">
            <v>0</v>
          </cell>
          <cell r="AGD11">
            <v>4</v>
          </cell>
          <cell r="AGE11">
            <v>0</v>
          </cell>
          <cell r="AGF11">
            <v>0</v>
          </cell>
          <cell r="AGG11">
            <v>-4</v>
          </cell>
          <cell r="AGH11">
            <v>0</v>
          </cell>
          <cell r="AGI11">
            <v>29</v>
          </cell>
          <cell r="AGJ11">
            <v>7</v>
          </cell>
          <cell r="AGK11">
            <v>18</v>
          </cell>
          <cell r="AGL11">
            <v>-11</v>
          </cell>
          <cell r="AGM11">
            <v>0</v>
          </cell>
          <cell r="AGN11">
            <v>44</v>
          </cell>
          <cell r="AGO11">
            <v>44</v>
          </cell>
          <cell r="AGP11">
            <v>0</v>
          </cell>
          <cell r="AGQ11">
            <v>0</v>
          </cell>
          <cell r="AGR11">
            <v>14</v>
          </cell>
          <cell r="AGS11">
            <v>14</v>
          </cell>
          <cell r="AGT11">
            <v>0</v>
          </cell>
          <cell r="AGU11">
            <v>0</v>
          </cell>
          <cell r="AGV11">
            <v>39</v>
          </cell>
          <cell r="AGW11">
            <v>39</v>
          </cell>
          <cell r="AGX11">
            <v>0</v>
          </cell>
          <cell r="AGY11">
            <v>0</v>
          </cell>
          <cell r="AGZ11">
            <v>26</v>
          </cell>
          <cell r="AHA11">
            <v>26</v>
          </cell>
          <cell r="AHB11">
            <v>0</v>
          </cell>
          <cell r="AHC11">
            <v>0</v>
          </cell>
          <cell r="AHD11">
            <v>36</v>
          </cell>
          <cell r="AHE11">
            <v>36</v>
          </cell>
          <cell r="AHF11">
            <v>0</v>
          </cell>
          <cell r="AHG11">
            <v>0</v>
          </cell>
          <cell r="AHH11">
            <v>4</v>
          </cell>
          <cell r="AHI11">
            <v>4</v>
          </cell>
          <cell r="AHJ11">
            <v>0</v>
          </cell>
          <cell r="AHK11">
            <v>0</v>
          </cell>
          <cell r="AHL11">
            <v>5</v>
          </cell>
          <cell r="AHM11">
            <v>5</v>
          </cell>
          <cell r="AHN11">
            <v>0</v>
          </cell>
          <cell r="AHO11">
            <v>0</v>
          </cell>
          <cell r="AHP11">
            <v>3</v>
          </cell>
          <cell r="AHQ11">
            <v>3</v>
          </cell>
          <cell r="AHR11">
            <v>0</v>
          </cell>
          <cell r="AHS11">
            <v>0</v>
          </cell>
          <cell r="AHT11">
            <v>4</v>
          </cell>
          <cell r="AHU11">
            <v>4</v>
          </cell>
          <cell r="AHV11">
            <v>0</v>
          </cell>
          <cell r="AHW11">
            <v>0</v>
          </cell>
          <cell r="AHX11">
            <v>10</v>
          </cell>
          <cell r="AHY11">
            <v>10</v>
          </cell>
          <cell r="AHZ11">
            <v>0</v>
          </cell>
          <cell r="AIA11">
            <v>0</v>
          </cell>
          <cell r="AIB11">
            <v>26</v>
          </cell>
          <cell r="AIC11">
            <v>26</v>
          </cell>
          <cell r="AID11">
            <v>0</v>
          </cell>
          <cell r="AIF11" t="str">
            <v>-</v>
          </cell>
          <cell r="AIG11" t="str">
            <v>-</v>
          </cell>
          <cell r="AIH11" t="str">
            <v>-</v>
          </cell>
          <cell r="AII11">
            <v>4</v>
          </cell>
          <cell r="AIJ11">
            <v>15</v>
          </cell>
          <cell r="AIK11">
            <v>0</v>
          </cell>
          <cell r="AIL11">
            <v>0</v>
          </cell>
          <cell r="AIM11">
            <v>5</v>
          </cell>
          <cell r="AIN11">
            <v>7</v>
          </cell>
          <cell r="AIO11">
            <v>14</v>
          </cell>
        </row>
        <row r="12">
          <cell r="B12" t="str">
            <v>รพศ.เจ้าพระยายมราช</v>
          </cell>
          <cell r="C12">
            <v>5</v>
          </cell>
          <cell r="D12" t="str">
            <v>สุพรรณบุรี</v>
          </cell>
          <cell r="E12">
            <v>10678</v>
          </cell>
          <cell r="F12" t="str">
            <v>โรงพยาบาลเจ้าพระยายมราช</v>
          </cell>
          <cell r="G12" t="str">
            <v>a</v>
          </cell>
          <cell r="H12" t="str">
            <v>รพ.ระดับ A เตียง &lt; 700</v>
          </cell>
          <cell r="I12">
            <v>602</v>
          </cell>
          <cell r="J12">
            <v>572</v>
          </cell>
          <cell r="K12">
            <v>2</v>
          </cell>
          <cell r="L12">
            <v>622595</v>
          </cell>
          <cell r="M12">
            <v>201995</v>
          </cell>
          <cell r="N12">
            <v>0</v>
          </cell>
          <cell r="O12">
            <v>69391</v>
          </cell>
          <cell r="P12">
            <v>132604</v>
          </cell>
          <cell r="Q12">
            <v>6</v>
          </cell>
          <cell r="R12">
            <v>6.4</v>
          </cell>
          <cell r="S12">
            <v>1.2635233389495317</v>
          </cell>
          <cell r="T12">
            <v>7.6635233389495321</v>
          </cell>
          <cell r="U12">
            <v>5.1364766610504686</v>
          </cell>
          <cell r="V12" t="str">
            <v>OK</v>
          </cell>
          <cell r="W12">
            <v>3</v>
          </cell>
          <cell r="X12">
            <v>3</v>
          </cell>
          <cell r="Y12">
            <v>0</v>
          </cell>
          <cell r="Z12">
            <v>3</v>
          </cell>
          <cell r="AA12">
            <v>3</v>
          </cell>
          <cell r="AB12" t="str">
            <v>OK</v>
          </cell>
          <cell r="AC12">
            <v>24</v>
          </cell>
          <cell r="AD12">
            <v>23.8</v>
          </cell>
          <cell r="AE12">
            <v>4.3191400486941713</v>
          </cell>
          <cell r="AF12">
            <v>28.11914004869417</v>
          </cell>
          <cell r="AG12">
            <v>19.480859951305831</v>
          </cell>
          <cell r="AH12" t="str">
            <v>OK</v>
          </cell>
          <cell r="AI12">
            <v>0</v>
          </cell>
          <cell r="AJ12">
            <v>1.2</v>
          </cell>
          <cell r="AK12">
            <v>0.87526103040466119</v>
          </cell>
          <cell r="AL12">
            <v>2.0752610304046613</v>
          </cell>
          <cell r="AM12">
            <v>0.32473896959533877</v>
          </cell>
          <cell r="AN12" t="str">
            <v>Under</v>
          </cell>
          <cell r="AO12">
            <v>1</v>
          </cell>
          <cell r="AP12">
            <v>1.1000000000000001</v>
          </cell>
          <cell r="AQ12">
            <v>0.22941573387056158</v>
          </cell>
          <cell r="AR12">
            <v>1.3294157338705617</v>
          </cell>
          <cell r="AS12">
            <v>0.87058426612943851</v>
          </cell>
          <cell r="AT12" t="str">
            <v>OK</v>
          </cell>
          <cell r="AU12">
            <v>3</v>
          </cell>
          <cell r="AV12">
            <v>4</v>
          </cell>
          <cell r="AW12">
            <v>7</v>
          </cell>
          <cell r="AX12">
            <v>7.6</v>
          </cell>
          <cell r="AY12">
            <v>1.5709348354753427</v>
          </cell>
          <cell r="AZ12">
            <v>9.170934835475343</v>
          </cell>
          <cell r="BA12">
            <v>6.0290651645246571</v>
          </cell>
          <cell r="BB12" t="str">
            <v>OK</v>
          </cell>
          <cell r="BC12">
            <v>41</v>
          </cell>
          <cell r="BD12">
            <v>9</v>
          </cell>
          <cell r="BE12">
            <v>17</v>
          </cell>
          <cell r="BF12">
            <v>26</v>
          </cell>
          <cell r="BG12">
            <v>29.6</v>
          </cell>
          <cell r="BH12">
            <v>9.7842216937294939</v>
          </cell>
          <cell r="BI12">
            <v>39.384221693729494</v>
          </cell>
          <cell r="BJ12">
            <v>19.815778306270509</v>
          </cell>
          <cell r="BK12" t="str">
            <v>OK</v>
          </cell>
          <cell r="BL12">
            <v>4</v>
          </cell>
          <cell r="BM12">
            <v>32</v>
          </cell>
          <cell r="BN12">
            <v>36</v>
          </cell>
          <cell r="BO12">
            <v>37</v>
          </cell>
          <cell r="BP12">
            <v>6.0813202629322962</v>
          </cell>
          <cell r="BQ12">
            <v>43.081320262932294</v>
          </cell>
          <cell r="BR12">
            <v>30.918679737067706</v>
          </cell>
          <cell r="BS12" t="str">
            <v>OK</v>
          </cell>
          <cell r="BT12">
            <v>1</v>
          </cell>
          <cell r="BU12">
            <v>1.8</v>
          </cell>
          <cell r="BV12">
            <v>0.87191393963432817</v>
          </cell>
          <cell r="BW12">
            <v>2.6719139396343281</v>
          </cell>
          <cell r="BX12">
            <v>0.92808606036567187</v>
          </cell>
          <cell r="BY12" t="str">
            <v>OK</v>
          </cell>
          <cell r="BZ12">
            <v>37</v>
          </cell>
          <cell r="CA12">
            <v>9</v>
          </cell>
          <cell r="CB12">
            <v>5</v>
          </cell>
          <cell r="CC12">
            <v>14</v>
          </cell>
          <cell r="CD12">
            <v>14.2</v>
          </cell>
          <cell r="CE12">
            <v>2.3470773165416943</v>
          </cell>
          <cell r="CF12">
            <v>16.547077316541692</v>
          </cell>
          <cell r="CG12">
            <v>11.852922683458305</v>
          </cell>
          <cell r="CH12" t="str">
            <v>OK</v>
          </cell>
          <cell r="CI12">
            <v>6</v>
          </cell>
          <cell r="CJ12">
            <v>16</v>
          </cell>
          <cell r="CK12">
            <v>22</v>
          </cell>
          <cell r="CL12">
            <v>5</v>
          </cell>
          <cell r="CM12">
            <v>12</v>
          </cell>
          <cell r="CN12">
            <v>17</v>
          </cell>
          <cell r="CO12">
            <v>39</v>
          </cell>
          <cell r="CP12">
            <v>44.6</v>
          </cell>
          <cell r="CQ12">
            <v>8.3802189813535612</v>
          </cell>
          <cell r="CR12">
            <v>52.980218981353559</v>
          </cell>
          <cell r="CS12">
            <v>36.219781018646444</v>
          </cell>
          <cell r="CT12" t="str">
            <v>OK</v>
          </cell>
          <cell r="CU12">
            <v>157</v>
          </cell>
          <cell r="CV12">
            <v>4</v>
          </cell>
          <cell r="CW12">
            <v>4</v>
          </cell>
          <cell r="CX12">
            <v>1</v>
          </cell>
          <cell r="CY12">
            <v>1</v>
          </cell>
          <cell r="CZ12">
            <v>2</v>
          </cell>
          <cell r="DA12">
            <v>6</v>
          </cell>
          <cell r="DB12">
            <v>0</v>
          </cell>
          <cell r="DC12">
            <v>10</v>
          </cell>
          <cell r="DD12">
            <v>0</v>
          </cell>
          <cell r="DE12">
            <v>8</v>
          </cell>
          <cell r="DF12">
            <v>17</v>
          </cell>
          <cell r="DG12">
            <v>4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29</v>
          </cell>
          <cell r="DP12">
            <v>1</v>
          </cell>
          <cell r="DQ12">
            <v>4</v>
          </cell>
          <cell r="DR12">
            <v>5</v>
          </cell>
          <cell r="DS12">
            <v>2</v>
          </cell>
          <cell r="DT12">
            <v>1</v>
          </cell>
          <cell r="DU12">
            <v>3</v>
          </cell>
          <cell r="DV12">
            <v>2</v>
          </cell>
          <cell r="DW12">
            <v>6</v>
          </cell>
          <cell r="DX12">
            <v>1</v>
          </cell>
          <cell r="DY12">
            <v>9</v>
          </cell>
          <cell r="DZ12">
            <v>0</v>
          </cell>
          <cell r="EA12">
            <v>2</v>
          </cell>
          <cell r="EB12">
            <v>2</v>
          </cell>
          <cell r="EC12">
            <v>48</v>
          </cell>
          <cell r="ED12">
            <v>9</v>
          </cell>
          <cell r="EE12">
            <v>9</v>
          </cell>
          <cell r="EF12">
            <v>0</v>
          </cell>
          <cell r="EG12">
            <v>1</v>
          </cell>
          <cell r="EH12">
            <v>3</v>
          </cell>
          <cell r="EI12">
            <v>4</v>
          </cell>
          <cell r="EJ12">
            <v>2</v>
          </cell>
          <cell r="EK12">
            <v>2</v>
          </cell>
          <cell r="EL12">
            <v>4</v>
          </cell>
          <cell r="EM12">
            <v>1</v>
          </cell>
          <cell r="EN12">
            <v>2</v>
          </cell>
          <cell r="EO12">
            <v>2</v>
          </cell>
          <cell r="EP12">
            <v>5</v>
          </cell>
          <cell r="EQ12">
            <v>1</v>
          </cell>
          <cell r="ER12">
            <v>2</v>
          </cell>
          <cell r="ES12">
            <v>3</v>
          </cell>
          <cell r="ET12">
            <v>2</v>
          </cell>
          <cell r="EU12">
            <v>3</v>
          </cell>
          <cell r="EV12">
            <v>5</v>
          </cell>
          <cell r="EW12">
            <v>1</v>
          </cell>
          <cell r="EX12">
            <v>2</v>
          </cell>
          <cell r="EY12">
            <v>0</v>
          </cell>
          <cell r="EZ12">
            <v>3</v>
          </cell>
          <cell r="FA12">
            <v>24</v>
          </cell>
          <cell r="FB12">
            <v>0</v>
          </cell>
          <cell r="FC12">
            <v>3</v>
          </cell>
          <cell r="FD12">
            <v>0</v>
          </cell>
          <cell r="FE12">
            <v>3</v>
          </cell>
          <cell r="FF12">
            <v>2</v>
          </cell>
          <cell r="FG12">
            <v>0</v>
          </cell>
          <cell r="FH12">
            <v>2</v>
          </cell>
          <cell r="FI12">
            <v>2</v>
          </cell>
          <cell r="FJ12">
            <v>0</v>
          </cell>
          <cell r="FK12">
            <v>2</v>
          </cell>
          <cell r="FL12">
            <v>2</v>
          </cell>
          <cell r="FM12">
            <v>0</v>
          </cell>
          <cell r="FN12">
            <v>2</v>
          </cell>
          <cell r="FO12">
            <v>9</v>
          </cell>
          <cell r="FP12">
            <v>26</v>
          </cell>
          <cell r="FQ12">
            <v>20.1995</v>
          </cell>
          <cell r="FR12">
            <v>16</v>
          </cell>
          <cell r="FS12">
            <v>23.2</v>
          </cell>
          <cell r="FT12">
            <v>12.033335763230545</v>
          </cell>
          <cell r="FU12">
            <v>35.233335763230542</v>
          </cell>
          <cell r="FV12">
            <v>11.166664236769455</v>
          </cell>
          <cell r="FW12" t="str">
            <v>OK</v>
          </cell>
          <cell r="FX12">
            <v>27.756399999999999</v>
          </cell>
          <cell r="FY12">
            <v>28</v>
          </cell>
          <cell r="FZ12">
            <v>35.6</v>
          </cell>
          <cell r="GA12">
            <v>24.171173203530849</v>
          </cell>
          <cell r="GB12">
            <v>59.77117320353085</v>
          </cell>
          <cell r="GC12">
            <v>11.428826796469153</v>
          </cell>
          <cell r="GD12" t="str">
            <v>OK</v>
          </cell>
          <cell r="GE12">
            <v>104</v>
          </cell>
          <cell r="GF12">
            <v>10</v>
          </cell>
          <cell r="GG12">
            <v>10.6</v>
          </cell>
          <cell r="GH12">
            <v>1.1342617456312003</v>
          </cell>
          <cell r="GI12">
            <v>11.7342617456312</v>
          </cell>
          <cell r="GJ12">
            <v>9.4657382543687998</v>
          </cell>
          <cell r="GK12" t="str">
            <v>OK</v>
          </cell>
          <cell r="GL12">
            <v>0</v>
          </cell>
          <cell r="GM12">
            <v>0.6</v>
          </cell>
          <cell r="GN12">
            <v>1.0029197142425581</v>
          </cell>
          <cell r="GO12">
            <v>1.602919714242558</v>
          </cell>
          <cell r="GP12">
            <v>-0.40291971424255812</v>
          </cell>
          <cell r="GQ12" t="str">
            <v>OK</v>
          </cell>
          <cell r="GR12">
            <v>11</v>
          </cell>
          <cell r="GS12">
            <v>4</v>
          </cell>
          <cell r="GT12">
            <v>15</v>
          </cell>
          <cell r="GU12">
            <v>13.7</v>
          </cell>
          <cell r="GV12">
            <v>1.5389675281277293</v>
          </cell>
          <cell r="GW12">
            <v>15.238967528127729</v>
          </cell>
          <cell r="GX12">
            <v>12.16103247187227</v>
          </cell>
          <cell r="GY12" t="str">
            <v>OK</v>
          </cell>
          <cell r="GZ12">
            <v>2</v>
          </cell>
          <cell r="HA12">
            <v>1.4</v>
          </cell>
          <cell r="HB12">
            <v>1.0457376590053493</v>
          </cell>
          <cell r="HC12">
            <v>2.4457376590053492</v>
          </cell>
          <cell r="HD12">
            <v>0.35426234099465059</v>
          </cell>
          <cell r="HE12" t="str">
            <v>OK</v>
          </cell>
          <cell r="HF12">
            <v>27</v>
          </cell>
          <cell r="HG12">
            <v>1</v>
          </cell>
          <cell r="HH12">
            <v>2.4</v>
          </cell>
          <cell r="HI12">
            <v>2.381704141971257</v>
          </cell>
          <cell r="HJ12">
            <v>4.7817041419712574</v>
          </cell>
          <cell r="HK12">
            <v>1.8295858028742895E-2</v>
          </cell>
          <cell r="HL12" t="str">
            <v>OK</v>
          </cell>
          <cell r="HM12">
            <v>2</v>
          </cell>
          <cell r="HN12">
            <v>9</v>
          </cell>
          <cell r="HO12">
            <v>11</v>
          </cell>
          <cell r="HP12">
            <v>8.3000000000000007</v>
          </cell>
          <cell r="HQ12">
            <v>4.6603967905763177</v>
          </cell>
          <cell r="HR12">
            <v>12.960396790576318</v>
          </cell>
          <cell r="HS12">
            <v>3.639603209423683</v>
          </cell>
          <cell r="HT12" t="str">
            <v>OK</v>
          </cell>
          <cell r="HU12">
            <v>9</v>
          </cell>
          <cell r="HV12">
            <v>8.1999999999999993</v>
          </cell>
          <cell r="HW12">
            <v>4.327931856215713</v>
          </cell>
          <cell r="HX12">
            <v>12.527931856215712</v>
          </cell>
          <cell r="HY12">
            <v>3.8720681437842863</v>
          </cell>
          <cell r="HZ12" t="str">
            <v>OK</v>
          </cell>
          <cell r="IA12">
            <v>21</v>
          </cell>
          <cell r="IB12">
            <v>20.753166666666665</v>
          </cell>
          <cell r="IC12">
            <v>4</v>
          </cell>
          <cell r="ID12">
            <v>2.7</v>
          </cell>
          <cell r="IE12">
            <v>1.0116282977781403</v>
          </cell>
          <cell r="IF12">
            <v>3.7116282977781405</v>
          </cell>
          <cell r="IG12">
            <v>1.6883717022218598</v>
          </cell>
          <cell r="IH12" t="str">
            <v>Over</v>
          </cell>
          <cell r="II12">
            <v>0</v>
          </cell>
          <cell r="IJ12">
            <v>0.7</v>
          </cell>
          <cell r="IK12">
            <v>0.47756693294091923</v>
          </cell>
          <cell r="IL12">
            <v>1.1775669329409193</v>
          </cell>
          <cell r="IM12">
            <v>0.22243306705908072</v>
          </cell>
          <cell r="IN12" t="str">
            <v>Under</v>
          </cell>
          <cell r="IO12">
            <v>0</v>
          </cell>
          <cell r="IP12">
            <v>0.6</v>
          </cell>
          <cell r="IQ12">
            <v>0.88522637273985005</v>
          </cell>
          <cell r="IR12">
            <v>1.48522637273985</v>
          </cell>
          <cell r="IS12">
            <v>-0.28522637273985008</v>
          </cell>
          <cell r="IT12" t="str">
            <v>OK</v>
          </cell>
          <cell r="IU12">
            <v>4</v>
          </cell>
          <cell r="IV12">
            <v>2</v>
          </cell>
          <cell r="IW12">
            <v>2.8</v>
          </cell>
          <cell r="IX12">
            <v>0.67103829820720284</v>
          </cell>
          <cell r="IY12">
            <v>3.4710382982072026</v>
          </cell>
          <cell r="IZ12">
            <v>2.1289617017927971</v>
          </cell>
          <cell r="JA12" t="str">
            <v>Under</v>
          </cell>
          <cell r="JB12">
            <v>1</v>
          </cell>
          <cell r="JC12">
            <v>1</v>
          </cell>
          <cell r="JD12">
            <v>0</v>
          </cell>
          <cell r="JE12">
            <v>1</v>
          </cell>
          <cell r="JF12">
            <v>1</v>
          </cell>
          <cell r="JG12" t="str">
            <v>OK</v>
          </cell>
          <cell r="JH12">
            <v>7</v>
          </cell>
          <cell r="JI12">
            <v>0</v>
          </cell>
          <cell r="JJ12">
            <v>7</v>
          </cell>
          <cell r="JK12">
            <v>7</v>
          </cell>
          <cell r="JL12">
            <v>0</v>
          </cell>
          <cell r="JM12">
            <v>7</v>
          </cell>
          <cell r="JN12">
            <v>7</v>
          </cell>
          <cell r="JO12" t="str">
            <v>OK</v>
          </cell>
          <cell r="JP12">
            <v>3</v>
          </cell>
          <cell r="JQ12">
            <v>2</v>
          </cell>
          <cell r="JR12">
            <v>0.84811452387872421</v>
          </cell>
          <cell r="JS12">
            <v>2.8481145238787242</v>
          </cell>
          <cell r="JT12">
            <v>1.1518854761212758</v>
          </cell>
          <cell r="JU12" t="str">
            <v>Over</v>
          </cell>
          <cell r="JV12">
            <v>0</v>
          </cell>
          <cell r="JW12">
            <v>0.7</v>
          </cell>
          <cell r="JX12">
            <v>0.68398556805676947</v>
          </cell>
          <cell r="JY12">
            <v>1.3839855680567694</v>
          </cell>
          <cell r="JZ12">
            <v>1.6014431943230489E-2</v>
          </cell>
          <cell r="KA12" t="str">
            <v>Under</v>
          </cell>
          <cell r="KB12">
            <v>1</v>
          </cell>
          <cell r="KC12">
            <v>2</v>
          </cell>
          <cell r="KD12">
            <v>3</v>
          </cell>
          <cell r="KE12">
            <v>3.4</v>
          </cell>
          <cell r="KF12">
            <v>0.61177529032149769</v>
          </cell>
          <cell r="KG12">
            <v>4.0117752903214976</v>
          </cell>
          <cell r="KH12">
            <v>2.7882247096785022</v>
          </cell>
          <cell r="KI12" t="str">
            <v>OK</v>
          </cell>
          <cell r="KJ12">
            <v>16</v>
          </cell>
          <cell r="KK12">
            <v>2</v>
          </cell>
          <cell r="KL12">
            <v>1.4</v>
          </cell>
          <cell r="KM12">
            <v>0.9612370197756297</v>
          </cell>
          <cell r="KN12">
            <v>2.3612370197756296</v>
          </cell>
          <cell r="KO12">
            <v>0.43876298022437021</v>
          </cell>
          <cell r="KP12" t="str">
            <v>OK</v>
          </cell>
          <cell r="KQ12">
            <v>2</v>
          </cell>
          <cell r="KR12">
            <v>2.2000000000000002</v>
          </cell>
          <cell r="KS12">
            <v>0.97031977607191811</v>
          </cell>
          <cell r="KT12">
            <v>3.1703197760719184</v>
          </cell>
          <cell r="KU12">
            <v>1.229680223928082</v>
          </cell>
          <cell r="KV12" t="str">
            <v>OK</v>
          </cell>
          <cell r="KW12">
            <v>2</v>
          </cell>
          <cell r="KX12">
            <v>2</v>
          </cell>
          <cell r="KY12">
            <v>0.97632800547203713</v>
          </cell>
          <cell r="KZ12">
            <v>2.9763280054720371</v>
          </cell>
          <cell r="LA12">
            <v>1.0236719945279629</v>
          </cell>
          <cell r="LB12" t="str">
            <v>OK</v>
          </cell>
          <cell r="LC12">
            <v>0</v>
          </cell>
          <cell r="LD12">
            <v>0.7</v>
          </cell>
          <cell r="LE12">
            <v>0.51298917604257699</v>
          </cell>
          <cell r="LF12">
            <v>1.2129891760425768</v>
          </cell>
          <cell r="LG12">
            <v>0.18701082395742297</v>
          </cell>
          <cell r="LH12" t="str">
            <v>Under</v>
          </cell>
          <cell r="LI12">
            <v>6</v>
          </cell>
          <cell r="LJ12">
            <v>74</v>
          </cell>
          <cell r="LK12">
            <v>6</v>
          </cell>
          <cell r="LL12">
            <v>7.7</v>
          </cell>
          <cell r="LM12">
            <v>2.1656542843981734</v>
          </cell>
          <cell r="LN12">
            <v>9.8656542843981736</v>
          </cell>
          <cell r="LO12">
            <v>5.5343457156018268</v>
          </cell>
          <cell r="LP12" t="str">
            <v>OK</v>
          </cell>
          <cell r="LQ12">
            <v>4</v>
          </cell>
          <cell r="LR12">
            <v>16</v>
          </cell>
          <cell r="LS12">
            <v>0</v>
          </cell>
          <cell r="LT12">
            <v>20</v>
          </cell>
          <cell r="LU12">
            <v>20</v>
          </cell>
          <cell r="LV12">
            <v>0</v>
          </cell>
          <cell r="LW12">
            <v>20</v>
          </cell>
          <cell r="LX12">
            <v>20</v>
          </cell>
          <cell r="LY12" t="str">
            <v>OK</v>
          </cell>
          <cell r="LZ12">
            <v>26</v>
          </cell>
          <cell r="MA12">
            <v>46</v>
          </cell>
          <cell r="MB12">
            <v>37.6</v>
          </cell>
          <cell r="MC12">
            <v>10.545640156756225</v>
          </cell>
          <cell r="MD12">
            <v>48.14564015675623</v>
          </cell>
          <cell r="ME12">
            <v>27.054359843243777</v>
          </cell>
          <cell r="MF12" t="str">
            <v>OK</v>
          </cell>
          <cell r="MG12">
            <v>0</v>
          </cell>
          <cell r="MH12">
            <v>1.8</v>
          </cell>
          <cell r="MI12">
            <v>2.2425966570210236</v>
          </cell>
          <cell r="MJ12">
            <v>4.0425966570210239</v>
          </cell>
          <cell r="MK12">
            <v>-0.44259665702102358</v>
          </cell>
          <cell r="ML12" t="str">
            <v>OK</v>
          </cell>
          <cell r="MM12">
            <v>46</v>
          </cell>
          <cell r="MN12">
            <v>28</v>
          </cell>
          <cell r="MO12">
            <v>27.9</v>
          </cell>
          <cell r="MP12">
            <v>8.0517333138104608</v>
          </cell>
          <cell r="MQ12">
            <v>35.951733313810458</v>
          </cell>
          <cell r="MR12">
            <v>19.84826668618954</v>
          </cell>
          <cell r="MS12" t="str">
            <v>OK</v>
          </cell>
          <cell r="MT12">
            <v>0</v>
          </cell>
          <cell r="MU12">
            <v>1.1000000000000001</v>
          </cell>
          <cell r="MV12">
            <v>1.804801911989365</v>
          </cell>
          <cell r="MW12">
            <v>2.9048019119893649</v>
          </cell>
          <cell r="MX12">
            <v>-0.70480191198936493</v>
          </cell>
          <cell r="MY12" t="str">
            <v>OK</v>
          </cell>
          <cell r="MZ12">
            <v>28</v>
          </cell>
          <cell r="NA12">
            <v>10</v>
          </cell>
          <cell r="NB12">
            <v>11.2</v>
          </cell>
          <cell r="NC12">
            <v>2.8531300140710352</v>
          </cell>
          <cell r="ND12">
            <v>14.053130014071034</v>
          </cell>
          <cell r="NE12">
            <v>8.346869985928965</v>
          </cell>
          <cell r="NF12" t="str">
            <v>OK</v>
          </cell>
          <cell r="NG12">
            <v>10</v>
          </cell>
          <cell r="NH12">
            <v>20</v>
          </cell>
          <cell r="NI12">
            <v>17.2</v>
          </cell>
          <cell r="NJ12">
            <v>4.6697984478839798</v>
          </cell>
          <cell r="NK12">
            <v>21.86979844788398</v>
          </cell>
          <cell r="NL12">
            <v>12.530201552116019</v>
          </cell>
          <cell r="NM12" t="str">
            <v>OK</v>
          </cell>
          <cell r="NN12">
            <v>20</v>
          </cell>
          <cell r="NO12">
            <v>3</v>
          </cell>
          <cell r="NP12">
            <v>2</v>
          </cell>
          <cell r="NQ12">
            <v>0.9176629354822472</v>
          </cell>
          <cell r="NR12">
            <v>2.9176629354822472</v>
          </cell>
          <cell r="NS12">
            <v>1.0823370645177528</v>
          </cell>
          <cell r="NT12" t="str">
            <v>Over</v>
          </cell>
          <cell r="NU12">
            <v>1</v>
          </cell>
          <cell r="NV12">
            <v>1</v>
          </cell>
          <cell r="NW12">
            <v>0</v>
          </cell>
          <cell r="NX12">
            <v>1</v>
          </cell>
          <cell r="NY12">
            <v>1</v>
          </cell>
          <cell r="NZ12" t="str">
            <v>OK</v>
          </cell>
          <cell r="OA12">
            <v>4</v>
          </cell>
          <cell r="OB12">
            <v>6</v>
          </cell>
          <cell r="OC12">
            <v>5.9</v>
          </cell>
          <cell r="OD12">
            <v>1.2681431837544697</v>
          </cell>
          <cell r="OE12">
            <v>7.16814318375447</v>
          </cell>
          <cell r="OF12">
            <v>4.6318568162455307</v>
          </cell>
          <cell r="OG12" t="str">
            <v>OK</v>
          </cell>
          <cell r="OH12">
            <v>6</v>
          </cell>
          <cell r="OI12">
            <v>4</v>
          </cell>
          <cell r="OJ12">
            <v>5.3</v>
          </cell>
          <cell r="OK12">
            <v>1.3891812557774839</v>
          </cell>
          <cell r="OL12">
            <v>6.6891812557774841</v>
          </cell>
          <cell r="OM12">
            <v>3.910818744222516</v>
          </cell>
          <cell r="ON12" t="str">
            <v>OK</v>
          </cell>
          <cell r="OO12">
            <v>7</v>
          </cell>
          <cell r="OP12">
            <v>0</v>
          </cell>
          <cell r="OQ12">
            <v>7</v>
          </cell>
          <cell r="OR12">
            <v>7</v>
          </cell>
          <cell r="OS12">
            <v>0</v>
          </cell>
          <cell r="OT12">
            <v>7</v>
          </cell>
          <cell r="OU12">
            <v>7</v>
          </cell>
          <cell r="OV12" t="str">
            <v>OK</v>
          </cell>
          <cell r="OW12">
            <v>11</v>
          </cell>
          <cell r="OX12">
            <v>8</v>
          </cell>
          <cell r="OY12">
            <v>0</v>
          </cell>
          <cell r="OZ12">
            <v>8</v>
          </cell>
          <cell r="PA12">
            <v>7.8</v>
          </cell>
          <cell r="PB12">
            <v>1.649029485974717</v>
          </cell>
          <cell r="PC12">
            <v>9.4490294859747159</v>
          </cell>
          <cell r="PD12">
            <v>6.1509705140252828</v>
          </cell>
          <cell r="PE12" t="str">
            <v>OK</v>
          </cell>
          <cell r="PF12">
            <v>8</v>
          </cell>
          <cell r="PG12">
            <v>2</v>
          </cell>
          <cell r="PH12">
            <v>2.2999999999999998</v>
          </cell>
          <cell r="PI12">
            <v>1.6276126096272243</v>
          </cell>
          <cell r="PJ12">
            <v>3.9276126096272241</v>
          </cell>
          <cell r="PK12">
            <v>0.67238739037277551</v>
          </cell>
          <cell r="PL12" t="str">
            <v>OK</v>
          </cell>
          <cell r="PM12">
            <v>7</v>
          </cell>
          <cell r="PN12">
            <v>0</v>
          </cell>
          <cell r="PO12">
            <v>7</v>
          </cell>
          <cell r="PP12">
            <v>7</v>
          </cell>
          <cell r="PQ12">
            <v>0</v>
          </cell>
          <cell r="PR12">
            <v>7</v>
          </cell>
          <cell r="PS12">
            <v>7</v>
          </cell>
          <cell r="PT12" t="str">
            <v>OK</v>
          </cell>
          <cell r="PU12">
            <v>9</v>
          </cell>
          <cell r="PV12">
            <v>13</v>
          </cell>
          <cell r="PW12">
            <v>12.789473684210526</v>
          </cell>
          <cell r="PX12">
            <v>3.1194541432832095</v>
          </cell>
          <cell r="PY12">
            <v>15.908927827493734</v>
          </cell>
          <cell r="PZ12">
            <v>9.6700195409273171</v>
          </cell>
          <cell r="QA12" t="str">
            <v>OK</v>
          </cell>
          <cell r="QB12">
            <v>13</v>
          </cell>
          <cell r="QC12">
            <v>7</v>
          </cell>
          <cell r="QD12">
            <v>9.0526315789473681</v>
          </cell>
          <cell r="QE12">
            <v>2.8572263981103219</v>
          </cell>
          <cell r="QF12">
            <v>11.90985797705769</v>
          </cell>
          <cell r="QG12">
            <v>6.1954051808370458</v>
          </cell>
          <cell r="QH12" t="str">
            <v>OK</v>
          </cell>
          <cell r="QI12">
            <v>7</v>
          </cell>
          <cell r="QJ12">
            <v>5</v>
          </cell>
          <cell r="QK12">
            <v>5.4210526315789478</v>
          </cell>
          <cell r="QL12">
            <v>1.070606758062622</v>
          </cell>
          <cell r="QM12">
            <v>6.49165938964157</v>
          </cell>
          <cell r="QN12">
            <v>4.3504458735163256</v>
          </cell>
          <cell r="QO12" t="str">
            <v>OK</v>
          </cell>
          <cell r="QP12">
            <v>7</v>
          </cell>
          <cell r="QQ12">
            <v>6.5789473684210522</v>
          </cell>
          <cell r="QR12">
            <v>5.2632456133041057</v>
          </cell>
          <cell r="QS12">
            <v>11.842192981725159</v>
          </cell>
          <cell r="QT12">
            <v>1.3157017551169465</v>
          </cell>
          <cell r="QU12" t="str">
            <v>OK</v>
          </cell>
          <cell r="QV12">
            <v>8</v>
          </cell>
          <cell r="QW12">
            <v>0</v>
          </cell>
          <cell r="QX12">
            <v>8</v>
          </cell>
          <cell r="QY12">
            <v>8</v>
          </cell>
          <cell r="QZ12">
            <v>0</v>
          </cell>
          <cell r="RA12">
            <v>8</v>
          </cell>
          <cell r="RB12">
            <v>8</v>
          </cell>
          <cell r="RC12" t="str">
            <v>OK</v>
          </cell>
          <cell r="RD12">
            <v>20</v>
          </cell>
          <cell r="RE12">
            <v>22</v>
          </cell>
          <cell r="RF12">
            <v>24.315789473684209</v>
          </cell>
          <cell r="RG12">
            <v>7.7463441669742759</v>
          </cell>
          <cell r="RH12">
            <v>32.062133640658487</v>
          </cell>
          <cell r="RI12">
            <v>16.569445306709934</v>
          </cell>
          <cell r="RJ12" t="str">
            <v>OK</v>
          </cell>
          <cell r="RK12">
            <v>9</v>
          </cell>
          <cell r="RL12">
            <v>0</v>
          </cell>
          <cell r="RM12">
            <v>9</v>
          </cell>
          <cell r="RN12">
            <v>8.2631578947368425</v>
          </cell>
          <cell r="RO12">
            <v>7.2098860005100551</v>
          </cell>
          <cell r="RP12">
            <v>15.473043895246898</v>
          </cell>
          <cell r="RQ12">
            <v>1.0532718942267874</v>
          </cell>
          <cell r="RR12" t="str">
            <v>OK</v>
          </cell>
          <cell r="RS12">
            <v>1</v>
          </cell>
          <cell r="RT12">
            <v>1</v>
          </cell>
          <cell r="RU12">
            <v>0</v>
          </cell>
          <cell r="RV12">
            <v>1</v>
          </cell>
          <cell r="RW12">
            <v>1</v>
          </cell>
          <cell r="RX12" t="str">
            <v>OK</v>
          </cell>
          <cell r="RY12">
            <v>32</v>
          </cell>
          <cell r="RZ12">
            <v>7</v>
          </cell>
          <cell r="SA12">
            <v>8.3157894736842106</v>
          </cell>
          <cell r="SB12">
            <v>2.187150139106631</v>
          </cell>
          <cell r="SC12">
            <v>10.502939612790842</v>
          </cell>
          <cell r="SD12">
            <v>6.1286393345775796</v>
          </cell>
          <cell r="SE12" t="str">
            <v>OK</v>
          </cell>
          <cell r="SF12">
            <v>21</v>
          </cell>
          <cell r="SG12">
            <v>0</v>
          </cell>
          <cell r="SH12">
            <v>0</v>
          </cell>
          <cell r="SI12">
            <v>0</v>
          </cell>
          <cell r="SJ12">
            <v>0</v>
          </cell>
          <cell r="SK12">
            <v>21</v>
          </cell>
          <cell r="SL12">
            <v>21</v>
          </cell>
          <cell r="SM12">
            <v>24.789473684210527</v>
          </cell>
          <cell r="SN12">
            <v>7.4429604875152622</v>
          </cell>
          <cell r="SO12">
            <v>32.232434171725792</v>
          </cell>
          <cell r="SP12">
            <v>17.346513196695266</v>
          </cell>
          <cell r="SQ12" t="str">
            <v>OK</v>
          </cell>
          <cell r="SR12">
            <v>28</v>
          </cell>
          <cell r="SS12">
            <v>0</v>
          </cell>
          <cell r="ST12">
            <v>0.73684210526315785</v>
          </cell>
          <cell r="SU12">
            <v>0.73349280562690777</v>
          </cell>
          <cell r="SV12">
            <v>1.4703349108900656</v>
          </cell>
          <cell r="SW12">
            <v>3.3492996362500804E-3</v>
          </cell>
          <cell r="SX12" t="str">
            <v>Under</v>
          </cell>
          <cell r="SY12">
            <v>33</v>
          </cell>
          <cell r="SZ12">
            <v>4</v>
          </cell>
          <cell r="TA12">
            <v>14</v>
          </cell>
          <cell r="TB12">
            <v>51</v>
          </cell>
          <cell r="TC12">
            <v>61.368421052631582</v>
          </cell>
          <cell r="TD12">
            <v>15.993785342771202</v>
          </cell>
          <cell r="TE12">
            <v>77.362206395402779</v>
          </cell>
          <cell r="TF12">
            <v>45.374635709860378</v>
          </cell>
          <cell r="TG12" t="str">
            <v>OK</v>
          </cell>
          <cell r="TH12">
            <v>51</v>
          </cell>
          <cell r="TI12">
            <v>4</v>
          </cell>
          <cell r="TJ12">
            <v>4.2105263157894735</v>
          </cell>
          <cell r="TK12">
            <v>1.1342617456312003</v>
          </cell>
          <cell r="TL12">
            <v>5.3447880614206742</v>
          </cell>
          <cell r="TM12">
            <v>3.0762645701582731</v>
          </cell>
          <cell r="TN12" t="str">
            <v>OK</v>
          </cell>
          <cell r="TO12">
            <v>18</v>
          </cell>
          <cell r="TP12">
            <v>0</v>
          </cell>
          <cell r="TQ12">
            <v>18</v>
          </cell>
          <cell r="TR12">
            <v>23.842105263157894</v>
          </cell>
          <cell r="TS12">
            <v>10.122928638023993</v>
          </cell>
          <cell r="TT12">
            <v>33.965033901181883</v>
          </cell>
          <cell r="TU12">
            <v>13.719176625133901</v>
          </cell>
          <cell r="TV12" t="str">
            <v>OK</v>
          </cell>
          <cell r="TW12">
            <v>5</v>
          </cell>
          <cell r="TX12">
            <v>0</v>
          </cell>
          <cell r="TY12">
            <v>5</v>
          </cell>
          <cell r="TZ12">
            <v>5</v>
          </cell>
          <cell r="UA12">
            <v>0</v>
          </cell>
          <cell r="UB12">
            <v>5</v>
          </cell>
          <cell r="UC12">
            <v>5</v>
          </cell>
          <cell r="UD12" t="str">
            <v>OK</v>
          </cell>
          <cell r="UE12">
            <v>3</v>
          </cell>
          <cell r="UF12">
            <v>2</v>
          </cell>
          <cell r="UG12">
            <v>5</v>
          </cell>
          <cell r="UH12">
            <v>5</v>
          </cell>
          <cell r="UI12">
            <v>0</v>
          </cell>
          <cell r="UJ12">
            <v>5</v>
          </cell>
          <cell r="UK12">
            <v>5</v>
          </cell>
          <cell r="UL12" t="str">
            <v>OK</v>
          </cell>
          <cell r="UM12">
            <v>32</v>
          </cell>
          <cell r="UN12">
            <v>7</v>
          </cell>
          <cell r="UO12">
            <v>7</v>
          </cell>
          <cell r="UP12">
            <v>0</v>
          </cell>
          <cell r="UQ12">
            <v>7</v>
          </cell>
          <cell r="UR12">
            <v>7</v>
          </cell>
          <cell r="US12" t="str">
            <v>OK</v>
          </cell>
          <cell r="UT12">
            <v>7</v>
          </cell>
          <cell r="UU12">
            <v>53</v>
          </cell>
          <cell r="UV12">
            <v>54.578947368421055</v>
          </cell>
          <cell r="UW12">
            <v>8.2886521453107687</v>
          </cell>
          <cell r="UX12">
            <v>62.867599513731825</v>
          </cell>
          <cell r="UY12">
            <v>46.290295223110284</v>
          </cell>
          <cell r="UZ12" t="str">
            <v>OK</v>
          </cell>
          <cell r="VA12">
            <v>44</v>
          </cell>
          <cell r="VB12">
            <v>45.05263157894737</v>
          </cell>
          <cell r="VC12">
            <v>7.0275148461088817</v>
          </cell>
          <cell r="VD12">
            <v>52.080146425056249</v>
          </cell>
          <cell r="VE12">
            <v>38.025116732838491</v>
          </cell>
          <cell r="VF12" t="str">
            <v>OK</v>
          </cell>
          <cell r="VG12">
            <v>97</v>
          </cell>
          <cell r="VH12">
            <v>455</v>
          </cell>
          <cell r="VI12">
            <v>31</v>
          </cell>
          <cell r="VJ12">
            <v>0</v>
          </cell>
          <cell r="VK12">
            <v>31</v>
          </cell>
          <cell r="VL12">
            <v>47.842105263157897</v>
          </cell>
          <cell r="VM12">
            <v>13.317754056124297</v>
          </cell>
          <cell r="VN12">
            <v>61.159859319282191</v>
          </cell>
          <cell r="VO12">
            <v>34.524351207033604</v>
          </cell>
          <cell r="VP12" t="str">
            <v>Under</v>
          </cell>
          <cell r="VQ12">
            <v>31</v>
          </cell>
          <cell r="VR12">
            <v>66</v>
          </cell>
          <cell r="VS12">
            <v>0</v>
          </cell>
          <cell r="VT12">
            <v>66</v>
          </cell>
          <cell r="VU12">
            <v>61</v>
          </cell>
          <cell r="VV12">
            <v>9.4633797110522604</v>
          </cell>
          <cell r="VW12">
            <v>70.463379711052255</v>
          </cell>
          <cell r="VX12">
            <v>51.536620288947738</v>
          </cell>
          <cell r="VY12" t="str">
            <v>OK</v>
          </cell>
          <cell r="VZ12">
            <v>66</v>
          </cell>
          <cell r="WA12">
            <v>184</v>
          </cell>
          <cell r="WB12">
            <v>0</v>
          </cell>
          <cell r="WC12">
            <v>184</v>
          </cell>
          <cell r="WD12">
            <v>140.94736842105263</v>
          </cell>
          <cell r="WE12">
            <v>60.882832541247744</v>
          </cell>
          <cell r="WF12">
            <v>201.83020096230038</v>
          </cell>
          <cell r="WG12">
            <v>80.064535879804879</v>
          </cell>
          <cell r="WH12" t="str">
            <v>OK</v>
          </cell>
          <cell r="WI12">
            <v>184</v>
          </cell>
          <cell r="WJ12">
            <v>24</v>
          </cell>
          <cell r="WK12">
            <v>0</v>
          </cell>
          <cell r="WL12">
            <v>24</v>
          </cell>
          <cell r="WM12">
            <v>25.526315789473685</v>
          </cell>
          <cell r="WN12">
            <v>8.3090875354947755</v>
          </cell>
          <cell r="WO12">
            <v>33.83540332496846</v>
          </cell>
          <cell r="WP12">
            <v>17.217228253978909</v>
          </cell>
          <cell r="WQ12" t="str">
            <v>OK</v>
          </cell>
          <cell r="WR12">
            <v>24</v>
          </cell>
          <cell r="WS12">
            <v>48</v>
          </cell>
          <cell r="WT12">
            <v>0</v>
          </cell>
          <cell r="WU12">
            <v>48</v>
          </cell>
          <cell r="WV12">
            <v>56.315789473684212</v>
          </cell>
          <cell r="WW12">
            <v>13.743898167627158</v>
          </cell>
          <cell r="WX12">
            <v>70.05968764131137</v>
          </cell>
          <cell r="WY12">
            <v>42.571891306057054</v>
          </cell>
          <cell r="WZ12" t="str">
            <v>OK</v>
          </cell>
          <cell r="XA12">
            <v>48</v>
          </cell>
          <cell r="XB12">
            <v>37</v>
          </cell>
          <cell r="XC12">
            <v>0</v>
          </cell>
          <cell r="XD12">
            <v>37</v>
          </cell>
          <cell r="XE12">
            <v>35.421052631578945</v>
          </cell>
          <cell r="XF12">
            <v>11.519624750223638</v>
          </cell>
          <cell r="XG12">
            <v>46.940677381802587</v>
          </cell>
          <cell r="XH12">
            <v>23.901427881355307</v>
          </cell>
          <cell r="XI12" t="str">
            <v>OK</v>
          </cell>
          <cell r="XJ12">
            <v>37</v>
          </cell>
          <cell r="XK12">
            <v>152</v>
          </cell>
          <cell r="XL12">
            <v>0</v>
          </cell>
          <cell r="XM12">
            <v>152</v>
          </cell>
          <cell r="XN12">
            <v>182.63157894736841</v>
          </cell>
          <cell r="XO12">
            <v>50.838754384508881</v>
          </cell>
          <cell r="XP12">
            <v>233.4703333318773</v>
          </cell>
          <cell r="XQ12">
            <v>131.79282456285952</v>
          </cell>
          <cell r="XR12" t="str">
            <v>OK</v>
          </cell>
          <cell r="XS12">
            <v>152</v>
          </cell>
          <cell r="XT12">
            <v>118</v>
          </cell>
          <cell r="XU12">
            <v>0</v>
          </cell>
          <cell r="XV12">
            <v>118</v>
          </cell>
          <cell r="XW12">
            <v>126.94736842105263</v>
          </cell>
          <cell r="XX12">
            <v>35.061016154714771</v>
          </cell>
          <cell r="XY12">
            <v>162.00838457576739</v>
          </cell>
          <cell r="XZ12">
            <v>91.886352266337866</v>
          </cell>
          <cell r="YA12" t="str">
            <v>OK</v>
          </cell>
          <cell r="YB12">
            <v>118</v>
          </cell>
          <cell r="YC12">
            <v>59</v>
          </cell>
          <cell r="YD12">
            <v>0</v>
          </cell>
          <cell r="YE12">
            <v>59</v>
          </cell>
          <cell r="YF12">
            <v>58.421052631578945</v>
          </cell>
          <cell r="YG12">
            <v>14.671649871146746</v>
          </cell>
          <cell r="YH12">
            <v>73.092702502725686</v>
          </cell>
          <cell r="YI12">
            <v>43.749402760432197</v>
          </cell>
          <cell r="YJ12" t="str">
            <v>OK</v>
          </cell>
          <cell r="YK12">
            <v>59</v>
          </cell>
          <cell r="YL12">
            <v>10</v>
          </cell>
          <cell r="YM12">
            <v>0</v>
          </cell>
          <cell r="YN12">
            <v>10</v>
          </cell>
          <cell r="YO12">
            <v>8.0526315789473681</v>
          </cell>
          <cell r="YP12">
            <v>6.5529779846903393</v>
          </cell>
          <cell r="YQ12">
            <v>14.605609563637707</v>
          </cell>
          <cell r="YR12">
            <v>1.4996535942570288</v>
          </cell>
          <cell r="YS12" t="str">
            <v>OK</v>
          </cell>
          <cell r="YT12">
            <v>10</v>
          </cell>
          <cell r="YU12">
            <v>43</v>
          </cell>
          <cell r="YV12">
            <v>0</v>
          </cell>
          <cell r="YW12">
            <v>43</v>
          </cell>
          <cell r="YX12">
            <v>69.631578947368425</v>
          </cell>
          <cell r="YY12">
            <v>16.770379066529397</v>
          </cell>
          <cell r="YZ12">
            <v>86.401958013897826</v>
          </cell>
          <cell r="ZA12">
            <v>52.861199880839024</v>
          </cell>
          <cell r="ZB12" t="str">
            <v>Under</v>
          </cell>
          <cell r="ZC12">
            <v>43</v>
          </cell>
          <cell r="ZD12">
            <v>48</v>
          </cell>
          <cell r="ZE12">
            <v>0</v>
          </cell>
          <cell r="ZF12">
            <v>48</v>
          </cell>
          <cell r="ZG12">
            <v>50.263157894736842</v>
          </cell>
          <cell r="ZH12">
            <v>18.716724859699255</v>
          </cell>
          <cell r="ZI12">
            <v>68.97988275443609</v>
          </cell>
          <cell r="ZJ12">
            <v>31.546433035037587</v>
          </cell>
          <cell r="ZK12" t="str">
            <v>OK</v>
          </cell>
          <cell r="ZL12">
            <v>48</v>
          </cell>
          <cell r="ZM12">
            <v>17</v>
          </cell>
          <cell r="ZN12">
            <v>0</v>
          </cell>
          <cell r="ZO12">
            <v>17</v>
          </cell>
          <cell r="ZP12">
            <v>25.578947368421051</v>
          </cell>
          <cell r="ZQ12">
            <v>8.6942879682498315</v>
          </cell>
          <cell r="ZR12">
            <v>34.273235336670879</v>
          </cell>
          <cell r="ZS12">
            <v>16.88465940017122</v>
          </cell>
          <cell r="ZT12" t="str">
            <v>OK</v>
          </cell>
          <cell r="ZU12">
            <v>17</v>
          </cell>
          <cell r="ZV12">
            <v>5</v>
          </cell>
          <cell r="ZW12">
            <v>0</v>
          </cell>
          <cell r="ZX12">
            <v>5</v>
          </cell>
          <cell r="ZY12">
            <v>6.6315789473684212</v>
          </cell>
          <cell r="ZZ12">
            <v>2.7529888064467412</v>
          </cell>
          <cell r="AAA12">
            <v>9.384567753815162</v>
          </cell>
          <cell r="AAB12">
            <v>3.8785901409216801</v>
          </cell>
          <cell r="AAC12" t="str">
            <v>OK</v>
          </cell>
          <cell r="AAD12">
            <v>5</v>
          </cell>
          <cell r="AAE12">
            <v>40</v>
          </cell>
          <cell r="AAF12">
            <v>0</v>
          </cell>
          <cell r="AAG12">
            <v>40</v>
          </cell>
          <cell r="AAH12">
            <v>32</v>
          </cell>
          <cell r="AAI12">
            <v>12.965766892517816</v>
          </cell>
          <cell r="AAJ12">
            <v>44.96576689251782</v>
          </cell>
          <cell r="AAK12">
            <v>19.034233107482184</v>
          </cell>
          <cell r="AAL12" t="str">
            <v>OK</v>
          </cell>
          <cell r="AAM12">
            <v>40</v>
          </cell>
          <cell r="AAN12">
            <v>8</v>
          </cell>
          <cell r="AAO12">
            <v>8.7894736842105257</v>
          </cell>
          <cell r="AAP12">
            <v>5.1053234457162571</v>
          </cell>
          <cell r="AAQ12">
            <v>13.894797129926783</v>
          </cell>
          <cell r="AAR12">
            <v>3.6841502384942686</v>
          </cell>
          <cell r="AAS12" t="str">
            <v>OK</v>
          </cell>
          <cell r="AAT12">
            <v>8</v>
          </cell>
          <cell r="AAU12">
            <v>890</v>
          </cell>
          <cell r="AAV12">
            <v>1680</v>
          </cell>
          <cell r="AAW12">
            <v>1344</v>
          </cell>
          <cell r="AAX12">
            <v>0</v>
          </cell>
          <cell r="AAY12">
            <v>0</v>
          </cell>
          <cell r="AAZ12">
            <v>0</v>
          </cell>
          <cell r="ABA12">
            <v>0</v>
          </cell>
          <cell r="ABB12">
            <v>0</v>
          </cell>
          <cell r="ABC12">
            <v>0</v>
          </cell>
          <cell r="ABD12">
            <v>0</v>
          </cell>
          <cell r="ABE12">
            <v>0</v>
          </cell>
          <cell r="ABF12">
            <v>0</v>
          </cell>
          <cell r="ABG12">
            <v>0</v>
          </cell>
          <cell r="ABH12">
            <v>0</v>
          </cell>
          <cell r="ABI12">
            <v>0</v>
          </cell>
          <cell r="ABJ12">
            <v>0</v>
          </cell>
          <cell r="ABK12">
            <v>3</v>
          </cell>
          <cell r="ABL12">
            <v>0</v>
          </cell>
          <cell r="ABM12">
            <v>1</v>
          </cell>
          <cell r="ABN12">
            <v>0</v>
          </cell>
          <cell r="ABO12">
            <v>0</v>
          </cell>
          <cell r="ABP12">
            <v>0</v>
          </cell>
          <cell r="ABQ12">
            <v>0</v>
          </cell>
          <cell r="ABR12">
            <v>0</v>
          </cell>
          <cell r="ABS12">
            <v>0</v>
          </cell>
          <cell r="ABT12">
            <v>0</v>
          </cell>
          <cell r="ABU12">
            <v>4</v>
          </cell>
          <cell r="ABV12">
            <v>4</v>
          </cell>
          <cell r="ABX12">
            <v>177</v>
          </cell>
          <cell r="ABY12">
            <v>0</v>
          </cell>
          <cell r="ABZ12">
            <v>142</v>
          </cell>
          <cell r="ACA12">
            <v>-35</v>
          </cell>
          <cell r="ACB12">
            <v>0</v>
          </cell>
          <cell r="ACC12">
            <v>944</v>
          </cell>
          <cell r="ACD12">
            <v>44</v>
          </cell>
          <cell r="ACE12">
            <v>755</v>
          </cell>
          <cell r="ACF12">
            <v>-189</v>
          </cell>
          <cell r="ACG12">
            <v>0</v>
          </cell>
          <cell r="ACH12">
            <v>54</v>
          </cell>
          <cell r="ACI12">
            <v>54</v>
          </cell>
          <cell r="ACJ12">
            <v>44</v>
          </cell>
          <cell r="ACK12">
            <v>-10</v>
          </cell>
          <cell r="ACL12">
            <v>0</v>
          </cell>
          <cell r="ACM12">
            <v>44</v>
          </cell>
          <cell r="ACN12">
            <v>54</v>
          </cell>
          <cell r="ACO12">
            <v>35</v>
          </cell>
          <cell r="ACP12">
            <v>-9</v>
          </cell>
          <cell r="ACQ12">
            <v>0</v>
          </cell>
          <cell r="ACR12">
            <v>22</v>
          </cell>
          <cell r="ACS12">
            <v>177</v>
          </cell>
          <cell r="ACT12">
            <v>5.6000000000000005</v>
          </cell>
          <cell r="ACU12">
            <v>-16.399999999999999</v>
          </cell>
          <cell r="ACV12">
            <v>0</v>
          </cell>
          <cell r="ACW12">
            <v>9</v>
          </cell>
          <cell r="ACX12">
            <v>22</v>
          </cell>
          <cell r="ACY12">
            <v>7</v>
          </cell>
          <cell r="ACZ12">
            <v>-2</v>
          </cell>
          <cell r="ADA12">
            <v>0</v>
          </cell>
          <cell r="ADB12">
            <v>36</v>
          </cell>
          <cell r="ADC12">
            <v>21</v>
          </cell>
          <cell r="ADD12">
            <v>30</v>
          </cell>
          <cell r="ADE12">
            <v>-6</v>
          </cell>
          <cell r="ADF12">
            <v>0</v>
          </cell>
          <cell r="ADG12">
            <v>51</v>
          </cell>
          <cell r="ADH12">
            <v>130</v>
          </cell>
          <cell r="ADI12">
            <v>40</v>
          </cell>
          <cell r="ADJ12">
            <v>-11</v>
          </cell>
          <cell r="ADK12">
            <v>0</v>
          </cell>
          <cell r="ADL12">
            <v>8</v>
          </cell>
          <cell r="ADM12">
            <v>6</v>
          </cell>
          <cell r="ADN12">
            <v>4</v>
          </cell>
          <cell r="ADO12">
            <v>-4</v>
          </cell>
          <cell r="ADP12">
            <v>0</v>
          </cell>
          <cell r="ADQ12">
            <v>18</v>
          </cell>
          <cell r="ADR12">
            <v>51</v>
          </cell>
          <cell r="ADS12">
            <v>15</v>
          </cell>
          <cell r="ADT12">
            <v>-3</v>
          </cell>
          <cell r="ADU12">
            <v>0</v>
          </cell>
          <cell r="ADV12">
            <v>2</v>
          </cell>
          <cell r="ADW12">
            <v>8</v>
          </cell>
          <cell r="ADX12">
            <v>1</v>
          </cell>
          <cell r="ADY12">
            <v>-1</v>
          </cell>
          <cell r="ADZ12">
            <v>0</v>
          </cell>
          <cell r="AEA12">
            <v>3</v>
          </cell>
          <cell r="AEB12">
            <v>2</v>
          </cell>
          <cell r="AEC12">
            <v>2</v>
          </cell>
          <cell r="AED12">
            <v>-1</v>
          </cell>
          <cell r="AEE12">
            <v>0</v>
          </cell>
          <cell r="AEF12">
            <v>5</v>
          </cell>
          <cell r="AEG12">
            <v>3</v>
          </cell>
          <cell r="AEH12">
            <v>4</v>
          </cell>
          <cell r="AEI12">
            <v>-1</v>
          </cell>
          <cell r="AEJ12">
            <v>0</v>
          </cell>
          <cell r="AEK12">
            <v>8</v>
          </cell>
          <cell r="AEL12">
            <v>36</v>
          </cell>
          <cell r="AEM12">
            <v>36</v>
          </cell>
          <cell r="AEN12">
            <v>28</v>
          </cell>
          <cell r="AEO12">
            <v>0</v>
          </cell>
          <cell r="AEP12">
            <v>8</v>
          </cell>
          <cell r="AEQ12">
            <v>5</v>
          </cell>
          <cell r="AER12">
            <v>6</v>
          </cell>
          <cell r="AES12">
            <v>-2</v>
          </cell>
          <cell r="AET12">
            <v>0</v>
          </cell>
          <cell r="AEU12">
            <v>6</v>
          </cell>
          <cell r="AEV12">
            <v>7</v>
          </cell>
          <cell r="AEW12">
            <v>6</v>
          </cell>
          <cell r="AEX12">
            <v>0</v>
          </cell>
          <cell r="AEY12">
            <v>0</v>
          </cell>
          <cell r="AEZ12">
            <v>7</v>
          </cell>
          <cell r="AFA12">
            <v>8</v>
          </cell>
          <cell r="AFB12">
            <v>6</v>
          </cell>
          <cell r="AFC12">
            <v>-1</v>
          </cell>
          <cell r="AFD12">
            <v>0</v>
          </cell>
          <cell r="AFE12">
            <v>20</v>
          </cell>
          <cell r="AFF12">
            <v>6</v>
          </cell>
          <cell r="AFG12">
            <v>16</v>
          </cell>
          <cell r="AFH12">
            <v>-4</v>
          </cell>
          <cell r="AFI12">
            <v>0</v>
          </cell>
          <cell r="AFJ12">
            <v>7</v>
          </cell>
          <cell r="AFK12">
            <v>20</v>
          </cell>
          <cell r="AFL12">
            <v>6</v>
          </cell>
          <cell r="AFM12">
            <v>-1</v>
          </cell>
          <cell r="AFN12">
            <v>0</v>
          </cell>
          <cell r="AFO12">
            <v>1</v>
          </cell>
          <cell r="AFP12">
            <v>7</v>
          </cell>
          <cell r="AFQ12">
            <v>1</v>
          </cell>
          <cell r="AFR12">
            <v>0</v>
          </cell>
          <cell r="AFS12">
            <v>0</v>
          </cell>
          <cell r="AFT12">
            <v>15</v>
          </cell>
          <cell r="AFU12">
            <v>1</v>
          </cell>
          <cell r="AFV12">
            <v>10</v>
          </cell>
          <cell r="AFW12">
            <v>-5</v>
          </cell>
          <cell r="AFX12">
            <v>0</v>
          </cell>
          <cell r="AFY12">
            <v>7</v>
          </cell>
          <cell r="AFZ12">
            <v>0</v>
          </cell>
          <cell r="AGA12">
            <v>5</v>
          </cell>
          <cell r="AGB12">
            <v>-2</v>
          </cell>
          <cell r="AGC12">
            <v>0</v>
          </cell>
          <cell r="AGD12">
            <v>0</v>
          </cell>
          <cell r="AGE12">
            <v>0</v>
          </cell>
          <cell r="AGF12">
            <v>0</v>
          </cell>
          <cell r="AGG12">
            <v>0</v>
          </cell>
          <cell r="AGH12">
            <v>0</v>
          </cell>
          <cell r="AGI12">
            <v>21</v>
          </cell>
          <cell r="AGJ12">
            <v>7</v>
          </cell>
          <cell r="AGK12">
            <v>17</v>
          </cell>
          <cell r="AGL12">
            <v>-4</v>
          </cell>
          <cell r="AGM12">
            <v>0</v>
          </cell>
          <cell r="AGN12">
            <v>44</v>
          </cell>
          <cell r="AGO12">
            <v>44</v>
          </cell>
          <cell r="AGP12">
            <v>0</v>
          </cell>
          <cell r="AGQ12">
            <v>0</v>
          </cell>
          <cell r="AGR12">
            <v>14</v>
          </cell>
          <cell r="AGS12">
            <v>14</v>
          </cell>
          <cell r="AGT12">
            <v>0</v>
          </cell>
          <cell r="AGU12">
            <v>0</v>
          </cell>
          <cell r="AGV12">
            <v>39</v>
          </cell>
          <cell r="AGW12">
            <v>39</v>
          </cell>
          <cell r="AGX12">
            <v>0</v>
          </cell>
          <cell r="AGY12">
            <v>0</v>
          </cell>
          <cell r="AGZ12">
            <v>26</v>
          </cell>
          <cell r="AHA12">
            <v>26</v>
          </cell>
          <cell r="AHB12">
            <v>0</v>
          </cell>
          <cell r="AHC12">
            <v>0</v>
          </cell>
          <cell r="AHD12">
            <v>36</v>
          </cell>
          <cell r="AHE12">
            <v>36</v>
          </cell>
          <cell r="AHF12">
            <v>0</v>
          </cell>
          <cell r="AHG12">
            <v>0</v>
          </cell>
          <cell r="AHH12">
            <v>4</v>
          </cell>
          <cell r="AHI12">
            <v>4</v>
          </cell>
          <cell r="AHJ12">
            <v>0</v>
          </cell>
          <cell r="AHK12">
            <v>0</v>
          </cell>
          <cell r="AHL12">
            <v>5</v>
          </cell>
          <cell r="AHM12">
            <v>5</v>
          </cell>
          <cell r="AHN12">
            <v>0</v>
          </cell>
          <cell r="AHO12">
            <v>0</v>
          </cell>
          <cell r="AHP12">
            <v>3</v>
          </cell>
          <cell r="AHQ12">
            <v>3</v>
          </cell>
          <cell r="AHR12">
            <v>0</v>
          </cell>
          <cell r="AHS12">
            <v>0</v>
          </cell>
          <cell r="AHT12">
            <v>4</v>
          </cell>
          <cell r="AHU12">
            <v>4</v>
          </cell>
          <cell r="AHV12">
            <v>0</v>
          </cell>
          <cell r="AHW12">
            <v>0</v>
          </cell>
          <cell r="AHX12">
            <v>10</v>
          </cell>
          <cell r="AHY12">
            <v>10</v>
          </cell>
          <cell r="AHZ12">
            <v>0</v>
          </cell>
          <cell r="AIA12">
            <v>0</v>
          </cell>
          <cell r="AIB12">
            <v>21</v>
          </cell>
          <cell r="AIC12">
            <v>21</v>
          </cell>
          <cell r="AID12">
            <v>0</v>
          </cell>
          <cell r="AIF12" t="str">
            <v>-</v>
          </cell>
          <cell r="AIG12" t="str">
            <v>-</v>
          </cell>
          <cell r="AIH12" t="str">
            <v>-</v>
          </cell>
          <cell r="AII12">
            <v>6</v>
          </cell>
          <cell r="AIJ12">
            <v>4</v>
          </cell>
          <cell r="AIK12">
            <v>0</v>
          </cell>
          <cell r="AIL12">
            <v>0</v>
          </cell>
          <cell r="AIM12">
            <v>7</v>
          </cell>
          <cell r="AIN12">
            <v>7</v>
          </cell>
          <cell r="AIO12">
            <v>18</v>
          </cell>
        </row>
        <row r="13">
          <cell r="B13" t="str">
            <v>รพศ.พุทธโสธร</v>
          </cell>
          <cell r="C13">
            <v>6</v>
          </cell>
          <cell r="D13" t="str">
            <v>ฉะเชิงเทรา</v>
          </cell>
          <cell r="E13">
            <v>10697</v>
          </cell>
          <cell r="F13" t="str">
            <v>โรงพยาบาลพุทธโสธร</v>
          </cell>
          <cell r="G13" t="str">
            <v>A ใหญ่</v>
          </cell>
          <cell r="H13" t="str">
            <v>รพ.ระดับ A เตียง &lt; 700</v>
          </cell>
          <cell r="I13">
            <v>503</v>
          </cell>
          <cell r="J13">
            <v>563</v>
          </cell>
          <cell r="K13">
            <v>2</v>
          </cell>
          <cell r="L13">
            <v>405381</v>
          </cell>
          <cell r="M13">
            <v>162590</v>
          </cell>
          <cell r="N13">
            <v>0</v>
          </cell>
          <cell r="O13">
            <v>39502</v>
          </cell>
          <cell r="P13">
            <v>123088</v>
          </cell>
          <cell r="Q13">
            <v>6</v>
          </cell>
          <cell r="R13">
            <v>6.4</v>
          </cell>
          <cell r="S13">
            <v>1.2635233389495317</v>
          </cell>
          <cell r="T13">
            <v>7.6635233389495321</v>
          </cell>
          <cell r="U13">
            <v>5.1364766610504686</v>
          </cell>
          <cell r="V13" t="str">
            <v>OK</v>
          </cell>
          <cell r="W13">
            <v>3</v>
          </cell>
          <cell r="X13">
            <v>3</v>
          </cell>
          <cell r="Y13">
            <v>0</v>
          </cell>
          <cell r="Z13">
            <v>3</v>
          </cell>
          <cell r="AA13">
            <v>3</v>
          </cell>
          <cell r="AB13" t="str">
            <v>OK</v>
          </cell>
          <cell r="AC13">
            <v>26</v>
          </cell>
          <cell r="AD13">
            <v>23.8</v>
          </cell>
          <cell r="AE13">
            <v>4.3191400486941713</v>
          </cell>
          <cell r="AF13">
            <v>28.11914004869417</v>
          </cell>
          <cell r="AG13">
            <v>19.480859951305831</v>
          </cell>
          <cell r="AH13" t="str">
            <v>OK</v>
          </cell>
          <cell r="AI13">
            <v>0</v>
          </cell>
          <cell r="AJ13">
            <v>1.2</v>
          </cell>
          <cell r="AK13">
            <v>0.87526103040466119</v>
          </cell>
          <cell r="AL13">
            <v>2.0752610304046613</v>
          </cell>
          <cell r="AM13">
            <v>0.32473896959533877</v>
          </cell>
          <cell r="AN13" t="str">
            <v>Under</v>
          </cell>
          <cell r="AO13">
            <v>1</v>
          </cell>
          <cell r="AP13">
            <v>1.1000000000000001</v>
          </cell>
          <cell r="AQ13">
            <v>0.22941573387056158</v>
          </cell>
          <cell r="AR13">
            <v>1.3294157338705617</v>
          </cell>
          <cell r="AS13">
            <v>0.87058426612943851</v>
          </cell>
          <cell r="AT13" t="str">
            <v>OK</v>
          </cell>
          <cell r="AU13">
            <v>3</v>
          </cell>
          <cell r="AV13">
            <v>4</v>
          </cell>
          <cell r="AW13">
            <v>7</v>
          </cell>
          <cell r="AX13">
            <v>7.6</v>
          </cell>
          <cell r="AY13">
            <v>1.5709348354753427</v>
          </cell>
          <cell r="AZ13">
            <v>9.170934835475343</v>
          </cell>
          <cell r="BA13">
            <v>6.0290651645246571</v>
          </cell>
          <cell r="BB13" t="str">
            <v>OK</v>
          </cell>
          <cell r="BC13">
            <v>43</v>
          </cell>
          <cell r="BD13">
            <v>9</v>
          </cell>
          <cell r="BE13">
            <v>17</v>
          </cell>
          <cell r="BF13">
            <v>26</v>
          </cell>
          <cell r="BG13">
            <v>29.6</v>
          </cell>
          <cell r="BH13">
            <v>9.7842216937294939</v>
          </cell>
          <cell r="BI13">
            <v>39.384221693729494</v>
          </cell>
          <cell r="BJ13">
            <v>19.815778306270509</v>
          </cell>
          <cell r="BK13" t="str">
            <v>OK</v>
          </cell>
          <cell r="BL13">
            <v>4</v>
          </cell>
          <cell r="BM13">
            <v>32</v>
          </cell>
          <cell r="BN13">
            <v>36</v>
          </cell>
          <cell r="BO13">
            <v>37</v>
          </cell>
          <cell r="BP13">
            <v>6.0813202629322962</v>
          </cell>
          <cell r="BQ13">
            <v>43.081320262932294</v>
          </cell>
          <cell r="BR13">
            <v>30.918679737067706</v>
          </cell>
          <cell r="BS13" t="str">
            <v>OK</v>
          </cell>
          <cell r="BT13">
            <v>1</v>
          </cell>
          <cell r="BU13">
            <v>1.8</v>
          </cell>
          <cell r="BV13">
            <v>0.87191393963432817</v>
          </cell>
          <cell r="BW13">
            <v>2.6719139396343281</v>
          </cell>
          <cell r="BX13">
            <v>0.92808606036567187</v>
          </cell>
          <cell r="BY13" t="str">
            <v>OK</v>
          </cell>
          <cell r="BZ13">
            <v>37</v>
          </cell>
          <cell r="CA13">
            <v>9</v>
          </cell>
          <cell r="CB13">
            <v>5</v>
          </cell>
          <cell r="CC13">
            <v>14</v>
          </cell>
          <cell r="CD13">
            <v>14.2</v>
          </cell>
          <cell r="CE13">
            <v>2.3470773165416943</v>
          </cell>
          <cell r="CF13">
            <v>16.547077316541692</v>
          </cell>
          <cell r="CG13">
            <v>11.852922683458305</v>
          </cell>
          <cell r="CH13" t="str">
            <v>OK</v>
          </cell>
          <cell r="CI13">
            <v>6</v>
          </cell>
          <cell r="CJ13">
            <v>18</v>
          </cell>
          <cell r="CK13">
            <v>24</v>
          </cell>
          <cell r="CL13">
            <v>5</v>
          </cell>
          <cell r="CM13">
            <v>10</v>
          </cell>
          <cell r="CN13">
            <v>15</v>
          </cell>
          <cell r="CO13">
            <v>39</v>
          </cell>
          <cell r="CP13">
            <v>44.6</v>
          </cell>
          <cell r="CQ13">
            <v>8.3802189813535612</v>
          </cell>
          <cell r="CR13">
            <v>52.980218981353559</v>
          </cell>
          <cell r="CS13">
            <v>36.219781018646444</v>
          </cell>
          <cell r="CT13" t="str">
            <v>OK</v>
          </cell>
          <cell r="CU13">
            <v>159</v>
          </cell>
          <cell r="CV13">
            <v>41</v>
          </cell>
          <cell r="CW13">
            <v>41</v>
          </cell>
          <cell r="CX13">
            <v>0</v>
          </cell>
          <cell r="CY13">
            <v>0</v>
          </cell>
          <cell r="CZ13">
            <v>0</v>
          </cell>
          <cell r="DA13">
            <v>2</v>
          </cell>
          <cell r="DB13">
            <v>2</v>
          </cell>
          <cell r="DC13">
            <v>4</v>
          </cell>
          <cell r="DD13">
            <v>0</v>
          </cell>
          <cell r="DE13">
            <v>4</v>
          </cell>
          <cell r="DF13">
            <v>12</v>
          </cell>
          <cell r="DG13">
            <v>10</v>
          </cell>
          <cell r="DH13">
            <v>0</v>
          </cell>
          <cell r="DI13">
            <v>0</v>
          </cell>
          <cell r="DJ13">
            <v>4</v>
          </cell>
          <cell r="DK13">
            <v>0</v>
          </cell>
          <cell r="DL13">
            <v>0</v>
          </cell>
          <cell r="DM13">
            <v>0</v>
          </cell>
          <cell r="DN13">
            <v>2</v>
          </cell>
          <cell r="DO13">
            <v>32</v>
          </cell>
          <cell r="DP13">
            <v>0</v>
          </cell>
          <cell r="DQ13">
            <v>6</v>
          </cell>
          <cell r="DR13">
            <v>6</v>
          </cell>
          <cell r="DS13">
            <v>0</v>
          </cell>
          <cell r="DT13">
            <v>4</v>
          </cell>
          <cell r="DU13">
            <v>4</v>
          </cell>
          <cell r="DV13">
            <v>5</v>
          </cell>
          <cell r="DW13">
            <v>2</v>
          </cell>
          <cell r="DX13">
            <v>2</v>
          </cell>
          <cell r="DY13">
            <v>9</v>
          </cell>
          <cell r="DZ13">
            <v>5</v>
          </cell>
          <cell r="EA13">
            <v>2</v>
          </cell>
          <cell r="EB13">
            <v>7</v>
          </cell>
          <cell r="EC13">
            <v>58</v>
          </cell>
          <cell r="ED13">
            <v>5</v>
          </cell>
          <cell r="EE13">
            <v>5</v>
          </cell>
          <cell r="EF13">
            <v>0</v>
          </cell>
          <cell r="EG13">
            <v>1</v>
          </cell>
          <cell r="EH13">
            <v>2</v>
          </cell>
          <cell r="EI13">
            <v>3</v>
          </cell>
          <cell r="EJ13">
            <v>0</v>
          </cell>
          <cell r="EK13">
            <v>1</v>
          </cell>
          <cell r="EL13">
            <v>1</v>
          </cell>
          <cell r="EM13">
            <v>0</v>
          </cell>
          <cell r="EN13">
            <v>0</v>
          </cell>
          <cell r="EO13">
            <v>1</v>
          </cell>
          <cell r="EP13">
            <v>1</v>
          </cell>
          <cell r="EQ13">
            <v>0</v>
          </cell>
          <cell r="ER13">
            <v>1</v>
          </cell>
          <cell r="ES13">
            <v>1</v>
          </cell>
          <cell r="ET13">
            <v>0</v>
          </cell>
          <cell r="EU13">
            <v>1</v>
          </cell>
          <cell r="EV13">
            <v>1</v>
          </cell>
          <cell r="EW13">
            <v>0</v>
          </cell>
          <cell r="EX13">
            <v>2</v>
          </cell>
          <cell r="EY13">
            <v>1</v>
          </cell>
          <cell r="EZ13">
            <v>3</v>
          </cell>
          <cell r="FA13">
            <v>10</v>
          </cell>
          <cell r="FB13">
            <v>0</v>
          </cell>
          <cell r="FC13">
            <v>6</v>
          </cell>
          <cell r="FD13">
            <v>0</v>
          </cell>
          <cell r="FE13">
            <v>6</v>
          </cell>
          <cell r="FF13">
            <v>5</v>
          </cell>
          <cell r="FG13">
            <v>0</v>
          </cell>
          <cell r="FH13">
            <v>5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11</v>
          </cell>
          <cell r="FP13">
            <v>23</v>
          </cell>
          <cell r="FQ13">
            <v>16.259</v>
          </cell>
          <cell r="FR13">
            <v>46</v>
          </cell>
          <cell r="FS13">
            <v>23.2</v>
          </cell>
          <cell r="FT13">
            <v>12.033335763230545</v>
          </cell>
          <cell r="FU13">
            <v>35.233335763230542</v>
          </cell>
          <cell r="FV13">
            <v>11.166664236769455</v>
          </cell>
          <cell r="FW13" t="str">
            <v>Over</v>
          </cell>
          <cell r="FX13">
            <v>15.800800000000001</v>
          </cell>
          <cell r="FY13">
            <v>23</v>
          </cell>
          <cell r="FZ13">
            <v>35.6</v>
          </cell>
          <cell r="GA13">
            <v>24.171173203530849</v>
          </cell>
          <cell r="GB13">
            <v>59.77117320353085</v>
          </cell>
          <cell r="GC13">
            <v>11.428826796469153</v>
          </cell>
          <cell r="GD13" t="str">
            <v>OK</v>
          </cell>
          <cell r="GE13">
            <v>129</v>
          </cell>
          <cell r="GF13">
            <v>10</v>
          </cell>
          <cell r="GG13">
            <v>10.6</v>
          </cell>
          <cell r="GH13">
            <v>1.1342617456312003</v>
          </cell>
          <cell r="GI13">
            <v>11.7342617456312</v>
          </cell>
          <cell r="GJ13">
            <v>9.4657382543687998</v>
          </cell>
          <cell r="GK13" t="str">
            <v>OK</v>
          </cell>
          <cell r="GL13">
            <v>0</v>
          </cell>
          <cell r="GM13">
            <v>0.6</v>
          </cell>
          <cell r="GN13">
            <v>1.0029197142425581</v>
          </cell>
          <cell r="GO13">
            <v>1.602919714242558</v>
          </cell>
          <cell r="GP13">
            <v>-0.40291971424255812</v>
          </cell>
          <cell r="GQ13" t="str">
            <v>OK</v>
          </cell>
          <cell r="GR13">
            <v>11</v>
          </cell>
          <cell r="GS13">
            <v>4</v>
          </cell>
          <cell r="GT13">
            <v>15</v>
          </cell>
          <cell r="GU13">
            <v>13.7</v>
          </cell>
          <cell r="GV13">
            <v>1.5389675281277293</v>
          </cell>
          <cell r="GW13">
            <v>15.238967528127729</v>
          </cell>
          <cell r="GX13">
            <v>12.16103247187227</v>
          </cell>
          <cell r="GY13" t="str">
            <v>OK</v>
          </cell>
          <cell r="GZ13">
            <v>0</v>
          </cell>
          <cell r="HA13">
            <v>1.4</v>
          </cell>
          <cell r="HB13">
            <v>1.0457376590053493</v>
          </cell>
          <cell r="HC13">
            <v>2.4457376590053492</v>
          </cell>
          <cell r="HD13">
            <v>0.35426234099465059</v>
          </cell>
          <cell r="HE13" t="str">
            <v>Under</v>
          </cell>
          <cell r="HF13">
            <v>25</v>
          </cell>
          <cell r="HG13">
            <v>3</v>
          </cell>
          <cell r="HH13">
            <v>2.4</v>
          </cell>
          <cell r="HI13">
            <v>2.381704141971257</v>
          </cell>
          <cell r="HJ13">
            <v>4.7817041419712574</v>
          </cell>
          <cell r="HK13">
            <v>1.8295858028742895E-2</v>
          </cell>
          <cell r="HL13" t="str">
            <v>OK</v>
          </cell>
          <cell r="HM13">
            <v>1</v>
          </cell>
          <cell r="HN13">
            <v>7</v>
          </cell>
          <cell r="HO13">
            <v>8</v>
          </cell>
          <cell r="HP13">
            <v>8.3000000000000007</v>
          </cell>
          <cell r="HQ13">
            <v>4.6603967905763177</v>
          </cell>
          <cell r="HR13">
            <v>12.960396790576318</v>
          </cell>
          <cell r="HS13">
            <v>3.639603209423683</v>
          </cell>
          <cell r="HT13" t="str">
            <v>OK</v>
          </cell>
          <cell r="HU13">
            <v>3</v>
          </cell>
          <cell r="HV13">
            <v>8.1999999999999993</v>
          </cell>
          <cell r="HW13">
            <v>4.327931856215713</v>
          </cell>
          <cell r="HX13">
            <v>12.527931856215712</v>
          </cell>
          <cell r="HY13">
            <v>3.8720681437842863</v>
          </cell>
          <cell r="HZ13" t="str">
            <v>Under</v>
          </cell>
          <cell r="IA13">
            <v>14</v>
          </cell>
          <cell r="IB13">
            <v>13.512700000000001</v>
          </cell>
          <cell r="IC13">
            <v>4</v>
          </cell>
          <cell r="ID13">
            <v>2.7</v>
          </cell>
          <cell r="IE13">
            <v>1.0116282977781403</v>
          </cell>
          <cell r="IF13">
            <v>3.7116282977781405</v>
          </cell>
          <cell r="IG13">
            <v>1.6883717022218598</v>
          </cell>
          <cell r="IH13" t="str">
            <v>Over</v>
          </cell>
          <cell r="II13">
            <v>0</v>
          </cell>
          <cell r="IJ13">
            <v>0.7</v>
          </cell>
          <cell r="IK13">
            <v>0.47756693294091923</v>
          </cell>
          <cell r="IL13">
            <v>1.1775669329409193</v>
          </cell>
          <cell r="IM13">
            <v>0.22243306705908072</v>
          </cell>
          <cell r="IN13" t="str">
            <v>Under</v>
          </cell>
          <cell r="IO13">
            <v>0</v>
          </cell>
          <cell r="IP13">
            <v>0.6</v>
          </cell>
          <cell r="IQ13">
            <v>0.88522637273985005</v>
          </cell>
          <cell r="IR13">
            <v>1.48522637273985</v>
          </cell>
          <cell r="IS13">
            <v>-0.28522637273985008</v>
          </cell>
          <cell r="IT13" t="str">
            <v>OK</v>
          </cell>
          <cell r="IU13">
            <v>4</v>
          </cell>
          <cell r="IV13">
            <v>3</v>
          </cell>
          <cell r="IW13">
            <v>2.8</v>
          </cell>
          <cell r="IX13">
            <v>0.67103829820720284</v>
          </cell>
          <cell r="IY13">
            <v>3.4710382982072026</v>
          </cell>
          <cell r="IZ13">
            <v>2.1289617017927971</v>
          </cell>
          <cell r="JA13" t="str">
            <v>OK</v>
          </cell>
          <cell r="JB13">
            <v>1</v>
          </cell>
          <cell r="JC13">
            <v>1</v>
          </cell>
          <cell r="JD13">
            <v>0</v>
          </cell>
          <cell r="JE13">
            <v>1</v>
          </cell>
          <cell r="JF13">
            <v>1</v>
          </cell>
          <cell r="JG13" t="str">
            <v>OK</v>
          </cell>
          <cell r="JH13">
            <v>0</v>
          </cell>
          <cell r="JI13">
            <v>7</v>
          </cell>
          <cell r="JJ13">
            <v>7</v>
          </cell>
          <cell r="JK13">
            <v>7</v>
          </cell>
          <cell r="JL13">
            <v>0</v>
          </cell>
          <cell r="JM13">
            <v>7</v>
          </cell>
          <cell r="JN13">
            <v>7</v>
          </cell>
          <cell r="JO13" t="str">
            <v>OK</v>
          </cell>
          <cell r="JP13">
            <v>2</v>
          </cell>
          <cell r="JQ13">
            <v>2</v>
          </cell>
          <cell r="JR13">
            <v>0.84811452387872421</v>
          </cell>
          <cell r="JS13">
            <v>2.8481145238787242</v>
          </cell>
          <cell r="JT13">
            <v>1.1518854761212758</v>
          </cell>
          <cell r="JU13" t="str">
            <v>OK</v>
          </cell>
          <cell r="JV13">
            <v>0</v>
          </cell>
          <cell r="JW13">
            <v>0.7</v>
          </cell>
          <cell r="JX13">
            <v>0.68398556805676947</v>
          </cell>
          <cell r="JY13">
            <v>1.3839855680567694</v>
          </cell>
          <cell r="JZ13">
            <v>1.6014431943230489E-2</v>
          </cell>
          <cell r="KA13" t="str">
            <v>Under</v>
          </cell>
          <cell r="KB13">
            <v>2</v>
          </cell>
          <cell r="KC13">
            <v>1</v>
          </cell>
          <cell r="KD13">
            <v>3</v>
          </cell>
          <cell r="KE13">
            <v>3.4</v>
          </cell>
          <cell r="KF13">
            <v>0.61177529032149769</v>
          </cell>
          <cell r="KG13">
            <v>4.0117752903214976</v>
          </cell>
          <cell r="KH13">
            <v>2.7882247096785022</v>
          </cell>
          <cell r="KI13" t="str">
            <v>OK</v>
          </cell>
          <cell r="KJ13">
            <v>16</v>
          </cell>
          <cell r="KK13">
            <v>0</v>
          </cell>
          <cell r="KL13">
            <v>1.4</v>
          </cell>
          <cell r="KM13">
            <v>0.9612370197756297</v>
          </cell>
          <cell r="KN13">
            <v>2.3612370197756296</v>
          </cell>
          <cell r="KO13">
            <v>0.43876298022437021</v>
          </cell>
          <cell r="KP13" t="str">
            <v>Under</v>
          </cell>
          <cell r="KQ13">
            <v>2</v>
          </cell>
          <cell r="KR13">
            <v>2.2000000000000002</v>
          </cell>
          <cell r="KS13">
            <v>0.97031977607191811</v>
          </cell>
          <cell r="KT13">
            <v>3.1703197760719184</v>
          </cell>
          <cell r="KU13">
            <v>1.229680223928082</v>
          </cell>
          <cell r="KV13" t="str">
            <v>OK</v>
          </cell>
          <cell r="KW13">
            <v>2</v>
          </cell>
          <cell r="KX13">
            <v>2</v>
          </cell>
          <cell r="KY13">
            <v>0.97632800547203713</v>
          </cell>
          <cell r="KZ13">
            <v>2.9763280054720371</v>
          </cell>
          <cell r="LA13">
            <v>1.0236719945279629</v>
          </cell>
          <cell r="LB13" t="str">
            <v>OK</v>
          </cell>
          <cell r="LC13">
            <v>0</v>
          </cell>
          <cell r="LD13">
            <v>0.7</v>
          </cell>
          <cell r="LE13">
            <v>0.51298917604257699</v>
          </cell>
          <cell r="LF13">
            <v>1.2129891760425768</v>
          </cell>
          <cell r="LG13">
            <v>0.18701082395742297</v>
          </cell>
          <cell r="LH13" t="str">
            <v>Under</v>
          </cell>
          <cell r="LI13">
            <v>4</v>
          </cell>
          <cell r="LJ13">
            <v>63</v>
          </cell>
          <cell r="LK13">
            <v>3</v>
          </cell>
          <cell r="LL13">
            <v>7.7</v>
          </cell>
          <cell r="LM13">
            <v>2.1656542843981734</v>
          </cell>
          <cell r="LN13">
            <v>9.8656542843981736</v>
          </cell>
          <cell r="LO13">
            <v>5.5343457156018268</v>
          </cell>
          <cell r="LP13" t="str">
            <v>Under</v>
          </cell>
          <cell r="LQ13">
            <v>4</v>
          </cell>
          <cell r="LR13">
            <v>16</v>
          </cell>
          <cell r="LS13">
            <v>0</v>
          </cell>
          <cell r="LT13">
            <v>20</v>
          </cell>
          <cell r="LU13">
            <v>20</v>
          </cell>
          <cell r="LV13">
            <v>0</v>
          </cell>
          <cell r="LW13">
            <v>20</v>
          </cell>
          <cell r="LX13">
            <v>20</v>
          </cell>
          <cell r="LY13" t="str">
            <v>OK</v>
          </cell>
          <cell r="LZ13">
            <v>23</v>
          </cell>
          <cell r="MA13">
            <v>19</v>
          </cell>
          <cell r="MB13">
            <v>37.6</v>
          </cell>
          <cell r="MC13">
            <v>10.545640156756225</v>
          </cell>
          <cell r="MD13">
            <v>48.14564015675623</v>
          </cell>
          <cell r="ME13">
            <v>27.054359843243777</v>
          </cell>
          <cell r="MF13" t="str">
            <v>Under</v>
          </cell>
          <cell r="MG13">
            <v>0</v>
          </cell>
          <cell r="MH13">
            <v>1.8</v>
          </cell>
          <cell r="MI13">
            <v>2.2425966570210236</v>
          </cell>
          <cell r="MJ13">
            <v>4.0425966570210239</v>
          </cell>
          <cell r="MK13">
            <v>-0.44259665702102358</v>
          </cell>
          <cell r="ML13" t="str">
            <v>OK</v>
          </cell>
          <cell r="MM13">
            <v>19</v>
          </cell>
          <cell r="MN13">
            <v>15</v>
          </cell>
          <cell r="MO13">
            <v>27.9</v>
          </cell>
          <cell r="MP13">
            <v>8.0517333138104608</v>
          </cell>
          <cell r="MQ13">
            <v>35.951733313810458</v>
          </cell>
          <cell r="MR13">
            <v>19.84826668618954</v>
          </cell>
          <cell r="MS13" t="str">
            <v>Under</v>
          </cell>
          <cell r="MT13">
            <v>0</v>
          </cell>
          <cell r="MU13">
            <v>1.1000000000000001</v>
          </cell>
          <cell r="MV13">
            <v>1.804801911989365</v>
          </cell>
          <cell r="MW13">
            <v>2.9048019119893649</v>
          </cell>
          <cell r="MX13">
            <v>-0.70480191198936493</v>
          </cell>
          <cell r="MY13" t="str">
            <v>OK</v>
          </cell>
          <cell r="MZ13">
            <v>15</v>
          </cell>
          <cell r="NA13">
            <v>10</v>
          </cell>
          <cell r="NB13">
            <v>11.2</v>
          </cell>
          <cell r="NC13">
            <v>2.8531300140710352</v>
          </cell>
          <cell r="ND13">
            <v>14.053130014071034</v>
          </cell>
          <cell r="NE13">
            <v>8.346869985928965</v>
          </cell>
          <cell r="NF13" t="str">
            <v>OK</v>
          </cell>
          <cell r="NG13">
            <v>10</v>
          </cell>
          <cell r="NH13">
            <v>13</v>
          </cell>
          <cell r="NI13">
            <v>17.2</v>
          </cell>
          <cell r="NJ13">
            <v>4.6697984478839798</v>
          </cell>
          <cell r="NK13">
            <v>21.86979844788398</v>
          </cell>
          <cell r="NL13">
            <v>12.530201552116019</v>
          </cell>
          <cell r="NM13" t="str">
            <v>OK</v>
          </cell>
          <cell r="NN13">
            <v>13</v>
          </cell>
          <cell r="NO13">
            <v>1</v>
          </cell>
          <cell r="NP13">
            <v>2</v>
          </cell>
          <cell r="NQ13">
            <v>0.9176629354822472</v>
          </cell>
          <cell r="NR13">
            <v>2.9176629354822472</v>
          </cell>
          <cell r="NS13">
            <v>1.0823370645177528</v>
          </cell>
          <cell r="NT13" t="str">
            <v>Under</v>
          </cell>
          <cell r="NU13">
            <v>1</v>
          </cell>
          <cell r="NV13">
            <v>1</v>
          </cell>
          <cell r="NW13">
            <v>0</v>
          </cell>
          <cell r="NX13">
            <v>1</v>
          </cell>
          <cell r="NY13">
            <v>1</v>
          </cell>
          <cell r="NZ13" t="str">
            <v>OK</v>
          </cell>
          <cell r="OA13">
            <v>2</v>
          </cell>
          <cell r="OB13">
            <v>5</v>
          </cell>
          <cell r="OC13">
            <v>5.9</v>
          </cell>
          <cell r="OD13">
            <v>1.2681431837544697</v>
          </cell>
          <cell r="OE13">
            <v>7.16814318375447</v>
          </cell>
          <cell r="OF13">
            <v>4.6318568162455307</v>
          </cell>
          <cell r="OG13" t="str">
            <v>OK</v>
          </cell>
          <cell r="OH13">
            <v>5</v>
          </cell>
          <cell r="OI13">
            <v>4</v>
          </cell>
          <cell r="OJ13">
            <v>5.3</v>
          </cell>
          <cell r="OK13">
            <v>1.3891812557774839</v>
          </cell>
          <cell r="OL13">
            <v>6.6891812557774841</v>
          </cell>
          <cell r="OM13">
            <v>3.910818744222516</v>
          </cell>
          <cell r="ON13" t="str">
            <v>OK</v>
          </cell>
          <cell r="OO13">
            <v>7</v>
          </cell>
          <cell r="OP13">
            <v>0</v>
          </cell>
          <cell r="OQ13">
            <v>7</v>
          </cell>
          <cell r="OR13">
            <v>7</v>
          </cell>
          <cell r="OS13">
            <v>0</v>
          </cell>
          <cell r="OT13">
            <v>7</v>
          </cell>
          <cell r="OU13">
            <v>7</v>
          </cell>
          <cell r="OV13" t="str">
            <v>OK</v>
          </cell>
          <cell r="OW13">
            <v>11</v>
          </cell>
          <cell r="OX13">
            <v>8</v>
          </cell>
          <cell r="OY13">
            <v>0</v>
          </cell>
          <cell r="OZ13">
            <v>8</v>
          </cell>
          <cell r="PA13">
            <v>7.8</v>
          </cell>
          <cell r="PB13">
            <v>1.649029485974717</v>
          </cell>
          <cell r="PC13">
            <v>9.4490294859747159</v>
          </cell>
          <cell r="PD13">
            <v>6.1509705140252828</v>
          </cell>
          <cell r="PE13" t="str">
            <v>OK</v>
          </cell>
          <cell r="PF13">
            <v>8</v>
          </cell>
          <cell r="PG13">
            <v>1</v>
          </cell>
          <cell r="PH13">
            <v>2.2999999999999998</v>
          </cell>
          <cell r="PI13">
            <v>1.6276126096272243</v>
          </cell>
          <cell r="PJ13">
            <v>3.9276126096272241</v>
          </cell>
          <cell r="PK13">
            <v>0.67238739037277551</v>
          </cell>
          <cell r="PL13" t="str">
            <v>OK</v>
          </cell>
          <cell r="PM13">
            <v>7</v>
          </cell>
          <cell r="PN13">
            <v>0</v>
          </cell>
          <cell r="PO13">
            <v>7</v>
          </cell>
          <cell r="PP13">
            <v>7</v>
          </cell>
          <cell r="PQ13">
            <v>0</v>
          </cell>
          <cell r="PR13">
            <v>7</v>
          </cell>
          <cell r="PS13">
            <v>7</v>
          </cell>
          <cell r="PT13" t="str">
            <v>OK</v>
          </cell>
          <cell r="PU13">
            <v>8</v>
          </cell>
          <cell r="PV13">
            <v>8</v>
          </cell>
          <cell r="PW13">
            <v>12.789473684210526</v>
          </cell>
          <cell r="PX13">
            <v>3.1194541432832095</v>
          </cell>
          <cell r="PY13">
            <v>15.908927827493734</v>
          </cell>
          <cell r="PZ13">
            <v>9.6700195409273171</v>
          </cell>
          <cell r="QA13" t="str">
            <v>Under</v>
          </cell>
          <cell r="QB13">
            <v>8</v>
          </cell>
          <cell r="QC13">
            <v>3</v>
          </cell>
          <cell r="QD13">
            <v>9.0526315789473681</v>
          </cell>
          <cell r="QE13">
            <v>2.8572263981103219</v>
          </cell>
          <cell r="QF13">
            <v>11.90985797705769</v>
          </cell>
          <cell r="QG13">
            <v>6.1954051808370458</v>
          </cell>
          <cell r="QH13" t="str">
            <v>Under</v>
          </cell>
          <cell r="QI13">
            <v>3</v>
          </cell>
          <cell r="QJ13">
            <v>4</v>
          </cell>
          <cell r="QK13">
            <v>5.4210526315789478</v>
          </cell>
          <cell r="QL13">
            <v>1.070606758062622</v>
          </cell>
          <cell r="QM13">
            <v>6.49165938964157</v>
          </cell>
          <cell r="QN13">
            <v>4.3504458735163256</v>
          </cell>
          <cell r="QO13" t="str">
            <v>Under</v>
          </cell>
          <cell r="QP13">
            <v>5</v>
          </cell>
          <cell r="QQ13">
            <v>6.5789473684210522</v>
          </cell>
          <cell r="QR13">
            <v>5.2632456133041057</v>
          </cell>
          <cell r="QS13">
            <v>11.842192981725159</v>
          </cell>
          <cell r="QT13">
            <v>1.3157017551169465</v>
          </cell>
          <cell r="QU13" t="str">
            <v>OK</v>
          </cell>
          <cell r="QV13">
            <v>8</v>
          </cell>
          <cell r="QW13">
            <v>0</v>
          </cell>
          <cell r="QX13">
            <v>8</v>
          </cell>
          <cell r="QY13">
            <v>8</v>
          </cell>
          <cell r="QZ13">
            <v>0</v>
          </cell>
          <cell r="RA13">
            <v>8</v>
          </cell>
          <cell r="RB13">
            <v>8</v>
          </cell>
          <cell r="RC13" t="str">
            <v>OK</v>
          </cell>
          <cell r="RD13">
            <v>17</v>
          </cell>
          <cell r="RE13">
            <v>21</v>
          </cell>
          <cell r="RF13">
            <v>24.315789473684209</v>
          </cell>
          <cell r="RG13">
            <v>7.7463441669742759</v>
          </cell>
          <cell r="RH13">
            <v>32.062133640658487</v>
          </cell>
          <cell r="RI13">
            <v>16.569445306709934</v>
          </cell>
          <cell r="RJ13" t="str">
            <v>OK</v>
          </cell>
          <cell r="RK13">
            <v>1</v>
          </cell>
          <cell r="RL13">
            <v>0</v>
          </cell>
          <cell r="RM13">
            <v>1</v>
          </cell>
          <cell r="RN13">
            <v>8.2631578947368425</v>
          </cell>
          <cell r="RO13">
            <v>7.2098860005100551</v>
          </cell>
          <cell r="RP13">
            <v>15.473043895246898</v>
          </cell>
          <cell r="RQ13">
            <v>1.0532718942267874</v>
          </cell>
          <cell r="RR13" t="str">
            <v>Under</v>
          </cell>
          <cell r="RS13">
            <v>1</v>
          </cell>
          <cell r="RT13">
            <v>1</v>
          </cell>
          <cell r="RU13">
            <v>0</v>
          </cell>
          <cell r="RV13">
            <v>1</v>
          </cell>
          <cell r="RW13">
            <v>1</v>
          </cell>
          <cell r="RX13" t="str">
            <v>OK</v>
          </cell>
          <cell r="RY13">
            <v>23</v>
          </cell>
          <cell r="RZ13">
            <v>5</v>
          </cell>
          <cell r="SA13">
            <v>8.3157894736842106</v>
          </cell>
          <cell r="SB13">
            <v>2.187150139106631</v>
          </cell>
          <cell r="SC13">
            <v>10.502939612790842</v>
          </cell>
          <cell r="SD13">
            <v>6.1286393345775796</v>
          </cell>
          <cell r="SE13" t="str">
            <v>Under</v>
          </cell>
          <cell r="SF13">
            <v>0</v>
          </cell>
          <cell r="SG13">
            <v>15</v>
          </cell>
          <cell r="SH13">
            <v>0</v>
          </cell>
          <cell r="SI13">
            <v>0</v>
          </cell>
          <cell r="SJ13">
            <v>0</v>
          </cell>
          <cell r="SK13">
            <v>15</v>
          </cell>
          <cell r="SL13">
            <v>30</v>
          </cell>
          <cell r="SM13">
            <v>24.789473684210527</v>
          </cell>
          <cell r="SN13">
            <v>7.4429604875152622</v>
          </cell>
          <cell r="SO13">
            <v>32.232434171725792</v>
          </cell>
          <cell r="SP13">
            <v>17.346513196695266</v>
          </cell>
          <cell r="SQ13" t="str">
            <v>OK</v>
          </cell>
          <cell r="SR13">
            <v>35</v>
          </cell>
          <cell r="SS13">
            <v>0</v>
          </cell>
          <cell r="ST13">
            <v>0.73684210526315785</v>
          </cell>
          <cell r="SU13">
            <v>0.73349280562690777</v>
          </cell>
          <cell r="SV13">
            <v>1.4703349108900656</v>
          </cell>
          <cell r="SW13">
            <v>3.3492996362500804E-3</v>
          </cell>
          <cell r="SX13" t="str">
            <v>Under</v>
          </cell>
          <cell r="SY13">
            <v>33</v>
          </cell>
          <cell r="SZ13">
            <v>4</v>
          </cell>
          <cell r="TA13">
            <v>13</v>
          </cell>
          <cell r="TB13">
            <v>50</v>
          </cell>
          <cell r="TC13">
            <v>61.368421052631582</v>
          </cell>
          <cell r="TD13">
            <v>15.993785342771202</v>
          </cell>
          <cell r="TE13">
            <v>77.362206395402779</v>
          </cell>
          <cell r="TF13">
            <v>45.374635709860378</v>
          </cell>
          <cell r="TG13" t="str">
            <v>OK</v>
          </cell>
          <cell r="TH13">
            <v>50</v>
          </cell>
          <cell r="TI13">
            <v>2</v>
          </cell>
          <cell r="TJ13">
            <v>4.2105263157894735</v>
          </cell>
          <cell r="TK13">
            <v>1.1342617456312003</v>
          </cell>
          <cell r="TL13">
            <v>5.3447880614206742</v>
          </cell>
          <cell r="TM13">
            <v>3.0762645701582731</v>
          </cell>
          <cell r="TN13" t="str">
            <v>Under</v>
          </cell>
          <cell r="TO13">
            <v>8</v>
          </cell>
          <cell r="TP13">
            <v>1</v>
          </cell>
          <cell r="TQ13">
            <v>9</v>
          </cell>
          <cell r="TR13">
            <v>23.842105263157894</v>
          </cell>
          <cell r="TS13">
            <v>10.122928638023993</v>
          </cell>
          <cell r="TT13">
            <v>33.965033901181883</v>
          </cell>
          <cell r="TU13">
            <v>13.719176625133901</v>
          </cell>
          <cell r="TV13" t="str">
            <v>Under</v>
          </cell>
          <cell r="TW13">
            <v>5</v>
          </cell>
          <cell r="TX13">
            <v>0</v>
          </cell>
          <cell r="TY13">
            <v>5</v>
          </cell>
          <cell r="TZ13">
            <v>5</v>
          </cell>
          <cell r="UA13">
            <v>0</v>
          </cell>
          <cell r="UB13">
            <v>5</v>
          </cell>
          <cell r="UC13">
            <v>5</v>
          </cell>
          <cell r="UD13" t="str">
            <v>OK</v>
          </cell>
          <cell r="UE13">
            <v>3</v>
          </cell>
          <cell r="UF13">
            <v>2</v>
          </cell>
          <cell r="UG13">
            <v>5</v>
          </cell>
          <cell r="UH13">
            <v>5</v>
          </cell>
          <cell r="UI13">
            <v>0</v>
          </cell>
          <cell r="UJ13">
            <v>5</v>
          </cell>
          <cell r="UK13">
            <v>5</v>
          </cell>
          <cell r="UL13" t="str">
            <v>OK</v>
          </cell>
          <cell r="UM13">
            <v>21</v>
          </cell>
          <cell r="UN13">
            <v>7</v>
          </cell>
          <cell r="UO13">
            <v>7</v>
          </cell>
          <cell r="UP13">
            <v>0</v>
          </cell>
          <cell r="UQ13">
            <v>7</v>
          </cell>
          <cell r="UR13">
            <v>7</v>
          </cell>
          <cell r="US13" t="str">
            <v>OK</v>
          </cell>
          <cell r="UT13">
            <v>7</v>
          </cell>
          <cell r="UU13">
            <v>45</v>
          </cell>
          <cell r="UV13">
            <v>54.578947368421055</v>
          </cell>
          <cell r="UW13">
            <v>8.2886521453107687</v>
          </cell>
          <cell r="UX13">
            <v>62.867599513731825</v>
          </cell>
          <cell r="UY13">
            <v>46.290295223110284</v>
          </cell>
          <cell r="UZ13" t="str">
            <v>Under</v>
          </cell>
          <cell r="VA13">
            <v>39</v>
          </cell>
          <cell r="VB13">
            <v>45.05263157894737</v>
          </cell>
          <cell r="VC13">
            <v>7.0275148461088817</v>
          </cell>
          <cell r="VD13">
            <v>52.080146425056249</v>
          </cell>
          <cell r="VE13">
            <v>38.025116732838491</v>
          </cell>
          <cell r="VF13" t="str">
            <v>OK</v>
          </cell>
          <cell r="VG13">
            <v>84</v>
          </cell>
          <cell r="VH13">
            <v>362</v>
          </cell>
          <cell r="VI13">
            <v>31</v>
          </cell>
          <cell r="VJ13">
            <v>0</v>
          </cell>
          <cell r="VK13">
            <v>31</v>
          </cell>
          <cell r="VL13">
            <v>47.842105263157897</v>
          </cell>
          <cell r="VM13">
            <v>13.317754056124297</v>
          </cell>
          <cell r="VN13">
            <v>61.159859319282191</v>
          </cell>
          <cell r="VO13">
            <v>34.524351207033604</v>
          </cell>
          <cell r="VP13" t="str">
            <v>Under</v>
          </cell>
          <cell r="VQ13">
            <v>31</v>
          </cell>
          <cell r="VR13">
            <v>56</v>
          </cell>
          <cell r="VS13">
            <v>0</v>
          </cell>
          <cell r="VT13">
            <v>56</v>
          </cell>
          <cell r="VU13">
            <v>61</v>
          </cell>
          <cell r="VV13">
            <v>9.4633797110522604</v>
          </cell>
          <cell r="VW13">
            <v>70.463379711052255</v>
          </cell>
          <cell r="VX13">
            <v>51.536620288947738</v>
          </cell>
          <cell r="VY13" t="str">
            <v>OK</v>
          </cell>
          <cell r="VZ13">
            <v>56</v>
          </cell>
          <cell r="WA13">
            <v>103</v>
          </cell>
          <cell r="WB13">
            <v>0</v>
          </cell>
          <cell r="WC13">
            <v>103</v>
          </cell>
          <cell r="WD13">
            <v>140.94736842105263</v>
          </cell>
          <cell r="WE13">
            <v>60.882832541247744</v>
          </cell>
          <cell r="WF13">
            <v>201.83020096230038</v>
          </cell>
          <cell r="WG13">
            <v>80.064535879804879</v>
          </cell>
          <cell r="WH13" t="str">
            <v>OK</v>
          </cell>
          <cell r="WI13">
            <v>103</v>
          </cell>
          <cell r="WJ13">
            <v>20</v>
          </cell>
          <cell r="WK13">
            <v>0</v>
          </cell>
          <cell r="WL13">
            <v>20</v>
          </cell>
          <cell r="WM13">
            <v>25.526315789473685</v>
          </cell>
          <cell r="WN13">
            <v>8.3090875354947755</v>
          </cell>
          <cell r="WO13">
            <v>33.83540332496846</v>
          </cell>
          <cell r="WP13">
            <v>17.217228253978909</v>
          </cell>
          <cell r="WQ13" t="str">
            <v>OK</v>
          </cell>
          <cell r="WR13">
            <v>20</v>
          </cell>
          <cell r="WS13">
            <v>34</v>
          </cell>
          <cell r="WT13">
            <v>0</v>
          </cell>
          <cell r="WU13">
            <v>34</v>
          </cell>
          <cell r="WV13">
            <v>56.315789473684212</v>
          </cell>
          <cell r="WW13">
            <v>13.743898167627158</v>
          </cell>
          <cell r="WX13">
            <v>70.05968764131137</v>
          </cell>
          <cell r="WY13">
            <v>42.571891306057054</v>
          </cell>
          <cell r="WZ13" t="str">
            <v>Under</v>
          </cell>
          <cell r="XA13">
            <v>34</v>
          </cell>
          <cell r="XB13">
            <v>30</v>
          </cell>
          <cell r="XC13">
            <v>0</v>
          </cell>
          <cell r="XD13">
            <v>30</v>
          </cell>
          <cell r="XE13">
            <v>35.421052631578945</v>
          </cell>
          <cell r="XF13">
            <v>11.519624750223638</v>
          </cell>
          <cell r="XG13">
            <v>46.940677381802587</v>
          </cell>
          <cell r="XH13">
            <v>23.901427881355307</v>
          </cell>
          <cell r="XI13" t="str">
            <v>OK</v>
          </cell>
          <cell r="XJ13">
            <v>30</v>
          </cell>
          <cell r="XK13">
            <v>218</v>
          </cell>
          <cell r="XL13">
            <v>0</v>
          </cell>
          <cell r="XM13">
            <v>218</v>
          </cell>
          <cell r="XN13">
            <v>182.63157894736841</v>
          </cell>
          <cell r="XO13">
            <v>50.838754384508881</v>
          </cell>
          <cell r="XP13">
            <v>233.4703333318773</v>
          </cell>
          <cell r="XQ13">
            <v>131.79282456285952</v>
          </cell>
          <cell r="XR13" t="str">
            <v>OK</v>
          </cell>
          <cell r="XS13">
            <v>218</v>
          </cell>
          <cell r="XT13">
            <v>145</v>
          </cell>
          <cell r="XU13">
            <v>0</v>
          </cell>
          <cell r="XV13">
            <v>145</v>
          </cell>
          <cell r="XW13">
            <v>126.94736842105263</v>
          </cell>
          <cell r="XX13">
            <v>35.061016154714771</v>
          </cell>
          <cell r="XY13">
            <v>162.00838457576739</v>
          </cell>
          <cell r="XZ13">
            <v>91.886352266337866</v>
          </cell>
          <cell r="YA13" t="str">
            <v>OK</v>
          </cell>
          <cell r="YB13">
            <v>145</v>
          </cell>
          <cell r="YC13">
            <v>37</v>
          </cell>
          <cell r="YD13">
            <v>0</v>
          </cell>
          <cell r="YE13">
            <v>37</v>
          </cell>
          <cell r="YF13">
            <v>58.421052631578945</v>
          </cell>
          <cell r="YG13">
            <v>14.671649871146746</v>
          </cell>
          <cell r="YH13">
            <v>73.092702502725686</v>
          </cell>
          <cell r="YI13">
            <v>43.749402760432197</v>
          </cell>
          <cell r="YJ13" t="str">
            <v>Under</v>
          </cell>
          <cell r="YK13">
            <v>37</v>
          </cell>
          <cell r="YL13">
            <v>0</v>
          </cell>
          <cell r="YM13">
            <v>0</v>
          </cell>
          <cell r="YN13">
            <v>0</v>
          </cell>
          <cell r="YO13">
            <v>8.0526315789473681</v>
          </cell>
          <cell r="YP13">
            <v>6.5529779846903393</v>
          </cell>
          <cell r="YQ13">
            <v>14.605609563637707</v>
          </cell>
          <cell r="YR13">
            <v>1.4996535942570288</v>
          </cell>
          <cell r="YS13" t="str">
            <v>Under</v>
          </cell>
          <cell r="YT13">
            <v>0</v>
          </cell>
          <cell r="YU13">
            <v>82</v>
          </cell>
          <cell r="YV13">
            <v>0</v>
          </cell>
          <cell r="YW13">
            <v>82</v>
          </cell>
          <cell r="YX13">
            <v>69.631578947368425</v>
          </cell>
          <cell r="YY13">
            <v>16.770379066529397</v>
          </cell>
          <cell r="YZ13">
            <v>86.401958013897826</v>
          </cell>
          <cell r="ZA13">
            <v>52.861199880839024</v>
          </cell>
          <cell r="ZB13" t="str">
            <v>OK</v>
          </cell>
          <cell r="ZC13">
            <v>82</v>
          </cell>
          <cell r="ZD13">
            <v>52</v>
          </cell>
          <cell r="ZE13">
            <v>0</v>
          </cell>
          <cell r="ZF13">
            <v>52</v>
          </cell>
          <cell r="ZG13">
            <v>50.263157894736842</v>
          </cell>
          <cell r="ZH13">
            <v>18.716724859699255</v>
          </cell>
          <cell r="ZI13">
            <v>68.97988275443609</v>
          </cell>
          <cell r="ZJ13">
            <v>31.546433035037587</v>
          </cell>
          <cell r="ZK13" t="str">
            <v>OK</v>
          </cell>
          <cell r="ZL13">
            <v>52</v>
          </cell>
          <cell r="ZM13">
            <v>12</v>
          </cell>
          <cell r="ZN13">
            <v>0</v>
          </cell>
          <cell r="ZO13">
            <v>12</v>
          </cell>
          <cell r="ZP13">
            <v>25.578947368421051</v>
          </cell>
          <cell r="ZQ13">
            <v>8.6942879682498315</v>
          </cell>
          <cell r="ZR13">
            <v>34.273235336670879</v>
          </cell>
          <cell r="ZS13">
            <v>16.88465940017122</v>
          </cell>
          <cell r="ZT13" t="str">
            <v>Under</v>
          </cell>
          <cell r="ZU13">
            <v>12</v>
          </cell>
          <cell r="ZV13">
            <v>3</v>
          </cell>
          <cell r="ZW13">
            <v>0</v>
          </cell>
          <cell r="ZX13">
            <v>3</v>
          </cell>
          <cell r="ZY13">
            <v>6.6315789473684212</v>
          </cell>
          <cell r="ZZ13">
            <v>2.7529888064467412</v>
          </cell>
          <cell r="AAA13">
            <v>9.384567753815162</v>
          </cell>
          <cell r="AAB13">
            <v>3.8785901409216801</v>
          </cell>
          <cell r="AAC13" t="str">
            <v>Under</v>
          </cell>
          <cell r="AAD13">
            <v>3</v>
          </cell>
          <cell r="AAE13">
            <v>16</v>
          </cell>
          <cell r="AAF13">
            <v>0</v>
          </cell>
          <cell r="AAG13">
            <v>16</v>
          </cell>
          <cell r="AAH13">
            <v>32</v>
          </cell>
          <cell r="AAI13">
            <v>12.965766892517816</v>
          </cell>
          <cell r="AAJ13">
            <v>44.96576689251782</v>
          </cell>
          <cell r="AAK13">
            <v>19.034233107482184</v>
          </cell>
          <cell r="AAL13" t="str">
            <v>Under</v>
          </cell>
          <cell r="AAM13">
            <v>16</v>
          </cell>
          <cell r="AAN13">
            <v>4</v>
          </cell>
          <cell r="AAO13">
            <v>8.7894736842105257</v>
          </cell>
          <cell r="AAP13">
            <v>5.1053234457162571</v>
          </cell>
          <cell r="AAQ13">
            <v>13.894797129926783</v>
          </cell>
          <cell r="AAR13">
            <v>3.6841502384942686</v>
          </cell>
          <cell r="AAS13" t="str">
            <v>OK</v>
          </cell>
          <cell r="AAT13">
            <v>4</v>
          </cell>
          <cell r="AAU13">
            <v>843</v>
          </cell>
          <cell r="AAV13">
            <v>1556</v>
          </cell>
          <cell r="AAW13">
            <v>1244.8000000000002</v>
          </cell>
          <cell r="AAX13">
            <v>0</v>
          </cell>
          <cell r="AAY13">
            <v>16</v>
          </cell>
          <cell r="AAZ13">
            <v>1</v>
          </cell>
          <cell r="ABA13">
            <v>4</v>
          </cell>
          <cell r="ABB13">
            <v>2</v>
          </cell>
          <cell r="ABC13">
            <v>1</v>
          </cell>
          <cell r="ABD13">
            <v>1</v>
          </cell>
          <cell r="ABE13">
            <v>1</v>
          </cell>
          <cell r="ABF13">
            <v>1</v>
          </cell>
          <cell r="ABG13">
            <v>1</v>
          </cell>
          <cell r="ABH13">
            <v>2</v>
          </cell>
          <cell r="ABI13">
            <v>30</v>
          </cell>
          <cell r="ABJ13">
            <v>0</v>
          </cell>
          <cell r="ABK13">
            <v>0</v>
          </cell>
          <cell r="ABL13">
            <v>0</v>
          </cell>
          <cell r="ABM13">
            <v>0</v>
          </cell>
          <cell r="ABN13">
            <v>0</v>
          </cell>
          <cell r="ABO13">
            <v>0</v>
          </cell>
          <cell r="ABP13">
            <v>0</v>
          </cell>
          <cell r="ABQ13">
            <v>0</v>
          </cell>
          <cell r="ABR13">
            <v>0</v>
          </cell>
          <cell r="ABS13">
            <v>0</v>
          </cell>
          <cell r="ABT13">
            <v>0</v>
          </cell>
          <cell r="ABU13">
            <v>0</v>
          </cell>
          <cell r="ABV13">
            <v>30</v>
          </cell>
          <cell r="ABX13">
            <v>139</v>
          </cell>
          <cell r="ABY13">
            <v>0</v>
          </cell>
          <cell r="ABZ13">
            <v>111</v>
          </cell>
          <cell r="ACA13">
            <v>-28</v>
          </cell>
          <cell r="ACB13">
            <v>0</v>
          </cell>
          <cell r="ACC13">
            <v>880</v>
          </cell>
          <cell r="ACD13">
            <v>39</v>
          </cell>
          <cell r="ACE13">
            <v>704</v>
          </cell>
          <cell r="ACF13">
            <v>-176</v>
          </cell>
          <cell r="ACG13">
            <v>0</v>
          </cell>
          <cell r="ACH13">
            <v>50</v>
          </cell>
          <cell r="ACI13">
            <v>50</v>
          </cell>
          <cell r="ACJ13">
            <v>40</v>
          </cell>
          <cell r="ACK13">
            <v>-10</v>
          </cell>
          <cell r="ACL13">
            <v>0</v>
          </cell>
          <cell r="ACM13">
            <v>39</v>
          </cell>
          <cell r="ACN13">
            <v>50</v>
          </cell>
          <cell r="ACO13">
            <v>31</v>
          </cell>
          <cell r="ACP13">
            <v>-8</v>
          </cell>
          <cell r="ACQ13">
            <v>0</v>
          </cell>
          <cell r="ACR13">
            <v>21</v>
          </cell>
          <cell r="ACS13">
            <v>139</v>
          </cell>
          <cell r="ACT13">
            <v>3.2</v>
          </cell>
          <cell r="ACU13">
            <v>-17.8</v>
          </cell>
          <cell r="ACV13">
            <v>0</v>
          </cell>
          <cell r="ACW13">
            <v>5</v>
          </cell>
          <cell r="ACX13">
            <v>21</v>
          </cell>
          <cell r="ACY13">
            <v>4</v>
          </cell>
          <cell r="ACZ13">
            <v>-1</v>
          </cell>
          <cell r="ADA13">
            <v>0</v>
          </cell>
          <cell r="ADB13">
            <v>36</v>
          </cell>
          <cell r="ADC13">
            <v>15</v>
          </cell>
          <cell r="ADD13">
            <v>30</v>
          </cell>
          <cell r="ADE13">
            <v>-6</v>
          </cell>
          <cell r="ADF13">
            <v>0</v>
          </cell>
          <cell r="ADG13">
            <v>50</v>
          </cell>
          <cell r="ADH13">
            <v>122</v>
          </cell>
          <cell r="ADI13">
            <v>40</v>
          </cell>
          <cell r="ADJ13">
            <v>-10</v>
          </cell>
          <cell r="ADK13">
            <v>0</v>
          </cell>
          <cell r="ADL13">
            <v>8</v>
          </cell>
          <cell r="ADM13">
            <v>6</v>
          </cell>
          <cell r="ADN13">
            <v>4</v>
          </cell>
          <cell r="ADO13">
            <v>-4</v>
          </cell>
          <cell r="ADP13">
            <v>0</v>
          </cell>
          <cell r="ADQ13">
            <v>11</v>
          </cell>
          <cell r="ADR13">
            <v>50</v>
          </cell>
          <cell r="ADS13">
            <v>9</v>
          </cell>
          <cell r="ADT13">
            <v>-2</v>
          </cell>
          <cell r="ADU13">
            <v>0</v>
          </cell>
          <cell r="ADV13">
            <v>2</v>
          </cell>
          <cell r="ADW13">
            <v>8</v>
          </cell>
          <cell r="ADX13">
            <v>1</v>
          </cell>
          <cell r="ADY13">
            <v>-1</v>
          </cell>
          <cell r="ADZ13">
            <v>0</v>
          </cell>
          <cell r="AEA13">
            <v>3</v>
          </cell>
          <cell r="AEB13">
            <v>2</v>
          </cell>
          <cell r="AEC13">
            <v>2</v>
          </cell>
          <cell r="AED13">
            <v>-1</v>
          </cell>
          <cell r="AEE13">
            <v>0</v>
          </cell>
          <cell r="AEF13">
            <v>5</v>
          </cell>
          <cell r="AEG13">
            <v>3</v>
          </cell>
          <cell r="AEH13">
            <v>4</v>
          </cell>
          <cell r="AEI13">
            <v>-1</v>
          </cell>
          <cell r="AEJ13">
            <v>0</v>
          </cell>
          <cell r="AEK13">
            <v>8</v>
          </cell>
          <cell r="AEL13">
            <v>36</v>
          </cell>
          <cell r="AEM13">
            <v>36</v>
          </cell>
          <cell r="AEN13">
            <v>28</v>
          </cell>
          <cell r="AEO13">
            <v>0</v>
          </cell>
          <cell r="AEP13">
            <v>8</v>
          </cell>
          <cell r="AEQ13">
            <v>5</v>
          </cell>
          <cell r="AER13">
            <v>6</v>
          </cell>
          <cell r="AES13">
            <v>-2</v>
          </cell>
          <cell r="AET13">
            <v>0</v>
          </cell>
          <cell r="AEU13">
            <v>4</v>
          </cell>
          <cell r="AEV13">
            <v>7</v>
          </cell>
          <cell r="AEW13">
            <v>4</v>
          </cell>
          <cell r="AEX13">
            <v>0</v>
          </cell>
          <cell r="AEY13">
            <v>0</v>
          </cell>
          <cell r="AEZ13">
            <v>7</v>
          </cell>
          <cell r="AFA13">
            <v>8</v>
          </cell>
          <cell r="AFB13">
            <v>6</v>
          </cell>
          <cell r="AFC13">
            <v>-1</v>
          </cell>
          <cell r="AFD13">
            <v>0</v>
          </cell>
          <cell r="AFE13">
            <v>20</v>
          </cell>
          <cell r="AFF13">
            <v>4</v>
          </cell>
          <cell r="AFG13">
            <v>16</v>
          </cell>
          <cell r="AFH13">
            <v>-4</v>
          </cell>
          <cell r="AFI13">
            <v>0</v>
          </cell>
          <cell r="AFJ13">
            <v>7</v>
          </cell>
          <cell r="AFK13">
            <v>20</v>
          </cell>
          <cell r="AFL13">
            <v>6</v>
          </cell>
          <cell r="AFM13">
            <v>-1</v>
          </cell>
          <cell r="AFN13">
            <v>0</v>
          </cell>
          <cell r="AFO13">
            <v>1</v>
          </cell>
          <cell r="AFP13">
            <v>7</v>
          </cell>
          <cell r="AFQ13">
            <v>1</v>
          </cell>
          <cell r="AFR13">
            <v>0</v>
          </cell>
          <cell r="AFS13">
            <v>0</v>
          </cell>
          <cell r="AFT13">
            <v>15</v>
          </cell>
          <cell r="AFU13">
            <v>1</v>
          </cell>
          <cell r="AFV13">
            <v>10</v>
          </cell>
          <cell r="AFW13">
            <v>-5</v>
          </cell>
          <cell r="AFX13">
            <v>0</v>
          </cell>
          <cell r="AFY13">
            <v>7</v>
          </cell>
          <cell r="AFZ13">
            <v>0</v>
          </cell>
          <cell r="AGA13">
            <v>5</v>
          </cell>
          <cell r="AGB13">
            <v>-2</v>
          </cell>
          <cell r="AGC13">
            <v>0</v>
          </cell>
          <cell r="AGD13">
            <v>0</v>
          </cell>
          <cell r="AGE13">
            <v>0</v>
          </cell>
          <cell r="AGF13">
            <v>0</v>
          </cell>
          <cell r="AGG13">
            <v>0</v>
          </cell>
          <cell r="AGH13">
            <v>0</v>
          </cell>
          <cell r="AGI13">
            <v>30</v>
          </cell>
          <cell r="AGJ13">
            <v>7</v>
          </cell>
          <cell r="AGK13">
            <v>12</v>
          </cell>
          <cell r="AGL13">
            <v>-18</v>
          </cell>
          <cell r="AGM13">
            <v>0</v>
          </cell>
          <cell r="AGN13">
            <v>44</v>
          </cell>
          <cell r="AGO13">
            <v>44</v>
          </cell>
          <cell r="AGP13">
            <v>0</v>
          </cell>
          <cell r="AGQ13">
            <v>0</v>
          </cell>
          <cell r="AGR13">
            <v>14</v>
          </cell>
          <cell r="AGS13">
            <v>14</v>
          </cell>
          <cell r="AGT13">
            <v>0</v>
          </cell>
          <cell r="AGU13">
            <v>0</v>
          </cell>
          <cell r="AGV13">
            <v>39</v>
          </cell>
          <cell r="AGW13">
            <v>39</v>
          </cell>
          <cell r="AGX13">
            <v>0</v>
          </cell>
          <cell r="AGY13">
            <v>0</v>
          </cell>
          <cell r="AGZ13">
            <v>26</v>
          </cell>
          <cell r="AHA13">
            <v>26</v>
          </cell>
          <cell r="AHB13">
            <v>0</v>
          </cell>
          <cell r="AHC13">
            <v>0</v>
          </cell>
          <cell r="AHD13">
            <v>36</v>
          </cell>
          <cell r="AHE13">
            <v>36</v>
          </cell>
          <cell r="AHF13">
            <v>0</v>
          </cell>
          <cell r="AHG13">
            <v>0</v>
          </cell>
          <cell r="AHH13">
            <v>4</v>
          </cell>
          <cell r="AHI13">
            <v>4</v>
          </cell>
          <cell r="AHJ13">
            <v>0</v>
          </cell>
          <cell r="AHK13">
            <v>0</v>
          </cell>
          <cell r="AHL13">
            <v>5</v>
          </cell>
          <cell r="AHM13">
            <v>5</v>
          </cell>
          <cell r="AHN13">
            <v>0</v>
          </cell>
          <cell r="AHO13">
            <v>0</v>
          </cell>
          <cell r="AHP13">
            <v>3</v>
          </cell>
          <cell r="AHQ13">
            <v>3</v>
          </cell>
          <cell r="AHR13">
            <v>0</v>
          </cell>
          <cell r="AHS13">
            <v>0</v>
          </cell>
          <cell r="AHT13">
            <v>4</v>
          </cell>
          <cell r="AHU13">
            <v>4</v>
          </cell>
          <cell r="AHV13">
            <v>0</v>
          </cell>
          <cell r="AHW13">
            <v>0</v>
          </cell>
          <cell r="AHX13">
            <v>10</v>
          </cell>
          <cell r="AHY13">
            <v>10</v>
          </cell>
          <cell r="AHZ13">
            <v>0</v>
          </cell>
          <cell r="AIA13">
            <v>0</v>
          </cell>
          <cell r="AIB13">
            <v>14</v>
          </cell>
          <cell r="AIC13">
            <v>14</v>
          </cell>
          <cell r="AID13">
            <v>0</v>
          </cell>
          <cell r="AIF13" t="str">
            <v>*</v>
          </cell>
          <cell r="AIG13">
            <v>24</v>
          </cell>
          <cell r="AIH13">
            <v>30</v>
          </cell>
          <cell r="AII13">
            <v>4</v>
          </cell>
          <cell r="AIJ13">
            <v>10</v>
          </cell>
          <cell r="AIK13">
            <v>4</v>
          </cell>
          <cell r="AIL13">
            <v>0</v>
          </cell>
          <cell r="AIM13">
            <v>4</v>
          </cell>
          <cell r="AIN13">
            <v>7</v>
          </cell>
          <cell r="AIO13">
            <v>17</v>
          </cell>
        </row>
        <row r="14">
          <cell r="B14" t="str">
            <v>รพศ.เจ้าพระยาอภัยภูเบศร</v>
          </cell>
          <cell r="C14">
            <v>6</v>
          </cell>
          <cell r="D14" t="str">
            <v>ปราจีนบุรี</v>
          </cell>
          <cell r="E14">
            <v>10665</v>
          </cell>
          <cell r="F14" t="str">
            <v>โรงพยาบาลเจ้าพระยาอภัยภูเบศร</v>
          </cell>
          <cell r="G14" t="str">
            <v>a</v>
          </cell>
          <cell r="H14" t="str">
            <v>รพ.ระดับ A เตียง &lt; 700</v>
          </cell>
          <cell r="I14">
            <v>505</v>
          </cell>
          <cell r="J14">
            <v>409</v>
          </cell>
          <cell r="K14">
            <v>1</v>
          </cell>
          <cell r="L14">
            <v>329473</v>
          </cell>
          <cell r="M14">
            <v>116872</v>
          </cell>
          <cell r="N14">
            <v>0</v>
          </cell>
          <cell r="O14">
            <v>10938</v>
          </cell>
          <cell r="P14">
            <v>105934</v>
          </cell>
          <cell r="Q14">
            <v>5</v>
          </cell>
          <cell r="R14">
            <v>5.3363504368682531</v>
          </cell>
          <cell r="S14">
            <v>1.2635233389495317</v>
          </cell>
          <cell r="T14">
            <v>6.6704380460853159</v>
          </cell>
          <cell r="U14">
            <v>4.0728270979187213</v>
          </cell>
          <cell r="V14" t="str">
            <v>OK</v>
          </cell>
          <cell r="W14">
            <v>3</v>
          </cell>
          <cell r="X14">
            <v>3</v>
          </cell>
          <cell r="Y14">
            <v>0</v>
          </cell>
          <cell r="Z14">
            <v>3</v>
          </cell>
          <cell r="AA14">
            <v>3</v>
          </cell>
          <cell r="AB14" t="str">
            <v>OK</v>
          </cell>
          <cell r="AC14">
            <v>17</v>
          </cell>
          <cell r="AD14">
            <v>23.8</v>
          </cell>
          <cell r="AE14">
            <v>4.3191400486941713</v>
          </cell>
          <cell r="AF14">
            <v>28.11914004869417</v>
          </cell>
          <cell r="AG14">
            <v>19.480859951305831</v>
          </cell>
          <cell r="AH14" t="str">
            <v>Under</v>
          </cell>
          <cell r="AI14">
            <v>0</v>
          </cell>
          <cell r="AJ14">
            <v>1.2</v>
          </cell>
          <cell r="AK14">
            <v>0.87526103040466119</v>
          </cell>
          <cell r="AL14">
            <v>2.0752610304046613</v>
          </cell>
          <cell r="AM14">
            <v>0.32473896959533877</v>
          </cell>
          <cell r="AN14" t="str">
            <v>Under</v>
          </cell>
          <cell r="AO14">
            <v>1</v>
          </cell>
          <cell r="AP14">
            <v>1.1000000000000001</v>
          </cell>
          <cell r="AQ14">
            <v>0.22941573387056158</v>
          </cell>
          <cell r="AR14">
            <v>1.3294157338705617</v>
          </cell>
          <cell r="AS14">
            <v>0.87058426612943851</v>
          </cell>
          <cell r="AT14" t="str">
            <v>OK</v>
          </cell>
          <cell r="AU14">
            <v>2</v>
          </cell>
          <cell r="AV14">
            <v>4</v>
          </cell>
          <cell r="AW14">
            <v>6</v>
          </cell>
          <cell r="AX14">
            <v>7.6</v>
          </cell>
          <cell r="AY14">
            <v>1.5709348354753427</v>
          </cell>
          <cell r="AZ14">
            <v>9.170934835475343</v>
          </cell>
          <cell r="BA14">
            <v>6.0290651645246571</v>
          </cell>
          <cell r="BB14" t="str">
            <v>Under</v>
          </cell>
          <cell r="BC14">
            <v>32</v>
          </cell>
          <cell r="BD14">
            <v>7</v>
          </cell>
          <cell r="BE14">
            <v>13</v>
          </cell>
          <cell r="BF14">
            <v>20</v>
          </cell>
          <cell r="BG14">
            <v>29.6</v>
          </cell>
          <cell r="BH14">
            <v>9.7842216937294939</v>
          </cell>
          <cell r="BI14">
            <v>39.384221693729494</v>
          </cell>
          <cell r="BJ14">
            <v>19.815778306270509</v>
          </cell>
          <cell r="BK14" t="str">
            <v>OK</v>
          </cell>
          <cell r="BL14">
            <v>3</v>
          </cell>
          <cell r="BM14">
            <v>29</v>
          </cell>
          <cell r="BN14">
            <v>32</v>
          </cell>
          <cell r="BO14">
            <v>37</v>
          </cell>
          <cell r="BP14">
            <v>6.0813202629322962</v>
          </cell>
          <cell r="BQ14">
            <v>43.081320262932294</v>
          </cell>
          <cell r="BR14">
            <v>30.918679737067706</v>
          </cell>
          <cell r="BS14" t="str">
            <v>OK</v>
          </cell>
          <cell r="BT14">
            <v>1</v>
          </cell>
          <cell r="BU14">
            <v>1.8</v>
          </cell>
          <cell r="BV14">
            <v>0.87191393963432817</v>
          </cell>
          <cell r="BW14">
            <v>2.6719139396343281</v>
          </cell>
          <cell r="BX14">
            <v>0.92808606036567187</v>
          </cell>
          <cell r="BY14" t="str">
            <v>OK</v>
          </cell>
          <cell r="BZ14">
            <v>33</v>
          </cell>
          <cell r="CA14">
            <v>7</v>
          </cell>
          <cell r="CB14">
            <v>4</v>
          </cell>
          <cell r="CC14">
            <v>11</v>
          </cell>
          <cell r="CD14">
            <v>14.2</v>
          </cell>
          <cell r="CE14">
            <v>2.3470773165416943</v>
          </cell>
          <cell r="CF14">
            <v>16.547077316541692</v>
          </cell>
          <cell r="CG14">
            <v>11.852922683458305</v>
          </cell>
          <cell r="CH14" t="str">
            <v>Under</v>
          </cell>
          <cell r="CI14">
            <v>6</v>
          </cell>
          <cell r="CJ14">
            <v>18</v>
          </cell>
          <cell r="CK14">
            <v>24</v>
          </cell>
          <cell r="CL14">
            <v>4</v>
          </cell>
          <cell r="CM14">
            <v>10</v>
          </cell>
          <cell r="CN14">
            <v>14</v>
          </cell>
          <cell r="CO14">
            <v>38</v>
          </cell>
          <cell r="CP14">
            <v>44.6</v>
          </cell>
          <cell r="CQ14">
            <v>8.3802189813535612</v>
          </cell>
          <cell r="CR14">
            <v>52.980218981353559</v>
          </cell>
          <cell r="CS14">
            <v>36.219781018646444</v>
          </cell>
          <cell r="CT14" t="str">
            <v>OK</v>
          </cell>
          <cell r="CU14">
            <v>134</v>
          </cell>
          <cell r="CV14">
            <v>2</v>
          </cell>
          <cell r="CW14">
            <v>2</v>
          </cell>
          <cell r="CX14">
            <v>0</v>
          </cell>
          <cell r="CY14">
            <v>0</v>
          </cell>
          <cell r="CZ14">
            <v>0</v>
          </cell>
          <cell r="DA14">
            <v>22</v>
          </cell>
          <cell r="DB14">
            <v>0</v>
          </cell>
          <cell r="DC14">
            <v>22</v>
          </cell>
          <cell r="DD14">
            <v>0</v>
          </cell>
          <cell r="DE14">
            <v>6</v>
          </cell>
          <cell r="DF14">
            <v>10</v>
          </cell>
          <cell r="DG14">
            <v>10</v>
          </cell>
          <cell r="DH14">
            <v>0</v>
          </cell>
          <cell r="DI14">
            <v>4</v>
          </cell>
          <cell r="DJ14">
            <v>0</v>
          </cell>
          <cell r="DK14">
            <v>0</v>
          </cell>
          <cell r="DL14">
            <v>3</v>
          </cell>
          <cell r="DM14">
            <v>3</v>
          </cell>
          <cell r="DN14">
            <v>0</v>
          </cell>
          <cell r="DO14">
            <v>36</v>
          </cell>
          <cell r="DP14">
            <v>1</v>
          </cell>
          <cell r="DQ14">
            <v>2</v>
          </cell>
          <cell r="DR14">
            <v>3</v>
          </cell>
          <cell r="DS14">
            <v>0</v>
          </cell>
          <cell r="DT14">
            <v>1</v>
          </cell>
          <cell r="DU14">
            <v>1</v>
          </cell>
          <cell r="DV14">
            <v>4</v>
          </cell>
          <cell r="DW14">
            <v>1</v>
          </cell>
          <cell r="DX14">
            <v>1</v>
          </cell>
          <cell r="DY14">
            <v>6</v>
          </cell>
          <cell r="DZ14">
            <v>1</v>
          </cell>
          <cell r="EA14">
            <v>1</v>
          </cell>
          <cell r="EB14">
            <v>2</v>
          </cell>
          <cell r="EC14">
            <v>48</v>
          </cell>
          <cell r="ED14">
            <v>5</v>
          </cell>
          <cell r="EE14">
            <v>5</v>
          </cell>
          <cell r="EF14">
            <v>0</v>
          </cell>
          <cell r="EG14">
            <v>1</v>
          </cell>
          <cell r="EH14">
            <v>1</v>
          </cell>
          <cell r="EI14">
            <v>2</v>
          </cell>
          <cell r="EJ14">
            <v>1</v>
          </cell>
          <cell r="EK14">
            <v>1</v>
          </cell>
          <cell r="EL14">
            <v>2</v>
          </cell>
          <cell r="EM14">
            <v>0</v>
          </cell>
          <cell r="EN14">
            <v>1</v>
          </cell>
          <cell r="EO14">
            <v>2</v>
          </cell>
          <cell r="EP14">
            <v>3</v>
          </cell>
          <cell r="EQ14">
            <v>1</v>
          </cell>
          <cell r="ER14">
            <v>2</v>
          </cell>
          <cell r="ES14">
            <v>3</v>
          </cell>
          <cell r="ET14">
            <v>1</v>
          </cell>
          <cell r="EU14">
            <v>3</v>
          </cell>
          <cell r="EV14">
            <v>4</v>
          </cell>
          <cell r="EW14">
            <v>0</v>
          </cell>
          <cell r="EX14">
            <v>1</v>
          </cell>
          <cell r="EY14">
            <v>2</v>
          </cell>
          <cell r="EZ14">
            <v>3</v>
          </cell>
          <cell r="FA14">
            <v>17</v>
          </cell>
          <cell r="FB14">
            <v>0</v>
          </cell>
          <cell r="FC14">
            <v>4</v>
          </cell>
          <cell r="FD14">
            <v>0</v>
          </cell>
          <cell r="FE14">
            <v>4</v>
          </cell>
          <cell r="FF14">
            <v>1</v>
          </cell>
          <cell r="FG14">
            <v>0</v>
          </cell>
          <cell r="FH14">
            <v>1</v>
          </cell>
          <cell r="FI14">
            <v>1</v>
          </cell>
          <cell r="FJ14">
            <v>0</v>
          </cell>
          <cell r="FK14">
            <v>1</v>
          </cell>
          <cell r="FL14">
            <v>1</v>
          </cell>
          <cell r="FM14">
            <v>0</v>
          </cell>
          <cell r="FN14">
            <v>1</v>
          </cell>
          <cell r="FO14">
            <v>7</v>
          </cell>
          <cell r="FP14">
            <v>17</v>
          </cell>
          <cell r="FQ14">
            <v>11.687200000000001</v>
          </cell>
          <cell r="FR14">
            <v>9</v>
          </cell>
          <cell r="FS14">
            <v>23.2</v>
          </cell>
          <cell r="FT14">
            <v>12.033335763230545</v>
          </cell>
          <cell r="FU14">
            <v>35.233335763230542</v>
          </cell>
          <cell r="FV14">
            <v>11.166664236769455</v>
          </cell>
          <cell r="FW14" t="str">
            <v>Under</v>
          </cell>
          <cell r="FX14">
            <v>4.3752000000000004</v>
          </cell>
          <cell r="FY14">
            <v>17</v>
          </cell>
          <cell r="FZ14">
            <v>35.6</v>
          </cell>
          <cell r="GA14">
            <v>24.171173203530849</v>
          </cell>
          <cell r="GB14">
            <v>59.77117320353085</v>
          </cell>
          <cell r="GC14">
            <v>11.428826796469153</v>
          </cell>
          <cell r="GD14" t="str">
            <v>OK</v>
          </cell>
          <cell r="GE14">
            <v>101</v>
          </cell>
          <cell r="GF14">
            <v>10</v>
          </cell>
          <cell r="GG14">
            <v>10.6</v>
          </cell>
          <cell r="GH14">
            <v>1.1342617456312003</v>
          </cell>
          <cell r="GI14">
            <v>11.7342617456312</v>
          </cell>
          <cell r="GJ14">
            <v>9.4657382543687998</v>
          </cell>
          <cell r="GK14" t="str">
            <v>OK</v>
          </cell>
          <cell r="GL14">
            <v>0</v>
          </cell>
          <cell r="GM14">
            <v>0.6</v>
          </cell>
          <cell r="GN14">
            <v>1.0029197142425581</v>
          </cell>
          <cell r="GO14">
            <v>1.602919714242558</v>
          </cell>
          <cell r="GP14">
            <v>-0.40291971424255812</v>
          </cell>
          <cell r="GQ14" t="str">
            <v>OK</v>
          </cell>
          <cell r="GR14">
            <v>11</v>
          </cell>
          <cell r="GS14">
            <v>4</v>
          </cell>
          <cell r="GT14">
            <v>15</v>
          </cell>
          <cell r="GU14">
            <v>13.7</v>
          </cell>
          <cell r="GV14">
            <v>1.5389675281277293</v>
          </cell>
          <cell r="GW14">
            <v>15.238967528127729</v>
          </cell>
          <cell r="GX14">
            <v>12.16103247187227</v>
          </cell>
          <cell r="GY14" t="str">
            <v>OK</v>
          </cell>
          <cell r="GZ14">
            <v>4</v>
          </cell>
          <cell r="HA14">
            <v>1.4</v>
          </cell>
          <cell r="HB14">
            <v>1.0457376590053493</v>
          </cell>
          <cell r="HC14">
            <v>2.4457376590053492</v>
          </cell>
          <cell r="HD14">
            <v>0.35426234099465059</v>
          </cell>
          <cell r="HE14" t="str">
            <v>Over</v>
          </cell>
          <cell r="HF14">
            <v>29</v>
          </cell>
          <cell r="HG14">
            <v>0</v>
          </cell>
          <cell r="HH14">
            <v>2.4</v>
          </cell>
          <cell r="HI14">
            <v>2.381704141971257</v>
          </cell>
          <cell r="HJ14">
            <v>4.7817041419712574</v>
          </cell>
          <cell r="HK14">
            <v>1.8295858028742895E-2</v>
          </cell>
          <cell r="HL14" t="str">
            <v>Under</v>
          </cell>
          <cell r="HM14">
            <v>1</v>
          </cell>
          <cell r="HN14">
            <v>1</v>
          </cell>
          <cell r="HO14">
            <v>2</v>
          </cell>
          <cell r="HP14">
            <v>8.3000000000000007</v>
          </cell>
          <cell r="HQ14">
            <v>4.6603967905763177</v>
          </cell>
          <cell r="HR14">
            <v>12.960396790576318</v>
          </cell>
          <cell r="HS14">
            <v>3.639603209423683</v>
          </cell>
          <cell r="HT14" t="str">
            <v>Under</v>
          </cell>
          <cell r="HU14">
            <v>9</v>
          </cell>
          <cell r="HV14">
            <v>8.1999999999999993</v>
          </cell>
          <cell r="HW14">
            <v>4.327931856215713</v>
          </cell>
          <cell r="HX14">
            <v>12.527931856215712</v>
          </cell>
          <cell r="HY14">
            <v>3.8720681437842863</v>
          </cell>
          <cell r="HZ14" t="str">
            <v>OK</v>
          </cell>
          <cell r="IA14">
            <v>11</v>
          </cell>
          <cell r="IB14">
            <v>10.982433333333333</v>
          </cell>
          <cell r="IC14">
            <v>2</v>
          </cell>
          <cell r="ID14">
            <v>2.7</v>
          </cell>
          <cell r="IE14">
            <v>1.0116282977781403</v>
          </cell>
          <cell r="IF14">
            <v>3.7116282977781405</v>
          </cell>
          <cell r="IG14">
            <v>1.6883717022218598</v>
          </cell>
          <cell r="IH14" t="str">
            <v>OK</v>
          </cell>
          <cell r="II14">
            <v>1</v>
          </cell>
          <cell r="IJ14">
            <v>0.7</v>
          </cell>
          <cell r="IK14">
            <v>0.47756693294091923</v>
          </cell>
          <cell r="IL14">
            <v>1.1775669329409193</v>
          </cell>
          <cell r="IM14">
            <v>0.22243306705908072</v>
          </cell>
          <cell r="IN14" t="str">
            <v>OK</v>
          </cell>
          <cell r="IO14">
            <v>0</v>
          </cell>
          <cell r="IP14">
            <v>0.6</v>
          </cell>
          <cell r="IQ14">
            <v>0.88522637273985005</v>
          </cell>
          <cell r="IR14">
            <v>1.48522637273985</v>
          </cell>
          <cell r="IS14">
            <v>-0.28522637273985008</v>
          </cell>
          <cell r="IT14" t="str">
            <v>OK</v>
          </cell>
          <cell r="IU14">
            <v>3</v>
          </cell>
          <cell r="IV14">
            <v>3</v>
          </cell>
          <cell r="IW14">
            <v>2.8</v>
          </cell>
          <cell r="IX14">
            <v>0.67103829820720284</v>
          </cell>
          <cell r="IY14">
            <v>3.4710382982072026</v>
          </cell>
          <cell r="IZ14">
            <v>2.1289617017927971</v>
          </cell>
          <cell r="JA14" t="str">
            <v>OK</v>
          </cell>
          <cell r="JB14">
            <v>1</v>
          </cell>
          <cell r="JC14">
            <v>1</v>
          </cell>
          <cell r="JD14">
            <v>0</v>
          </cell>
          <cell r="JE14">
            <v>1</v>
          </cell>
          <cell r="JF14">
            <v>1</v>
          </cell>
          <cell r="JG14" t="str">
            <v>OK</v>
          </cell>
          <cell r="JH14">
            <v>2</v>
          </cell>
          <cell r="JI14">
            <v>5</v>
          </cell>
          <cell r="JJ14">
            <v>7</v>
          </cell>
          <cell r="JK14">
            <v>7</v>
          </cell>
          <cell r="JL14">
            <v>0</v>
          </cell>
          <cell r="JM14">
            <v>7</v>
          </cell>
          <cell r="JN14">
            <v>7</v>
          </cell>
          <cell r="JO14" t="str">
            <v>OK</v>
          </cell>
          <cell r="JP14">
            <v>1</v>
          </cell>
          <cell r="JQ14">
            <v>2</v>
          </cell>
          <cell r="JR14">
            <v>0.84811452387872421</v>
          </cell>
          <cell r="JS14">
            <v>2.8481145238787242</v>
          </cell>
          <cell r="JT14">
            <v>1.1518854761212758</v>
          </cell>
          <cell r="JU14" t="str">
            <v>Under</v>
          </cell>
          <cell r="JV14">
            <v>1</v>
          </cell>
          <cell r="JW14">
            <v>0.7</v>
          </cell>
          <cell r="JX14">
            <v>0.68398556805676947</v>
          </cell>
          <cell r="JY14">
            <v>1.3839855680567694</v>
          </cell>
          <cell r="JZ14">
            <v>1.6014431943230489E-2</v>
          </cell>
          <cell r="KA14" t="str">
            <v>OK</v>
          </cell>
          <cell r="KB14">
            <v>1</v>
          </cell>
          <cell r="KC14">
            <v>2</v>
          </cell>
          <cell r="KD14">
            <v>3</v>
          </cell>
          <cell r="KE14">
            <v>3.4</v>
          </cell>
          <cell r="KF14">
            <v>0.61177529032149769</v>
          </cell>
          <cell r="KG14">
            <v>4.0117752903214976</v>
          </cell>
          <cell r="KH14">
            <v>2.7882247096785022</v>
          </cell>
          <cell r="KI14" t="str">
            <v>OK</v>
          </cell>
          <cell r="KJ14">
            <v>16</v>
          </cell>
          <cell r="KK14">
            <v>1</v>
          </cell>
          <cell r="KL14">
            <v>1.4</v>
          </cell>
          <cell r="KM14">
            <v>0.9612370197756297</v>
          </cell>
          <cell r="KN14">
            <v>2.3612370197756296</v>
          </cell>
          <cell r="KO14">
            <v>0.43876298022437021</v>
          </cell>
          <cell r="KP14" t="str">
            <v>OK</v>
          </cell>
          <cell r="KQ14">
            <v>2</v>
          </cell>
          <cell r="KR14">
            <v>2.2000000000000002</v>
          </cell>
          <cell r="KS14">
            <v>0.97031977607191811</v>
          </cell>
          <cell r="KT14">
            <v>3.1703197760719184</v>
          </cell>
          <cell r="KU14">
            <v>1.229680223928082</v>
          </cell>
          <cell r="KV14" t="str">
            <v>OK</v>
          </cell>
          <cell r="KW14">
            <v>2</v>
          </cell>
          <cell r="KX14">
            <v>2</v>
          </cell>
          <cell r="KY14">
            <v>0.97632800547203713</v>
          </cell>
          <cell r="KZ14">
            <v>2.9763280054720371</v>
          </cell>
          <cell r="LA14">
            <v>1.0236719945279629</v>
          </cell>
          <cell r="LB14" t="str">
            <v>OK</v>
          </cell>
          <cell r="LC14">
            <v>1</v>
          </cell>
          <cell r="LD14">
            <v>0.7</v>
          </cell>
          <cell r="LE14">
            <v>0.51298917604257699</v>
          </cell>
          <cell r="LF14">
            <v>1.2129891760425768</v>
          </cell>
          <cell r="LG14">
            <v>0.18701082395742297</v>
          </cell>
          <cell r="LH14" t="str">
            <v>OK</v>
          </cell>
          <cell r="LI14">
            <v>6</v>
          </cell>
          <cell r="LJ14">
            <v>65</v>
          </cell>
          <cell r="LK14">
            <v>6</v>
          </cell>
          <cell r="LL14">
            <v>7.7</v>
          </cell>
          <cell r="LM14">
            <v>2.1656542843981734</v>
          </cell>
          <cell r="LN14">
            <v>9.8656542843981736</v>
          </cell>
          <cell r="LO14">
            <v>5.5343457156018268</v>
          </cell>
          <cell r="LP14" t="str">
            <v>OK</v>
          </cell>
          <cell r="LQ14">
            <v>4</v>
          </cell>
          <cell r="LR14">
            <v>16</v>
          </cell>
          <cell r="LS14">
            <v>0</v>
          </cell>
          <cell r="LT14">
            <v>20</v>
          </cell>
          <cell r="LU14">
            <v>20</v>
          </cell>
          <cell r="LV14">
            <v>0</v>
          </cell>
          <cell r="LW14">
            <v>20</v>
          </cell>
          <cell r="LX14">
            <v>20</v>
          </cell>
          <cell r="LY14" t="str">
            <v>OK</v>
          </cell>
          <cell r="LZ14">
            <v>26</v>
          </cell>
          <cell r="MA14">
            <v>24</v>
          </cell>
          <cell r="MB14">
            <v>37.6</v>
          </cell>
          <cell r="MC14">
            <v>10.545640156756225</v>
          </cell>
          <cell r="MD14">
            <v>48.14564015675623</v>
          </cell>
          <cell r="ME14">
            <v>27.054359843243777</v>
          </cell>
          <cell r="MF14" t="str">
            <v>Under</v>
          </cell>
          <cell r="MG14">
            <v>0</v>
          </cell>
          <cell r="MH14">
            <v>1.8</v>
          </cell>
          <cell r="MI14">
            <v>2.2425966570210236</v>
          </cell>
          <cell r="MJ14">
            <v>4.0425966570210239</v>
          </cell>
          <cell r="MK14">
            <v>-0.44259665702102358</v>
          </cell>
          <cell r="ML14" t="str">
            <v>OK</v>
          </cell>
          <cell r="MM14">
            <v>24</v>
          </cell>
          <cell r="MN14">
            <v>15</v>
          </cell>
          <cell r="MO14">
            <v>27.9</v>
          </cell>
          <cell r="MP14">
            <v>8.0517333138104608</v>
          </cell>
          <cell r="MQ14">
            <v>35.951733313810458</v>
          </cell>
          <cell r="MR14">
            <v>19.84826668618954</v>
          </cell>
          <cell r="MS14" t="str">
            <v>Under</v>
          </cell>
          <cell r="MT14">
            <v>0</v>
          </cell>
          <cell r="MU14">
            <v>1.1000000000000001</v>
          </cell>
          <cell r="MV14">
            <v>1.804801911989365</v>
          </cell>
          <cell r="MW14">
            <v>2.9048019119893649</v>
          </cell>
          <cell r="MX14">
            <v>-0.70480191198936493</v>
          </cell>
          <cell r="MY14" t="str">
            <v>OK</v>
          </cell>
          <cell r="MZ14">
            <v>15</v>
          </cell>
          <cell r="NA14">
            <v>8</v>
          </cell>
          <cell r="NB14">
            <v>11.2</v>
          </cell>
          <cell r="NC14">
            <v>2.8531300140710352</v>
          </cell>
          <cell r="ND14">
            <v>14.053130014071034</v>
          </cell>
          <cell r="NE14">
            <v>8.346869985928965</v>
          </cell>
          <cell r="NF14" t="str">
            <v>Under</v>
          </cell>
          <cell r="NG14">
            <v>8</v>
          </cell>
          <cell r="NH14">
            <v>10</v>
          </cell>
          <cell r="NI14">
            <v>17.2</v>
          </cell>
          <cell r="NJ14">
            <v>4.6697984478839798</v>
          </cell>
          <cell r="NK14">
            <v>21.86979844788398</v>
          </cell>
          <cell r="NL14">
            <v>12.530201552116019</v>
          </cell>
          <cell r="NM14" t="str">
            <v>Under</v>
          </cell>
          <cell r="NN14">
            <v>10</v>
          </cell>
          <cell r="NO14">
            <v>1</v>
          </cell>
          <cell r="NP14">
            <v>2</v>
          </cell>
          <cell r="NQ14">
            <v>0.9176629354822472</v>
          </cell>
          <cell r="NR14">
            <v>2.9176629354822472</v>
          </cell>
          <cell r="NS14">
            <v>1.0823370645177528</v>
          </cell>
          <cell r="NT14" t="str">
            <v>Under</v>
          </cell>
          <cell r="NU14">
            <v>1</v>
          </cell>
          <cell r="NV14">
            <v>1</v>
          </cell>
          <cell r="NW14">
            <v>0</v>
          </cell>
          <cell r="NX14">
            <v>1</v>
          </cell>
          <cell r="NY14">
            <v>1</v>
          </cell>
          <cell r="NZ14" t="str">
            <v>OK</v>
          </cell>
          <cell r="OA14">
            <v>2</v>
          </cell>
          <cell r="OB14">
            <v>4</v>
          </cell>
          <cell r="OC14">
            <v>5.9</v>
          </cell>
          <cell r="OD14">
            <v>1.2681431837544697</v>
          </cell>
          <cell r="OE14">
            <v>7.16814318375447</v>
          </cell>
          <cell r="OF14">
            <v>4.6318568162455307</v>
          </cell>
          <cell r="OG14" t="str">
            <v>Under</v>
          </cell>
          <cell r="OH14">
            <v>4</v>
          </cell>
          <cell r="OI14">
            <v>4</v>
          </cell>
          <cell r="OJ14">
            <v>5.3</v>
          </cell>
          <cell r="OK14">
            <v>1.3891812557774839</v>
          </cell>
          <cell r="OL14">
            <v>6.6891812557774841</v>
          </cell>
          <cell r="OM14">
            <v>3.910818744222516</v>
          </cell>
          <cell r="ON14" t="str">
            <v>OK</v>
          </cell>
          <cell r="OO14">
            <v>6</v>
          </cell>
          <cell r="OP14">
            <v>1</v>
          </cell>
          <cell r="OQ14">
            <v>7</v>
          </cell>
          <cell r="OR14">
            <v>7</v>
          </cell>
          <cell r="OS14">
            <v>0</v>
          </cell>
          <cell r="OT14">
            <v>7</v>
          </cell>
          <cell r="OU14">
            <v>7</v>
          </cell>
          <cell r="OV14" t="str">
            <v>OK</v>
          </cell>
          <cell r="OW14">
            <v>11</v>
          </cell>
          <cell r="OX14">
            <v>5</v>
          </cell>
          <cell r="OY14">
            <v>0</v>
          </cell>
          <cell r="OZ14">
            <v>5</v>
          </cell>
          <cell r="PA14">
            <v>7.8</v>
          </cell>
          <cell r="PB14">
            <v>1.649029485974717</v>
          </cell>
          <cell r="PC14">
            <v>9.4490294859747159</v>
          </cell>
          <cell r="PD14">
            <v>6.1509705140252828</v>
          </cell>
          <cell r="PE14" t="str">
            <v>Under</v>
          </cell>
          <cell r="PF14">
            <v>5</v>
          </cell>
          <cell r="PG14">
            <v>1</v>
          </cell>
          <cell r="PH14">
            <v>2.2999999999999998</v>
          </cell>
          <cell r="PI14">
            <v>1.6276126096272243</v>
          </cell>
          <cell r="PJ14">
            <v>3.9276126096272241</v>
          </cell>
          <cell r="PK14">
            <v>0.67238739037277551</v>
          </cell>
          <cell r="PL14" t="str">
            <v>OK</v>
          </cell>
          <cell r="PM14">
            <v>3</v>
          </cell>
          <cell r="PN14">
            <v>4</v>
          </cell>
          <cell r="PO14">
            <v>7</v>
          </cell>
          <cell r="PP14">
            <v>7</v>
          </cell>
          <cell r="PQ14">
            <v>0</v>
          </cell>
          <cell r="PR14">
            <v>7</v>
          </cell>
          <cell r="PS14">
            <v>7</v>
          </cell>
          <cell r="PT14" t="str">
            <v>OK</v>
          </cell>
          <cell r="PU14">
            <v>8</v>
          </cell>
          <cell r="PV14">
            <v>9</v>
          </cell>
          <cell r="PW14">
            <v>12.789473684210526</v>
          </cell>
          <cell r="PX14">
            <v>3.1194541432832095</v>
          </cell>
          <cell r="PY14">
            <v>15.908927827493734</v>
          </cell>
          <cell r="PZ14">
            <v>9.6700195409273171</v>
          </cell>
          <cell r="QA14" t="str">
            <v>Under</v>
          </cell>
          <cell r="QB14">
            <v>9</v>
          </cell>
          <cell r="QC14">
            <v>5</v>
          </cell>
          <cell r="QD14">
            <v>9.0526315789473681</v>
          </cell>
          <cell r="QE14">
            <v>2.8572263981103219</v>
          </cell>
          <cell r="QF14">
            <v>11.90985797705769</v>
          </cell>
          <cell r="QG14">
            <v>6.1954051808370458</v>
          </cell>
          <cell r="QH14" t="str">
            <v>Under</v>
          </cell>
          <cell r="QI14">
            <v>5</v>
          </cell>
          <cell r="QJ14">
            <v>4</v>
          </cell>
          <cell r="QK14">
            <v>5.4210526315789478</v>
          </cell>
          <cell r="QL14">
            <v>1.070606758062622</v>
          </cell>
          <cell r="QM14">
            <v>6.49165938964157</v>
          </cell>
          <cell r="QN14">
            <v>4.3504458735163256</v>
          </cell>
          <cell r="QO14" t="str">
            <v>Under</v>
          </cell>
          <cell r="QP14">
            <v>0</v>
          </cell>
          <cell r="QQ14">
            <v>6.5789473684210522</v>
          </cell>
          <cell r="QR14">
            <v>5.2632456133041057</v>
          </cell>
          <cell r="QS14">
            <v>11.842192981725159</v>
          </cell>
          <cell r="QT14">
            <v>1.3157017551169465</v>
          </cell>
          <cell r="QU14" t="str">
            <v>Under</v>
          </cell>
          <cell r="QV14">
            <v>8</v>
          </cell>
          <cell r="QW14">
            <v>0</v>
          </cell>
          <cell r="QX14">
            <v>8</v>
          </cell>
          <cell r="QY14">
            <v>8</v>
          </cell>
          <cell r="QZ14">
            <v>0</v>
          </cell>
          <cell r="RA14">
            <v>8</v>
          </cell>
          <cell r="RB14">
            <v>8</v>
          </cell>
          <cell r="RC14" t="str">
            <v>OK</v>
          </cell>
          <cell r="RD14">
            <v>12</v>
          </cell>
          <cell r="RE14">
            <v>21</v>
          </cell>
          <cell r="RF14">
            <v>24.315789473684209</v>
          </cell>
          <cell r="RG14">
            <v>7.7463441669742759</v>
          </cell>
          <cell r="RH14">
            <v>32.062133640658487</v>
          </cell>
          <cell r="RI14">
            <v>16.569445306709934</v>
          </cell>
          <cell r="RJ14" t="str">
            <v>OK</v>
          </cell>
          <cell r="RK14">
            <v>4</v>
          </cell>
          <cell r="RL14">
            <v>0</v>
          </cell>
          <cell r="RM14">
            <v>4</v>
          </cell>
          <cell r="RN14">
            <v>8.2631578947368425</v>
          </cell>
          <cell r="RO14">
            <v>7.2098860005100551</v>
          </cell>
          <cell r="RP14">
            <v>15.473043895246898</v>
          </cell>
          <cell r="RQ14">
            <v>1.0532718942267874</v>
          </cell>
          <cell r="RR14" t="str">
            <v>OK</v>
          </cell>
          <cell r="RS14">
            <v>1</v>
          </cell>
          <cell r="RT14">
            <v>1</v>
          </cell>
          <cell r="RU14">
            <v>0</v>
          </cell>
          <cell r="RV14">
            <v>1</v>
          </cell>
          <cell r="RW14">
            <v>1</v>
          </cell>
          <cell r="RX14" t="str">
            <v>OK</v>
          </cell>
          <cell r="RY14">
            <v>26</v>
          </cell>
          <cell r="RZ14">
            <v>5</v>
          </cell>
          <cell r="SA14">
            <v>8.3157894736842106</v>
          </cell>
          <cell r="SB14">
            <v>2.187150139106631</v>
          </cell>
          <cell r="SC14">
            <v>10.502939612790842</v>
          </cell>
          <cell r="SD14">
            <v>6.1286393345775796</v>
          </cell>
          <cell r="SE14" t="str">
            <v>Under</v>
          </cell>
          <cell r="SF14">
            <v>10</v>
          </cell>
          <cell r="SG14">
            <v>3</v>
          </cell>
          <cell r="SH14">
            <v>0</v>
          </cell>
          <cell r="SI14">
            <v>0</v>
          </cell>
          <cell r="SJ14">
            <v>0</v>
          </cell>
          <cell r="SK14">
            <v>13</v>
          </cell>
          <cell r="SL14">
            <v>16</v>
          </cell>
          <cell r="SM14">
            <v>24.789473684210527</v>
          </cell>
          <cell r="SN14">
            <v>7.4429604875152622</v>
          </cell>
          <cell r="SO14">
            <v>32.232434171725792</v>
          </cell>
          <cell r="SP14">
            <v>17.346513196695266</v>
          </cell>
          <cell r="SQ14" t="str">
            <v>Under</v>
          </cell>
          <cell r="SR14">
            <v>21</v>
          </cell>
          <cell r="SS14">
            <v>0</v>
          </cell>
          <cell r="ST14">
            <v>0.73684210526315785</v>
          </cell>
          <cell r="SU14">
            <v>0.73349280562690777</v>
          </cell>
          <cell r="SV14">
            <v>1.4703349108900656</v>
          </cell>
          <cell r="SW14">
            <v>3.3492996362500804E-3</v>
          </cell>
          <cell r="SX14" t="str">
            <v>Under</v>
          </cell>
          <cell r="SY14">
            <v>22</v>
          </cell>
          <cell r="SZ14">
            <v>3</v>
          </cell>
          <cell r="TA14">
            <v>8</v>
          </cell>
          <cell r="TB14">
            <v>33</v>
          </cell>
          <cell r="TC14">
            <v>61.368421052631582</v>
          </cell>
          <cell r="TD14">
            <v>15.993785342771202</v>
          </cell>
          <cell r="TE14">
            <v>77.362206395402779</v>
          </cell>
          <cell r="TF14">
            <v>45.374635709860378</v>
          </cell>
          <cell r="TG14" t="str">
            <v>Under</v>
          </cell>
          <cell r="TH14">
            <v>33</v>
          </cell>
          <cell r="TI14">
            <v>4</v>
          </cell>
          <cell r="TJ14">
            <v>4.2105263157894735</v>
          </cell>
          <cell r="TK14">
            <v>1.1342617456312003</v>
          </cell>
          <cell r="TL14">
            <v>5.3447880614206742</v>
          </cell>
          <cell r="TM14">
            <v>3.0762645701582731</v>
          </cell>
          <cell r="TN14" t="str">
            <v>OK</v>
          </cell>
          <cell r="TO14">
            <v>10</v>
          </cell>
          <cell r="TP14">
            <v>2</v>
          </cell>
          <cell r="TQ14">
            <v>12</v>
          </cell>
          <cell r="TR14">
            <v>23.842105263157894</v>
          </cell>
          <cell r="TS14">
            <v>10.122928638023993</v>
          </cell>
          <cell r="TT14">
            <v>33.965033901181883</v>
          </cell>
          <cell r="TU14">
            <v>13.719176625133901</v>
          </cell>
          <cell r="TV14" t="str">
            <v>Under</v>
          </cell>
          <cell r="TW14">
            <v>5</v>
          </cell>
          <cell r="TX14">
            <v>0</v>
          </cell>
          <cell r="TY14">
            <v>5</v>
          </cell>
          <cell r="TZ14">
            <v>5</v>
          </cell>
          <cell r="UA14">
            <v>0</v>
          </cell>
          <cell r="UB14">
            <v>5</v>
          </cell>
          <cell r="UC14">
            <v>5</v>
          </cell>
          <cell r="UD14" t="str">
            <v>OK</v>
          </cell>
          <cell r="UE14">
            <v>3</v>
          </cell>
          <cell r="UF14">
            <v>2</v>
          </cell>
          <cell r="UG14">
            <v>5</v>
          </cell>
          <cell r="UH14">
            <v>5</v>
          </cell>
          <cell r="UI14">
            <v>0</v>
          </cell>
          <cell r="UJ14">
            <v>5</v>
          </cell>
          <cell r="UK14">
            <v>5</v>
          </cell>
          <cell r="UL14" t="str">
            <v>OK</v>
          </cell>
          <cell r="UM14">
            <v>26</v>
          </cell>
          <cell r="UN14">
            <v>7</v>
          </cell>
          <cell r="UO14">
            <v>7</v>
          </cell>
          <cell r="UP14">
            <v>0</v>
          </cell>
          <cell r="UQ14">
            <v>7</v>
          </cell>
          <cell r="UR14">
            <v>7</v>
          </cell>
          <cell r="US14" t="str">
            <v>OK</v>
          </cell>
          <cell r="UT14">
            <v>7</v>
          </cell>
          <cell r="UU14">
            <v>40</v>
          </cell>
          <cell r="UV14">
            <v>54.578947368421055</v>
          </cell>
          <cell r="UW14">
            <v>8.2886521453107687</v>
          </cell>
          <cell r="UX14">
            <v>62.867599513731825</v>
          </cell>
          <cell r="UY14">
            <v>46.290295223110284</v>
          </cell>
          <cell r="UZ14" t="str">
            <v>Under</v>
          </cell>
          <cell r="VA14">
            <v>31</v>
          </cell>
          <cell r="VB14">
            <v>45.05263157894737</v>
          </cell>
          <cell r="VC14">
            <v>7.0275148461088817</v>
          </cell>
          <cell r="VD14">
            <v>52.080146425056249</v>
          </cell>
          <cell r="VE14">
            <v>38.025116732838491</v>
          </cell>
          <cell r="VF14" t="str">
            <v>Under</v>
          </cell>
          <cell r="VG14">
            <v>71</v>
          </cell>
          <cell r="VH14">
            <v>323</v>
          </cell>
          <cell r="VI14">
            <v>32</v>
          </cell>
          <cell r="VJ14">
            <v>0</v>
          </cell>
          <cell r="VK14">
            <v>32</v>
          </cell>
          <cell r="VL14">
            <v>47.842105263157897</v>
          </cell>
          <cell r="VM14">
            <v>13.317754056124297</v>
          </cell>
          <cell r="VN14">
            <v>61.159859319282191</v>
          </cell>
          <cell r="VO14">
            <v>34.524351207033604</v>
          </cell>
          <cell r="VP14" t="str">
            <v>Under</v>
          </cell>
          <cell r="VQ14">
            <v>32</v>
          </cell>
          <cell r="VR14">
            <v>40</v>
          </cell>
          <cell r="VS14">
            <v>0</v>
          </cell>
          <cell r="VT14">
            <v>40</v>
          </cell>
          <cell r="VU14">
            <v>61</v>
          </cell>
          <cell r="VV14">
            <v>9.4633797110522604</v>
          </cell>
          <cell r="VW14">
            <v>70.463379711052255</v>
          </cell>
          <cell r="VX14">
            <v>51.536620288947738</v>
          </cell>
          <cell r="VY14" t="str">
            <v>Under</v>
          </cell>
          <cell r="VZ14">
            <v>40</v>
          </cell>
          <cell r="WA14">
            <v>141</v>
          </cell>
          <cell r="WB14">
            <v>0</v>
          </cell>
          <cell r="WC14">
            <v>141</v>
          </cell>
          <cell r="WD14">
            <v>140.94736842105263</v>
          </cell>
          <cell r="WE14">
            <v>60.882832541247744</v>
          </cell>
          <cell r="WF14">
            <v>201.83020096230038</v>
          </cell>
          <cell r="WG14">
            <v>80.064535879804879</v>
          </cell>
          <cell r="WH14" t="str">
            <v>OK</v>
          </cell>
          <cell r="WI14">
            <v>141</v>
          </cell>
          <cell r="WJ14">
            <v>15</v>
          </cell>
          <cell r="WK14">
            <v>0</v>
          </cell>
          <cell r="WL14">
            <v>15</v>
          </cell>
          <cell r="WM14">
            <v>25.526315789473685</v>
          </cell>
          <cell r="WN14">
            <v>8.3090875354947755</v>
          </cell>
          <cell r="WO14">
            <v>33.83540332496846</v>
          </cell>
          <cell r="WP14">
            <v>17.217228253978909</v>
          </cell>
          <cell r="WQ14" t="str">
            <v>Under</v>
          </cell>
          <cell r="WR14">
            <v>15</v>
          </cell>
          <cell r="WS14">
            <v>39</v>
          </cell>
          <cell r="WT14">
            <v>0</v>
          </cell>
          <cell r="WU14">
            <v>39</v>
          </cell>
          <cell r="WV14">
            <v>56.315789473684212</v>
          </cell>
          <cell r="WW14">
            <v>13.743898167627158</v>
          </cell>
          <cell r="WX14">
            <v>70.05968764131137</v>
          </cell>
          <cell r="WY14">
            <v>42.571891306057054</v>
          </cell>
          <cell r="WZ14" t="str">
            <v>Under</v>
          </cell>
          <cell r="XA14">
            <v>39</v>
          </cell>
          <cell r="XB14">
            <v>18</v>
          </cell>
          <cell r="XC14">
            <v>0</v>
          </cell>
          <cell r="XD14">
            <v>18</v>
          </cell>
          <cell r="XE14">
            <v>35.421052631578945</v>
          </cell>
          <cell r="XF14">
            <v>11.519624750223638</v>
          </cell>
          <cell r="XG14">
            <v>46.940677381802587</v>
          </cell>
          <cell r="XH14">
            <v>23.901427881355307</v>
          </cell>
          <cell r="XI14" t="str">
            <v>Under</v>
          </cell>
          <cell r="XJ14">
            <v>18</v>
          </cell>
          <cell r="XK14">
            <v>112</v>
          </cell>
          <cell r="XL14">
            <v>0</v>
          </cell>
          <cell r="XM14">
            <v>112</v>
          </cell>
          <cell r="XN14">
            <v>182.63157894736841</v>
          </cell>
          <cell r="XO14">
            <v>50.838754384508881</v>
          </cell>
          <cell r="XP14">
            <v>233.4703333318773</v>
          </cell>
          <cell r="XQ14">
            <v>131.79282456285952</v>
          </cell>
          <cell r="XR14" t="str">
            <v>Under</v>
          </cell>
          <cell r="XS14">
            <v>112</v>
          </cell>
          <cell r="XT14">
            <v>75</v>
          </cell>
          <cell r="XU14">
            <v>0</v>
          </cell>
          <cell r="XV14">
            <v>75</v>
          </cell>
          <cell r="XW14">
            <v>126.94736842105263</v>
          </cell>
          <cell r="XX14">
            <v>35.061016154714771</v>
          </cell>
          <cell r="XY14">
            <v>162.00838457576739</v>
          </cell>
          <cell r="XZ14">
            <v>91.886352266337866</v>
          </cell>
          <cell r="YA14" t="str">
            <v>Under</v>
          </cell>
          <cell r="YB14">
            <v>75</v>
          </cell>
          <cell r="YC14">
            <v>50</v>
          </cell>
          <cell r="YD14">
            <v>0</v>
          </cell>
          <cell r="YE14">
            <v>50</v>
          </cell>
          <cell r="YF14">
            <v>58.421052631578945</v>
          </cell>
          <cell r="YG14">
            <v>14.671649871146746</v>
          </cell>
          <cell r="YH14">
            <v>73.092702502725686</v>
          </cell>
          <cell r="YI14">
            <v>43.749402760432197</v>
          </cell>
          <cell r="YJ14" t="str">
            <v>OK</v>
          </cell>
          <cell r="YK14">
            <v>50</v>
          </cell>
          <cell r="YL14">
            <v>18</v>
          </cell>
          <cell r="YM14">
            <v>0</v>
          </cell>
          <cell r="YN14">
            <v>18</v>
          </cell>
          <cell r="YO14">
            <v>8.0526315789473681</v>
          </cell>
          <cell r="YP14">
            <v>6.5529779846903393</v>
          </cell>
          <cell r="YQ14">
            <v>14.605609563637707</v>
          </cell>
          <cell r="YR14">
            <v>1.4996535942570288</v>
          </cell>
          <cell r="YS14" t="str">
            <v>Over</v>
          </cell>
          <cell r="YT14">
            <v>18</v>
          </cell>
          <cell r="YU14">
            <v>44</v>
          </cell>
          <cell r="YV14">
            <v>0</v>
          </cell>
          <cell r="YW14">
            <v>44</v>
          </cell>
          <cell r="YX14">
            <v>69.631578947368425</v>
          </cell>
          <cell r="YY14">
            <v>16.770379066529397</v>
          </cell>
          <cell r="YZ14">
            <v>86.401958013897826</v>
          </cell>
          <cell r="ZA14">
            <v>52.861199880839024</v>
          </cell>
          <cell r="ZB14" t="str">
            <v>Under</v>
          </cell>
          <cell r="ZC14">
            <v>44</v>
          </cell>
          <cell r="ZD14">
            <v>17</v>
          </cell>
          <cell r="ZE14">
            <v>0</v>
          </cell>
          <cell r="ZF14">
            <v>17</v>
          </cell>
          <cell r="ZG14">
            <v>50.263157894736842</v>
          </cell>
          <cell r="ZH14">
            <v>18.716724859699255</v>
          </cell>
          <cell r="ZI14">
            <v>68.97988275443609</v>
          </cell>
          <cell r="ZJ14">
            <v>31.546433035037587</v>
          </cell>
          <cell r="ZK14" t="str">
            <v>Under</v>
          </cell>
          <cell r="ZL14">
            <v>17</v>
          </cell>
          <cell r="ZM14">
            <v>10</v>
          </cell>
          <cell r="ZN14">
            <v>0</v>
          </cell>
          <cell r="ZO14">
            <v>10</v>
          </cell>
          <cell r="ZP14">
            <v>25.578947368421051</v>
          </cell>
          <cell r="ZQ14">
            <v>8.6942879682498315</v>
          </cell>
          <cell r="ZR14">
            <v>34.273235336670879</v>
          </cell>
          <cell r="ZS14">
            <v>16.88465940017122</v>
          </cell>
          <cell r="ZT14" t="str">
            <v>Under</v>
          </cell>
          <cell r="ZU14">
            <v>10</v>
          </cell>
          <cell r="ZV14">
            <v>4</v>
          </cell>
          <cell r="ZW14">
            <v>0</v>
          </cell>
          <cell r="ZX14">
            <v>4</v>
          </cell>
          <cell r="ZY14">
            <v>6.6315789473684212</v>
          </cell>
          <cell r="ZZ14">
            <v>2.7529888064467412</v>
          </cell>
          <cell r="AAA14">
            <v>9.384567753815162</v>
          </cell>
          <cell r="AAB14">
            <v>3.8785901409216801</v>
          </cell>
          <cell r="AAC14" t="str">
            <v>OK</v>
          </cell>
          <cell r="AAD14">
            <v>4</v>
          </cell>
          <cell r="AAE14">
            <v>19</v>
          </cell>
          <cell r="AAF14">
            <v>0</v>
          </cell>
          <cell r="AAG14">
            <v>19</v>
          </cell>
          <cell r="AAH14">
            <v>32</v>
          </cell>
          <cell r="AAI14">
            <v>12.965766892517816</v>
          </cell>
          <cell r="AAJ14">
            <v>44.96576689251782</v>
          </cell>
          <cell r="AAK14">
            <v>19.034233107482184</v>
          </cell>
          <cell r="AAL14" t="str">
            <v>Under</v>
          </cell>
          <cell r="AAM14">
            <v>19</v>
          </cell>
          <cell r="AAN14">
            <v>0</v>
          </cell>
          <cell r="AAO14">
            <v>8.7894736842105257</v>
          </cell>
          <cell r="AAP14">
            <v>5.1053234457162571</v>
          </cell>
          <cell r="AAQ14">
            <v>13.894797129926783</v>
          </cell>
          <cell r="AAR14">
            <v>3.6841502384942686</v>
          </cell>
          <cell r="AAS14" t="str">
            <v>Under</v>
          </cell>
          <cell r="AAT14">
            <v>0</v>
          </cell>
          <cell r="AAU14">
            <v>634</v>
          </cell>
          <cell r="AAV14">
            <v>1257</v>
          </cell>
          <cell r="AAW14">
            <v>1005.6</v>
          </cell>
          <cell r="AAX14">
            <v>0</v>
          </cell>
          <cell r="AAY14">
            <v>8</v>
          </cell>
          <cell r="AAZ14">
            <v>1</v>
          </cell>
          <cell r="ABA14">
            <v>1</v>
          </cell>
          <cell r="ABB14">
            <v>2</v>
          </cell>
          <cell r="ABC14">
            <v>1</v>
          </cell>
          <cell r="ABD14">
            <v>1</v>
          </cell>
          <cell r="ABE14">
            <v>0</v>
          </cell>
          <cell r="ABF14">
            <v>1</v>
          </cell>
          <cell r="ABG14">
            <v>1</v>
          </cell>
          <cell r="ABH14">
            <v>0</v>
          </cell>
          <cell r="ABI14">
            <v>16</v>
          </cell>
          <cell r="ABJ14">
            <v>0</v>
          </cell>
          <cell r="ABK14">
            <v>0</v>
          </cell>
          <cell r="ABL14">
            <v>0</v>
          </cell>
          <cell r="ABM14">
            <v>0</v>
          </cell>
          <cell r="ABN14">
            <v>0</v>
          </cell>
          <cell r="ABO14">
            <v>0</v>
          </cell>
          <cell r="ABP14">
            <v>0</v>
          </cell>
          <cell r="ABQ14">
            <v>0</v>
          </cell>
          <cell r="ABR14">
            <v>0</v>
          </cell>
          <cell r="ABS14">
            <v>0</v>
          </cell>
          <cell r="ABT14">
            <v>0</v>
          </cell>
          <cell r="ABU14">
            <v>0</v>
          </cell>
          <cell r="ABV14">
            <v>16</v>
          </cell>
          <cell r="ABX14">
            <v>109</v>
          </cell>
          <cell r="ABY14">
            <v>0</v>
          </cell>
          <cell r="ABZ14">
            <v>87</v>
          </cell>
          <cell r="ACA14">
            <v>-22</v>
          </cell>
          <cell r="ACB14">
            <v>0</v>
          </cell>
          <cell r="ACC14">
            <v>663</v>
          </cell>
          <cell r="ACD14">
            <v>31</v>
          </cell>
          <cell r="ACE14">
            <v>530</v>
          </cell>
          <cell r="ACF14">
            <v>-133</v>
          </cell>
          <cell r="ACG14">
            <v>0</v>
          </cell>
          <cell r="ACH14">
            <v>41</v>
          </cell>
          <cell r="ACI14">
            <v>41</v>
          </cell>
          <cell r="ACJ14">
            <v>33</v>
          </cell>
          <cell r="ACK14">
            <v>-8</v>
          </cell>
          <cell r="ACL14">
            <v>0</v>
          </cell>
          <cell r="ACM14">
            <v>31</v>
          </cell>
          <cell r="ACN14">
            <v>41</v>
          </cell>
          <cell r="ACO14">
            <v>25</v>
          </cell>
          <cell r="ACP14">
            <v>-6</v>
          </cell>
          <cell r="ACQ14">
            <v>0</v>
          </cell>
          <cell r="ACR14">
            <v>21</v>
          </cell>
          <cell r="ACS14">
            <v>109</v>
          </cell>
          <cell r="ACT14">
            <v>17</v>
          </cell>
          <cell r="ACU14">
            <v>-4</v>
          </cell>
          <cell r="ACV14">
            <v>0</v>
          </cell>
          <cell r="ACW14">
            <v>4</v>
          </cell>
          <cell r="ACX14">
            <v>21</v>
          </cell>
          <cell r="ACY14">
            <v>3</v>
          </cell>
          <cell r="ACZ14">
            <v>-1</v>
          </cell>
          <cell r="ADA14">
            <v>0</v>
          </cell>
          <cell r="ADB14">
            <v>36</v>
          </cell>
          <cell r="ADC14">
            <v>13</v>
          </cell>
          <cell r="ADD14">
            <v>30</v>
          </cell>
          <cell r="ADE14">
            <v>-6</v>
          </cell>
          <cell r="ADF14">
            <v>0</v>
          </cell>
          <cell r="ADG14">
            <v>33</v>
          </cell>
          <cell r="ADH14">
            <v>96</v>
          </cell>
          <cell r="ADI14">
            <v>26</v>
          </cell>
          <cell r="ADJ14">
            <v>-7</v>
          </cell>
          <cell r="ADK14">
            <v>0</v>
          </cell>
          <cell r="ADL14">
            <v>8</v>
          </cell>
          <cell r="ADM14">
            <v>6</v>
          </cell>
          <cell r="ADN14">
            <v>4</v>
          </cell>
          <cell r="ADO14">
            <v>-4</v>
          </cell>
          <cell r="ADP14">
            <v>0</v>
          </cell>
          <cell r="ADQ14">
            <v>12</v>
          </cell>
          <cell r="ADR14">
            <v>33</v>
          </cell>
          <cell r="ADS14">
            <v>10</v>
          </cell>
          <cell r="ADT14">
            <v>-2</v>
          </cell>
          <cell r="ADU14">
            <v>0</v>
          </cell>
          <cell r="ADV14">
            <v>2</v>
          </cell>
          <cell r="ADW14">
            <v>5</v>
          </cell>
          <cell r="ADX14">
            <v>1</v>
          </cell>
          <cell r="ADY14">
            <v>-1</v>
          </cell>
          <cell r="ADZ14">
            <v>0</v>
          </cell>
          <cell r="AEA14">
            <v>3</v>
          </cell>
          <cell r="AEB14">
            <v>2</v>
          </cell>
          <cell r="AEC14">
            <v>2</v>
          </cell>
          <cell r="AED14">
            <v>-1</v>
          </cell>
          <cell r="AEE14">
            <v>0</v>
          </cell>
          <cell r="AEF14">
            <v>5</v>
          </cell>
          <cell r="AEG14">
            <v>3</v>
          </cell>
          <cell r="AEH14">
            <v>4</v>
          </cell>
          <cell r="AEI14">
            <v>-1</v>
          </cell>
          <cell r="AEJ14">
            <v>0</v>
          </cell>
          <cell r="AEK14">
            <v>5</v>
          </cell>
          <cell r="AEL14">
            <v>36</v>
          </cell>
          <cell r="AEM14">
            <v>36</v>
          </cell>
          <cell r="AEN14">
            <v>31</v>
          </cell>
          <cell r="AEO14">
            <v>0</v>
          </cell>
          <cell r="AEP14">
            <v>8</v>
          </cell>
          <cell r="AEQ14">
            <v>5</v>
          </cell>
          <cell r="AER14">
            <v>6</v>
          </cell>
          <cell r="AES14">
            <v>-2</v>
          </cell>
          <cell r="AET14">
            <v>0</v>
          </cell>
          <cell r="AEU14">
            <v>28</v>
          </cell>
          <cell r="AEV14">
            <v>7</v>
          </cell>
          <cell r="AEW14">
            <v>22</v>
          </cell>
          <cell r="AEX14">
            <v>-6</v>
          </cell>
          <cell r="AEY14">
            <v>0</v>
          </cell>
          <cell r="AEZ14">
            <v>7</v>
          </cell>
          <cell r="AFA14">
            <v>8</v>
          </cell>
          <cell r="AFB14">
            <v>6</v>
          </cell>
          <cell r="AFC14">
            <v>-1</v>
          </cell>
          <cell r="AFD14">
            <v>0</v>
          </cell>
          <cell r="AFE14">
            <v>20</v>
          </cell>
          <cell r="AFF14">
            <v>28</v>
          </cell>
          <cell r="AFG14">
            <v>16</v>
          </cell>
          <cell r="AFH14">
            <v>-4</v>
          </cell>
          <cell r="AFI14">
            <v>0</v>
          </cell>
          <cell r="AFJ14">
            <v>7</v>
          </cell>
          <cell r="AFK14">
            <v>20</v>
          </cell>
          <cell r="AFL14">
            <v>6</v>
          </cell>
          <cell r="AFM14">
            <v>-1</v>
          </cell>
          <cell r="AFN14">
            <v>0</v>
          </cell>
          <cell r="AFO14">
            <v>1</v>
          </cell>
          <cell r="AFP14">
            <v>7</v>
          </cell>
          <cell r="AFQ14">
            <v>1</v>
          </cell>
          <cell r="AFR14">
            <v>0</v>
          </cell>
          <cell r="AFS14">
            <v>0</v>
          </cell>
          <cell r="AFT14">
            <v>15</v>
          </cell>
          <cell r="AFU14">
            <v>1</v>
          </cell>
          <cell r="AFV14">
            <v>10</v>
          </cell>
          <cell r="AFW14">
            <v>-5</v>
          </cell>
          <cell r="AFX14">
            <v>0</v>
          </cell>
          <cell r="AFY14">
            <v>7</v>
          </cell>
          <cell r="AFZ14">
            <v>0</v>
          </cell>
          <cell r="AGA14">
            <v>5</v>
          </cell>
          <cell r="AGB14">
            <v>-2</v>
          </cell>
          <cell r="AGC14">
            <v>0</v>
          </cell>
          <cell r="AGD14">
            <v>0</v>
          </cell>
          <cell r="AGE14">
            <v>0</v>
          </cell>
          <cell r="AGF14">
            <v>0</v>
          </cell>
          <cell r="AGG14">
            <v>0</v>
          </cell>
          <cell r="AGH14">
            <v>0</v>
          </cell>
          <cell r="AGI14">
            <v>16</v>
          </cell>
          <cell r="AGJ14">
            <v>7</v>
          </cell>
          <cell r="AGK14">
            <v>11</v>
          </cell>
          <cell r="AGL14">
            <v>-5</v>
          </cell>
          <cell r="AGM14">
            <v>0</v>
          </cell>
          <cell r="AGN14">
            <v>38</v>
          </cell>
          <cell r="AGO14">
            <v>38</v>
          </cell>
          <cell r="AGP14">
            <v>0</v>
          </cell>
          <cell r="AGQ14">
            <v>0</v>
          </cell>
          <cell r="AGR14">
            <v>11</v>
          </cell>
          <cell r="AGS14">
            <v>11</v>
          </cell>
          <cell r="AGT14">
            <v>0</v>
          </cell>
          <cell r="AGU14">
            <v>0</v>
          </cell>
          <cell r="AGV14">
            <v>38</v>
          </cell>
          <cell r="AGW14">
            <v>38</v>
          </cell>
          <cell r="AGX14">
            <v>0</v>
          </cell>
          <cell r="AGY14">
            <v>0</v>
          </cell>
          <cell r="AGZ14">
            <v>20</v>
          </cell>
          <cell r="AHA14">
            <v>20</v>
          </cell>
          <cell r="AHB14">
            <v>0</v>
          </cell>
          <cell r="AHC14">
            <v>0</v>
          </cell>
          <cell r="AHD14">
            <v>32</v>
          </cell>
          <cell r="AHE14">
            <v>32</v>
          </cell>
          <cell r="AHF14">
            <v>0</v>
          </cell>
          <cell r="AHG14">
            <v>0</v>
          </cell>
          <cell r="AHH14">
            <v>4</v>
          </cell>
          <cell r="AHI14">
            <v>4</v>
          </cell>
          <cell r="AHJ14">
            <v>0</v>
          </cell>
          <cell r="AHK14">
            <v>0</v>
          </cell>
          <cell r="AHL14">
            <v>4</v>
          </cell>
          <cell r="AHM14">
            <v>4</v>
          </cell>
          <cell r="AHN14">
            <v>0</v>
          </cell>
          <cell r="AHO14">
            <v>0</v>
          </cell>
          <cell r="AHP14">
            <v>3</v>
          </cell>
          <cell r="AHQ14">
            <v>3</v>
          </cell>
          <cell r="AHR14">
            <v>0</v>
          </cell>
          <cell r="AHS14">
            <v>0</v>
          </cell>
          <cell r="AHT14">
            <v>3</v>
          </cell>
          <cell r="AHU14">
            <v>3</v>
          </cell>
          <cell r="AHV14">
            <v>0</v>
          </cell>
          <cell r="AHW14">
            <v>0</v>
          </cell>
          <cell r="AHX14">
            <v>10</v>
          </cell>
          <cell r="AHY14">
            <v>10</v>
          </cell>
          <cell r="AHZ14">
            <v>0</v>
          </cell>
          <cell r="AIA14">
            <v>0</v>
          </cell>
          <cell r="AIB14">
            <v>11</v>
          </cell>
          <cell r="AIC14">
            <v>11</v>
          </cell>
          <cell r="AID14">
            <v>0</v>
          </cell>
          <cell r="AIF14" t="str">
            <v>*</v>
          </cell>
          <cell r="AIG14">
            <v>16</v>
          </cell>
          <cell r="AIH14">
            <v>20</v>
          </cell>
          <cell r="AII14">
            <v>22</v>
          </cell>
          <cell r="AIJ14">
            <v>14</v>
          </cell>
          <cell r="AIK14">
            <v>0</v>
          </cell>
          <cell r="AIL14">
            <v>6</v>
          </cell>
          <cell r="AIM14">
            <v>2</v>
          </cell>
          <cell r="AIN14">
            <v>7</v>
          </cell>
          <cell r="AIO14">
            <v>11</v>
          </cell>
        </row>
        <row r="15">
          <cell r="B15" t="str">
            <v>รพศ.ระยอง</v>
          </cell>
          <cell r="C15">
            <v>6</v>
          </cell>
          <cell r="D15" t="str">
            <v>ระยอง</v>
          </cell>
          <cell r="E15">
            <v>10663</v>
          </cell>
          <cell r="F15" t="str">
            <v>โรงพยาบาลระยอง</v>
          </cell>
          <cell r="G15" t="str">
            <v>a</v>
          </cell>
          <cell r="H15" t="str">
            <v>รพ.ระดับ A เตียง &lt; 700</v>
          </cell>
          <cell r="I15">
            <v>555</v>
          </cell>
          <cell r="J15">
            <v>596</v>
          </cell>
          <cell r="K15">
            <v>2</v>
          </cell>
          <cell r="L15">
            <v>561447</v>
          </cell>
          <cell r="M15">
            <v>231367</v>
          </cell>
          <cell r="N15">
            <v>17542</v>
          </cell>
          <cell r="O15">
            <v>63182</v>
          </cell>
          <cell r="P15">
            <v>150643</v>
          </cell>
          <cell r="Q15">
            <v>6</v>
          </cell>
          <cell r="R15">
            <v>6.4</v>
          </cell>
          <cell r="S15">
            <v>1.2635233389495317</v>
          </cell>
          <cell r="T15">
            <v>7.6635233389495321</v>
          </cell>
          <cell r="U15">
            <v>5.1364766610504686</v>
          </cell>
          <cell r="V15" t="str">
            <v>OK</v>
          </cell>
          <cell r="W15">
            <v>3</v>
          </cell>
          <cell r="X15">
            <v>3</v>
          </cell>
          <cell r="Y15">
            <v>0</v>
          </cell>
          <cell r="Z15">
            <v>3</v>
          </cell>
          <cell r="AA15">
            <v>3</v>
          </cell>
          <cell r="AB15" t="str">
            <v>OK</v>
          </cell>
          <cell r="AC15">
            <v>24</v>
          </cell>
          <cell r="AD15">
            <v>23.8</v>
          </cell>
          <cell r="AE15">
            <v>4.3191400486941713</v>
          </cell>
          <cell r="AF15">
            <v>28.11914004869417</v>
          </cell>
          <cell r="AG15">
            <v>19.480859951305831</v>
          </cell>
          <cell r="AH15" t="str">
            <v>OK</v>
          </cell>
          <cell r="AI15">
            <v>1</v>
          </cell>
          <cell r="AJ15">
            <v>1.2</v>
          </cell>
          <cell r="AK15">
            <v>0.87526103040466119</v>
          </cell>
          <cell r="AL15">
            <v>2.0752610304046613</v>
          </cell>
          <cell r="AM15">
            <v>0.32473896959533877</v>
          </cell>
          <cell r="AN15" t="str">
            <v>OK</v>
          </cell>
          <cell r="AO15">
            <v>1</v>
          </cell>
          <cell r="AP15">
            <v>1.1000000000000001</v>
          </cell>
          <cell r="AQ15">
            <v>0.22941573387056158</v>
          </cell>
          <cell r="AR15">
            <v>1.3294157338705617</v>
          </cell>
          <cell r="AS15">
            <v>0.87058426612943851</v>
          </cell>
          <cell r="AT15" t="str">
            <v>OK</v>
          </cell>
          <cell r="AU15">
            <v>3</v>
          </cell>
          <cell r="AV15">
            <v>4</v>
          </cell>
          <cell r="AW15">
            <v>7</v>
          </cell>
          <cell r="AX15">
            <v>7.6</v>
          </cell>
          <cell r="AY15">
            <v>1.5709348354753427</v>
          </cell>
          <cell r="AZ15">
            <v>9.170934835475343</v>
          </cell>
          <cell r="BA15">
            <v>6.0290651645246571</v>
          </cell>
          <cell r="BB15" t="str">
            <v>OK</v>
          </cell>
          <cell r="BC15">
            <v>42</v>
          </cell>
          <cell r="BD15">
            <v>9</v>
          </cell>
          <cell r="BE15">
            <v>17</v>
          </cell>
          <cell r="BF15">
            <v>26</v>
          </cell>
          <cell r="BG15">
            <v>29.6</v>
          </cell>
          <cell r="BH15">
            <v>9.7842216937294939</v>
          </cell>
          <cell r="BI15">
            <v>39.384221693729494</v>
          </cell>
          <cell r="BJ15">
            <v>19.815778306270509</v>
          </cell>
          <cell r="BK15" t="str">
            <v>OK</v>
          </cell>
          <cell r="BL15">
            <v>4</v>
          </cell>
          <cell r="BM15">
            <v>31</v>
          </cell>
          <cell r="BN15">
            <v>35</v>
          </cell>
          <cell r="BO15">
            <v>37</v>
          </cell>
          <cell r="BP15">
            <v>6.0813202629322962</v>
          </cell>
          <cell r="BQ15">
            <v>43.081320262932294</v>
          </cell>
          <cell r="BR15">
            <v>30.918679737067706</v>
          </cell>
          <cell r="BS15" t="str">
            <v>OK</v>
          </cell>
          <cell r="BT15">
            <v>2</v>
          </cell>
          <cell r="BU15">
            <v>1.8</v>
          </cell>
          <cell r="BV15">
            <v>0.87191393963432817</v>
          </cell>
          <cell r="BW15">
            <v>2.6719139396343281</v>
          </cell>
          <cell r="BX15">
            <v>0.92808606036567187</v>
          </cell>
          <cell r="BY15" t="str">
            <v>OK</v>
          </cell>
          <cell r="BZ15">
            <v>37</v>
          </cell>
          <cell r="CA15">
            <v>9</v>
          </cell>
          <cell r="CB15">
            <v>5</v>
          </cell>
          <cell r="CC15">
            <v>14</v>
          </cell>
          <cell r="CD15">
            <v>14.2</v>
          </cell>
          <cell r="CE15">
            <v>2.3470773165416943</v>
          </cell>
          <cell r="CF15">
            <v>16.547077316541692</v>
          </cell>
          <cell r="CG15">
            <v>11.852922683458305</v>
          </cell>
          <cell r="CH15" t="str">
            <v>OK</v>
          </cell>
          <cell r="CI15">
            <v>7</v>
          </cell>
          <cell r="CJ15">
            <v>22</v>
          </cell>
          <cell r="CK15">
            <v>29</v>
          </cell>
          <cell r="CL15">
            <v>3</v>
          </cell>
          <cell r="CM15">
            <v>7</v>
          </cell>
          <cell r="CN15">
            <v>10</v>
          </cell>
          <cell r="CO15">
            <v>39</v>
          </cell>
          <cell r="CP15">
            <v>44.6</v>
          </cell>
          <cell r="CQ15">
            <v>8.3802189813535612</v>
          </cell>
          <cell r="CR15">
            <v>52.980218981353559</v>
          </cell>
          <cell r="CS15">
            <v>36.219781018646444</v>
          </cell>
          <cell r="CT15" t="str">
            <v>OK</v>
          </cell>
          <cell r="CU15">
            <v>158</v>
          </cell>
          <cell r="CV15">
            <v>12</v>
          </cell>
          <cell r="CW15">
            <v>12</v>
          </cell>
          <cell r="CX15">
            <v>0</v>
          </cell>
          <cell r="CY15">
            <v>0</v>
          </cell>
          <cell r="CZ15">
            <v>2</v>
          </cell>
          <cell r="DA15">
            <v>2</v>
          </cell>
          <cell r="DB15">
            <v>1</v>
          </cell>
          <cell r="DC15">
            <v>5</v>
          </cell>
          <cell r="DD15">
            <v>0</v>
          </cell>
          <cell r="DE15">
            <v>12</v>
          </cell>
          <cell r="DF15">
            <v>25</v>
          </cell>
          <cell r="DG15">
            <v>6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43</v>
          </cell>
          <cell r="DP15">
            <v>0</v>
          </cell>
          <cell r="DQ15">
            <v>7</v>
          </cell>
          <cell r="DR15">
            <v>7</v>
          </cell>
          <cell r="DS15">
            <v>5</v>
          </cell>
          <cell r="DT15">
            <v>4</v>
          </cell>
          <cell r="DU15">
            <v>9</v>
          </cell>
          <cell r="DV15">
            <v>5</v>
          </cell>
          <cell r="DW15">
            <v>4</v>
          </cell>
          <cell r="DX15">
            <v>0</v>
          </cell>
          <cell r="DY15">
            <v>9</v>
          </cell>
          <cell r="DZ15">
            <v>1</v>
          </cell>
          <cell r="EA15">
            <v>2</v>
          </cell>
          <cell r="EB15">
            <v>3</v>
          </cell>
          <cell r="EC15">
            <v>71</v>
          </cell>
          <cell r="ED15">
            <v>2</v>
          </cell>
          <cell r="EE15">
            <v>2</v>
          </cell>
          <cell r="EF15">
            <v>0</v>
          </cell>
          <cell r="EG15">
            <v>6</v>
          </cell>
          <cell r="EH15">
            <v>3</v>
          </cell>
          <cell r="EI15">
            <v>9</v>
          </cell>
          <cell r="EJ15">
            <v>4</v>
          </cell>
          <cell r="EK15">
            <v>2</v>
          </cell>
          <cell r="EL15">
            <v>6</v>
          </cell>
          <cell r="EM15">
            <v>1</v>
          </cell>
          <cell r="EN15">
            <v>4</v>
          </cell>
          <cell r="EO15">
            <v>2</v>
          </cell>
          <cell r="EP15">
            <v>7</v>
          </cell>
          <cell r="EQ15">
            <v>5</v>
          </cell>
          <cell r="ER15">
            <v>4</v>
          </cell>
          <cell r="ES15">
            <v>9</v>
          </cell>
          <cell r="ET15">
            <v>4</v>
          </cell>
          <cell r="EU15">
            <v>2</v>
          </cell>
          <cell r="EV15">
            <v>6</v>
          </cell>
          <cell r="EW15">
            <v>1</v>
          </cell>
          <cell r="EX15">
            <v>1</v>
          </cell>
          <cell r="EY15">
            <v>1</v>
          </cell>
          <cell r="EZ15">
            <v>3</v>
          </cell>
          <cell r="FA15">
            <v>40</v>
          </cell>
          <cell r="FB15">
            <v>0</v>
          </cell>
          <cell r="FC15">
            <v>9</v>
          </cell>
          <cell r="FD15">
            <v>0</v>
          </cell>
          <cell r="FE15">
            <v>9</v>
          </cell>
          <cell r="FF15">
            <v>5</v>
          </cell>
          <cell r="FG15">
            <v>0</v>
          </cell>
          <cell r="FH15">
            <v>5</v>
          </cell>
          <cell r="FI15">
            <v>5</v>
          </cell>
          <cell r="FJ15">
            <v>0</v>
          </cell>
          <cell r="FK15">
            <v>5</v>
          </cell>
          <cell r="FL15">
            <v>1</v>
          </cell>
          <cell r="FM15">
            <v>0</v>
          </cell>
          <cell r="FN15">
            <v>1</v>
          </cell>
          <cell r="FO15">
            <v>20</v>
          </cell>
          <cell r="FP15">
            <v>45</v>
          </cell>
          <cell r="FQ15">
            <v>23.136700000000001</v>
          </cell>
          <cell r="FR15">
            <v>32</v>
          </cell>
          <cell r="FS15">
            <v>23.2</v>
          </cell>
          <cell r="FT15">
            <v>12.033335763230545</v>
          </cell>
          <cell r="FU15">
            <v>35.233335763230542</v>
          </cell>
          <cell r="FV15">
            <v>11.166664236769455</v>
          </cell>
          <cell r="FW15" t="str">
            <v>OK</v>
          </cell>
          <cell r="FX15">
            <v>25.2728</v>
          </cell>
          <cell r="FY15">
            <v>50</v>
          </cell>
          <cell r="FZ15">
            <v>35.6</v>
          </cell>
          <cell r="GA15">
            <v>24.171173203530849</v>
          </cell>
          <cell r="GB15">
            <v>59.77117320353085</v>
          </cell>
          <cell r="GC15">
            <v>11.428826796469153</v>
          </cell>
          <cell r="GD15" t="str">
            <v>OK</v>
          </cell>
          <cell r="GE15">
            <v>150</v>
          </cell>
          <cell r="GF15">
            <v>10</v>
          </cell>
          <cell r="GG15">
            <v>10.6</v>
          </cell>
          <cell r="GH15">
            <v>1.1342617456312003</v>
          </cell>
          <cell r="GI15">
            <v>11.7342617456312</v>
          </cell>
          <cell r="GJ15">
            <v>9.4657382543687998</v>
          </cell>
          <cell r="GK15" t="str">
            <v>OK</v>
          </cell>
          <cell r="GL15">
            <v>1</v>
          </cell>
          <cell r="GM15">
            <v>0.6</v>
          </cell>
          <cell r="GN15">
            <v>1.0029197142425581</v>
          </cell>
          <cell r="GO15">
            <v>1.602919714242558</v>
          </cell>
          <cell r="GP15">
            <v>-0.40291971424255812</v>
          </cell>
          <cell r="GQ15" t="str">
            <v>OK</v>
          </cell>
          <cell r="GR15">
            <v>9</v>
          </cell>
          <cell r="GS15">
            <v>4</v>
          </cell>
          <cell r="GT15">
            <v>13</v>
          </cell>
          <cell r="GU15">
            <v>13.7</v>
          </cell>
          <cell r="GV15">
            <v>1.5389675281277293</v>
          </cell>
          <cell r="GW15">
            <v>15.238967528127729</v>
          </cell>
          <cell r="GX15">
            <v>12.16103247187227</v>
          </cell>
          <cell r="GY15" t="str">
            <v>OK</v>
          </cell>
          <cell r="GZ15">
            <v>1</v>
          </cell>
          <cell r="HA15">
            <v>1.4</v>
          </cell>
          <cell r="HB15">
            <v>1.0457376590053493</v>
          </cell>
          <cell r="HC15">
            <v>2.4457376590053492</v>
          </cell>
          <cell r="HD15">
            <v>0.35426234099465059</v>
          </cell>
          <cell r="HE15" t="str">
            <v>OK</v>
          </cell>
          <cell r="HF15">
            <v>25</v>
          </cell>
          <cell r="HG15">
            <v>1</v>
          </cell>
          <cell r="HH15">
            <v>2.4</v>
          </cell>
          <cell r="HI15">
            <v>2.381704141971257</v>
          </cell>
          <cell r="HJ15">
            <v>4.7817041419712574</v>
          </cell>
          <cell r="HK15">
            <v>1.8295858028742895E-2</v>
          </cell>
          <cell r="HL15" t="str">
            <v>OK</v>
          </cell>
          <cell r="HM15">
            <v>4</v>
          </cell>
          <cell r="HN15">
            <v>7</v>
          </cell>
          <cell r="HO15">
            <v>11</v>
          </cell>
          <cell r="HP15">
            <v>8.3000000000000007</v>
          </cell>
          <cell r="HQ15">
            <v>4.6603967905763177</v>
          </cell>
          <cell r="HR15">
            <v>12.960396790576318</v>
          </cell>
          <cell r="HS15">
            <v>3.639603209423683</v>
          </cell>
          <cell r="HT15" t="str">
            <v>OK</v>
          </cell>
          <cell r="HU15">
            <v>7</v>
          </cell>
          <cell r="HV15">
            <v>8.1999999999999993</v>
          </cell>
          <cell r="HW15">
            <v>4.327931856215713</v>
          </cell>
          <cell r="HX15">
            <v>12.527931856215712</v>
          </cell>
          <cell r="HY15">
            <v>3.8720681437842863</v>
          </cell>
          <cell r="HZ15" t="str">
            <v>OK</v>
          </cell>
          <cell r="IA15">
            <v>19</v>
          </cell>
          <cell r="IB15">
            <v>18.7149</v>
          </cell>
          <cell r="IC15">
            <v>2</v>
          </cell>
          <cell r="ID15">
            <v>2.7</v>
          </cell>
          <cell r="IE15">
            <v>1.0116282977781403</v>
          </cell>
          <cell r="IF15">
            <v>3.7116282977781405</v>
          </cell>
          <cell r="IG15">
            <v>1.6883717022218598</v>
          </cell>
          <cell r="IH15" t="str">
            <v>OK</v>
          </cell>
          <cell r="II15">
            <v>1</v>
          </cell>
          <cell r="IJ15">
            <v>0.7</v>
          </cell>
          <cell r="IK15">
            <v>0.47756693294091923</v>
          </cell>
          <cell r="IL15">
            <v>1.1775669329409193</v>
          </cell>
          <cell r="IM15">
            <v>0.22243306705908072</v>
          </cell>
          <cell r="IN15" t="str">
            <v>OK</v>
          </cell>
          <cell r="IO15">
            <v>2</v>
          </cell>
          <cell r="IP15">
            <v>0.6</v>
          </cell>
          <cell r="IQ15">
            <v>0.88522637273985005</v>
          </cell>
          <cell r="IR15">
            <v>1.48522637273985</v>
          </cell>
          <cell r="IS15">
            <v>-0.28522637273985008</v>
          </cell>
          <cell r="IT15" t="str">
            <v>Over</v>
          </cell>
          <cell r="IU15">
            <v>5</v>
          </cell>
          <cell r="IV15">
            <v>2</v>
          </cell>
          <cell r="IW15">
            <v>2.8</v>
          </cell>
          <cell r="IX15">
            <v>0.67103829820720284</v>
          </cell>
          <cell r="IY15">
            <v>3.4710382982072026</v>
          </cell>
          <cell r="IZ15">
            <v>2.1289617017927971</v>
          </cell>
          <cell r="JA15" t="str">
            <v>Under</v>
          </cell>
          <cell r="JB15">
            <v>1</v>
          </cell>
          <cell r="JC15">
            <v>1</v>
          </cell>
          <cell r="JD15">
            <v>0</v>
          </cell>
          <cell r="JE15">
            <v>1</v>
          </cell>
          <cell r="JF15">
            <v>1</v>
          </cell>
          <cell r="JG15" t="str">
            <v>OK</v>
          </cell>
          <cell r="JH15">
            <v>4</v>
          </cell>
          <cell r="JI15">
            <v>3</v>
          </cell>
          <cell r="JJ15">
            <v>7</v>
          </cell>
          <cell r="JK15">
            <v>7</v>
          </cell>
          <cell r="JL15">
            <v>0</v>
          </cell>
          <cell r="JM15">
            <v>7</v>
          </cell>
          <cell r="JN15">
            <v>7</v>
          </cell>
          <cell r="JO15" t="str">
            <v>OK</v>
          </cell>
          <cell r="JP15">
            <v>3</v>
          </cell>
          <cell r="JQ15">
            <v>2</v>
          </cell>
          <cell r="JR15">
            <v>0.84811452387872421</v>
          </cell>
          <cell r="JS15">
            <v>2.8481145238787242</v>
          </cell>
          <cell r="JT15">
            <v>1.1518854761212758</v>
          </cell>
          <cell r="JU15" t="str">
            <v>Over</v>
          </cell>
          <cell r="JV15">
            <v>0</v>
          </cell>
          <cell r="JW15">
            <v>0.7</v>
          </cell>
          <cell r="JX15">
            <v>0.68398556805676947</v>
          </cell>
          <cell r="JY15">
            <v>1.3839855680567694</v>
          </cell>
          <cell r="JZ15">
            <v>1.6014431943230489E-2</v>
          </cell>
          <cell r="KA15" t="str">
            <v>Under</v>
          </cell>
          <cell r="KB15">
            <v>1</v>
          </cell>
          <cell r="KC15">
            <v>2</v>
          </cell>
          <cell r="KD15">
            <v>3</v>
          </cell>
          <cell r="KE15">
            <v>3.4</v>
          </cell>
          <cell r="KF15">
            <v>0.61177529032149769</v>
          </cell>
          <cell r="KG15">
            <v>4.0117752903214976</v>
          </cell>
          <cell r="KH15">
            <v>2.7882247096785022</v>
          </cell>
          <cell r="KI15" t="str">
            <v>OK</v>
          </cell>
          <cell r="KJ15">
            <v>16</v>
          </cell>
          <cell r="KK15">
            <v>1</v>
          </cell>
          <cell r="KL15">
            <v>1.4</v>
          </cell>
          <cell r="KM15">
            <v>0.9612370197756297</v>
          </cell>
          <cell r="KN15">
            <v>2.3612370197756296</v>
          </cell>
          <cell r="KO15">
            <v>0.43876298022437021</v>
          </cell>
          <cell r="KP15" t="str">
            <v>OK</v>
          </cell>
          <cell r="KQ15">
            <v>1</v>
          </cell>
          <cell r="KR15">
            <v>2.2000000000000002</v>
          </cell>
          <cell r="KS15">
            <v>0.97031977607191811</v>
          </cell>
          <cell r="KT15">
            <v>3.1703197760719184</v>
          </cell>
          <cell r="KU15">
            <v>1.229680223928082</v>
          </cell>
          <cell r="KV15" t="str">
            <v>Under</v>
          </cell>
          <cell r="KW15">
            <v>3</v>
          </cell>
          <cell r="KX15">
            <v>2</v>
          </cell>
          <cell r="KY15">
            <v>0.97632800547203713</v>
          </cell>
          <cell r="KZ15">
            <v>2.9763280054720371</v>
          </cell>
          <cell r="LA15">
            <v>1.0236719945279629</v>
          </cell>
          <cell r="LB15" t="str">
            <v>Over</v>
          </cell>
          <cell r="LC15">
            <v>0</v>
          </cell>
          <cell r="LD15">
            <v>0.7</v>
          </cell>
          <cell r="LE15">
            <v>0.51298917604257699</v>
          </cell>
          <cell r="LF15">
            <v>1.2129891760425768</v>
          </cell>
          <cell r="LG15">
            <v>0.18701082395742297</v>
          </cell>
          <cell r="LH15" t="str">
            <v>Under</v>
          </cell>
          <cell r="LI15">
            <v>5</v>
          </cell>
          <cell r="LJ15">
            <v>70</v>
          </cell>
          <cell r="LK15">
            <v>8</v>
          </cell>
          <cell r="LL15">
            <v>7.7</v>
          </cell>
          <cell r="LM15">
            <v>2.1656542843981734</v>
          </cell>
          <cell r="LN15">
            <v>9.8656542843981736</v>
          </cell>
          <cell r="LO15">
            <v>5.5343457156018268</v>
          </cell>
          <cell r="LP15" t="str">
            <v>OK</v>
          </cell>
          <cell r="LQ15">
            <v>4</v>
          </cell>
          <cell r="LR15">
            <v>16</v>
          </cell>
          <cell r="LS15">
            <v>0</v>
          </cell>
          <cell r="LT15">
            <v>20</v>
          </cell>
          <cell r="LU15">
            <v>20</v>
          </cell>
          <cell r="LV15">
            <v>0</v>
          </cell>
          <cell r="LW15">
            <v>20</v>
          </cell>
          <cell r="LX15">
            <v>20</v>
          </cell>
          <cell r="LY15" t="str">
            <v>OK</v>
          </cell>
          <cell r="LZ15">
            <v>28</v>
          </cell>
          <cell r="MA15">
            <v>33</v>
          </cell>
          <cell r="MB15">
            <v>37.6</v>
          </cell>
          <cell r="MC15">
            <v>10.545640156756225</v>
          </cell>
          <cell r="MD15">
            <v>48.14564015675623</v>
          </cell>
          <cell r="ME15">
            <v>27.054359843243777</v>
          </cell>
          <cell r="MF15" t="str">
            <v>OK</v>
          </cell>
          <cell r="MG15">
            <v>0</v>
          </cell>
          <cell r="MH15">
            <v>1.8</v>
          </cell>
          <cell r="MI15">
            <v>2.2425966570210236</v>
          </cell>
          <cell r="MJ15">
            <v>4.0425966570210239</v>
          </cell>
          <cell r="MK15">
            <v>-0.44259665702102358</v>
          </cell>
          <cell r="ML15" t="str">
            <v>OK</v>
          </cell>
          <cell r="MM15">
            <v>33</v>
          </cell>
          <cell r="MN15">
            <v>26</v>
          </cell>
          <cell r="MO15">
            <v>27.9</v>
          </cell>
          <cell r="MP15">
            <v>8.0517333138104608</v>
          </cell>
          <cell r="MQ15">
            <v>35.951733313810458</v>
          </cell>
          <cell r="MR15">
            <v>19.84826668618954</v>
          </cell>
          <cell r="MS15" t="str">
            <v>OK</v>
          </cell>
          <cell r="MT15">
            <v>0</v>
          </cell>
          <cell r="MU15">
            <v>1.1000000000000001</v>
          </cell>
          <cell r="MV15">
            <v>1.804801911989365</v>
          </cell>
          <cell r="MW15">
            <v>2.9048019119893649</v>
          </cell>
          <cell r="MX15">
            <v>-0.70480191198936493</v>
          </cell>
          <cell r="MY15" t="str">
            <v>OK</v>
          </cell>
          <cell r="MZ15">
            <v>26</v>
          </cell>
          <cell r="NA15">
            <v>12</v>
          </cell>
          <cell r="NB15">
            <v>11.2</v>
          </cell>
          <cell r="NC15">
            <v>2.8531300140710352</v>
          </cell>
          <cell r="ND15">
            <v>14.053130014071034</v>
          </cell>
          <cell r="NE15">
            <v>8.346869985928965</v>
          </cell>
          <cell r="NF15" t="str">
            <v>OK</v>
          </cell>
          <cell r="NG15">
            <v>12</v>
          </cell>
          <cell r="NH15">
            <v>13</v>
          </cell>
          <cell r="NI15">
            <v>17.2</v>
          </cell>
          <cell r="NJ15">
            <v>4.6697984478839798</v>
          </cell>
          <cell r="NK15">
            <v>21.86979844788398</v>
          </cell>
          <cell r="NL15">
            <v>12.530201552116019</v>
          </cell>
          <cell r="NM15" t="str">
            <v>OK</v>
          </cell>
          <cell r="NN15">
            <v>13</v>
          </cell>
          <cell r="NO15">
            <v>3</v>
          </cell>
          <cell r="NP15">
            <v>2</v>
          </cell>
          <cell r="NQ15">
            <v>0.9176629354822472</v>
          </cell>
          <cell r="NR15">
            <v>2.9176629354822472</v>
          </cell>
          <cell r="NS15">
            <v>1.0823370645177528</v>
          </cell>
          <cell r="NT15" t="str">
            <v>Over</v>
          </cell>
          <cell r="NU15">
            <v>1</v>
          </cell>
          <cell r="NV15">
            <v>1</v>
          </cell>
          <cell r="NW15">
            <v>0</v>
          </cell>
          <cell r="NX15">
            <v>1</v>
          </cell>
          <cell r="NY15">
            <v>1</v>
          </cell>
          <cell r="NZ15" t="str">
            <v>OK</v>
          </cell>
          <cell r="OA15">
            <v>4</v>
          </cell>
          <cell r="OB15">
            <v>7</v>
          </cell>
          <cell r="OC15">
            <v>5.9</v>
          </cell>
          <cell r="OD15">
            <v>1.2681431837544697</v>
          </cell>
          <cell r="OE15">
            <v>7.16814318375447</v>
          </cell>
          <cell r="OF15">
            <v>4.6318568162455307</v>
          </cell>
          <cell r="OG15" t="str">
            <v>OK</v>
          </cell>
          <cell r="OH15">
            <v>7</v>
          </cell>
          <cell r="OI15">
            <v>5</v>
          </cell>
          <cell r="OJ15">
            <v>5.3</v>
          </cell>
          <cell r="OK15">
            <v>1.3891812557774839</v>
          </cell>
          <cell r="OL15">
            <v>6.6891812557774841</v>
          </cell>
          <cell r="OM15">
            <v>3.910818744222516</v>
          </cell>
          <cell r="ON15" t="str">
            <v>OK</v>
          </cell>
          <cell r="OO15">
            <v>7</v>
          </cell>
          <cell r="OP15">
            <v>0</v>
          </cell>
          <cell r="OQ15">
            <v>7</v>
          </cell>
          <cell r="OR15">
            <v>7</v>
          </cell>
          <cell r="OS15">
            <v>0</v>
          </cell>
          <cell r="OT15">
            <v>7</v>
          </cell>
          <cell r="OU15">
            <v>7</v>
          </cell>
          <cell r="OV15" t="str">
            <v>OK</v>
          </cell>
          <cell r="OW15">
            <v>12</v>
          </cell>
          <cell r="OX15">
            <v>6</v>
          </cell>
          <cell r="OY15">
            <v>2</v>
          </cell>
          <cell r="OZ15">
            <v>8</v>
          </cell>
          <cell r="PA15">
            <v>7.8</v>
          </cell>
          <cell r="PB15">
            <v>1.649029485974717</v>
          </cell>
          <cell r="PC15">
            <v>9.4490294859747159</v>
          </cell>
          <cell r="PD15">
            <v>6.1509705140252828</v>
          </cell>
          <cell r="PE15" t="str">
            <v>OK</v>
          </cell>
          <cell r="PF15">
            <v>8</v>
          </cell>
          <cell r="PG15">
            <v>5</v>
          </cell>
          <cell r="PH15">
            <v>2.2999999999999998</v>
          </cell>
          <cell r="PI15">
            <v>1.6276126096272243</v>
          </cell>
          <cell r="PJ15">
            <v>3.9276126096272241</v>
          </cell>
          <cell r="PK15">
            <v>0.67238739037277551</v>
          </cell>
          <cell r="PL15" t="str">
            <v>Over</v>
          </cell>
          <cell r="PM15">
            <v>3</v>
          </cell>
          <cell r="PN15">
            <v>4</v>
          </cell>
          <cell r="PO15">
            <v>7</v>
          </cell>
          <cell r="PP15">
            <v>7</v>
          </cell>
          <cell r="PQ15">
            <v>0</v>
          </cell>
          <cell r="PR15">
            <v>7</v>
          </cell>
          <cell r="PS15">
            <v>7</v>
          </cell>
          <cell r="PT15" t="str">
            <v>OK</v>
          </cell>
          <cell r="PU15">
            <v>12</v>
          </cell>
          <cell r="PV15">
            <v>12</v>
          </cell>
          <cell r="PW15">
            <v>12.789473684210526</v>
          </cell>
          <cell r="PX15">
            <v>3.1194541432832095</v>
          </cell>
          <cell r="PY15">
            <v>15.908927827493734</v>
          </cell>
          <cell r="PZ15">
            <v>9.6700195409273171</v>
          </cell>
          <cell r="QA15" t="str">
            <v>OK</v>
          </cell>
          <cell r="QB15">
            <v>12</v>
          </cell>
          <cell r="QC15">
            <v>8</v>
          </cell>
          <cell r="QD15">
            <v>9.0526315789473681</v>
          </cell>
          <cell r="QE15">
            <v>2.8572263981103219</v>
          </cell>
          <cell r="QF15">
            <v>11.90985797705769</v>
          </cell>
          <cell r="QG15">
            <v>6.1954051808370458</v>
          </cell>
          <cell r="QH15" t="str">
            <v>OK</v>
          </cell>
          <cell r="QI15">
            <v>8</v>
          </cell>
          <cell r="QJ15">
            <v>5</v>
          </cell>
          <cell r="QK15">
            <v>5.4210526315789478</v>
          </cell>
          <cell r="QL15">
            <v>1.070606758062622</v>
          </cell>
          <cell r="QM15">
            <v>6.49165938964157</v>
          </cell>
          <cell r="QN15">
            <v>4.3504458735163256</v>
          </cell>
          <cell r="QO15" t="str">
            <v>OK</v>
          </cell>
          <cell r="QP15">
            <v>8</v>
          </cell>
          <cell r="QQ15">
            <v>6.5789473684210522</v>
          </cell>
          <cell r="QR15">
            <v>5.2632456133041057</v>
          </cell>
          <cell r="QS15">
            <v>11.842192981725159</v>
          </cell>
          <cell r="QT15">
            <v>1.3157017551169465</v>
          </cell>
          <cell r="QU15" t="str">
            <v>OK</v>
          </cell>
          <cell r="QV15">
            <v>8</v>
          </cell>
          <cell r="QW15">
            <v>0</v>
          </cell>
          <cell r="QX15">
            <v>8</v>
          </cell>
          <cell r="QY15">
            <v>8</v>
          </cell>
          <cell r="QZ15">
            <v>0</v>
          </cell>
          <cell r="RA15">
            <v>8</v>
          </cell>
          <cell r="RB15">
            <v>8</v>
          </cell>
          <cell r="RC15" t="str">
            <v>OK</v>
          </cell>
          <cell r="RD15">
            <v>21</v>
          </cell>
          <cell r="RE15">
            <v>25</v>
          </cell>
          <cell r="RF15">
            <v>24.315789473684209</v>
          </cell>
          <cell r="RG15">
            <v>7.7463441669742759</v>
          </cell>
          <cell r="RH15">
            <v>32.062133640658487</v>
          </cell>
          <cell r="RI15">
            <v>16.569445306709934</v>
          </cell>
          <cell r="RJ15" t="str">
            <v>OK</v>
          </cell>
          <cell r="RK15">
            <v>8</v>
          </cell>
          <cell r="RL15">
            <v>0</v>
          </cell>
          <cell r="RM15">
            <v>8</v>
          </cell>
          <cell r="RN15">
            <v>8.2631578947368425</v>
          </cell>
          <cell r="RO15">
            <v>7.2098860005100551</v>
          </cell>
          <cell r="RP15">
            <v>15.473043895246898</v>
          </cell>
          <cell r="RQ15">
            <v>1.0532718942267874</v>
          </cell>
          <cell r="RR15" t="str">
            <v>OK</v>
          </cell>
          <cell r="RS15">
            <v>1</v>
          </cell>
          <cell r="RT15">
            <v>1</v>
          </cell>
          <cell r="RU15">
            <v>0</v>
          </cell>
          <cell r="RV15">
            <v>1</v>
          </cell>
          <cell r="RW15">
            <v>1</v>
          </cell>
          <cell r="RX15" t="str">
            <v>OK</v>
          </cell>
          <cell r="RY15">
            <v>34</v>
          </cell>
          <cell r="RZ15">
            <v>10</v>
          </cell>
          <cell r="SA15">
            <v>8.3157894736842106</v>
          </cell>
          <cell r="SB15">
            <v>2.187150139106631</v>
          </cell>
          <cell r="SC15">
            <v>10.502939612790842</v>
          </cell>
          <cell r="SD15">
            <v>6.1286393345775796</v>
          </cell>
          <cell r="SE15" t="str">
            <v>OK</v>
          </cell>
          <cell r="SF15">
            <v>6</v>
          </cell>
          <cell r="SG15">
            <v>15</v>
          </cell>
          <cell r="SH15">
            <v>0</v>
          </cell>
          <cell r="SI15">
            <v>0</v>
          </cell>
          <cell r="SJ15">
            <v>0</v>
          </cell>
          <cell r="SK15">
            <v>21</v>
          </cell>
          <cell r="SL15">
            <v>36</v>
          </cell>
          <cell r="SM15">
            <v>24.789473684210527</v>
          </cell>
          <cell r="SN15">
            <v>7.4429604875152622</v>
          </cell>
          <cell r="SO15">
            <v>32.232434171725792</v>
          </cell>
          <cell r="SP15">
            <v>17.346513196695266</v>
          </cell>
          <cell r="SQ15" t="str">
            <v>Over</v>
          </cell>
          <cell r="SR15">
            <v>46</v>
          </cell>
          <cell r="SS15">
            <v>0</v>
          </cell>
          <cell r="ST15">
            <v>0.73684210526315785</v>
          </cell>
          <cell r="SU15">
            <v>0.73349280562690777</v>
          </cell>
          <cell r="SV15">
            <v>1.4703349108900656</v>
          </cell>
          <cell r="SW15">
            <v>3.3492996362500804E-3</v>
          </cell>
          <cell r="SX15" t="str">
            <v>Under</v>
          </cell>
          <cell r="SY15">
            <v>34</v>
          </cell>
          <cell r="SZ15">
            <v>4</v>
          </cell>
          <cell r="TA15">
            <v>23</v>
          </cell>
          <cell r="TB15">
            <v>61</v>
          </cell>
          <cell r="TC15">
            <v>61.368421052631582</v>
          </cell>
          <cell r="TD15">
            <v>15.993785342771202</v>
          </cell>
          <cell r="TE15">
            <v>77.362206395402779</v>
          </cell>
          <cell r="TF15">
            <v>45.374635709860378</v>
          </cell>
          <cell r="TG15" t="str">
            <v>OK</v>
          </cell>
          <cell r="TH15">
            <v>61</v>
          </cell>
          <cell r="TI15">
            <v>4</v>
          </cell>
          <cell r="TJ15">
            <v>4.2105263157894735</v>
          </cell>
          <cell r="TK15">
            <v>1.1342617456312003</v>
          </cell>
          <cell r="TL15">
            <v>5.3447880614206742</v>
          </cell>
          <cell r="TM15">
            <v>3.0762645701582731</v>
          </cell>
          <cell r="TN15" t="str">
            <v>OK</v>
          </cell>
          <cell r="TO15">
            <v>34</v>
          </cell>
          <cell r="TP15">
            <v>0</v>
          </cell>
          <cell r="TQ15">
            <v>34</v>
          </cell>
          <cell r="TR15">
            <v>23.842105263157894</v>
          </cell>
          <cell r="TS15">
            <v>10.122928638023993</v>
          </cell>
          <cell r="TT15">
            <v>33.965033901181883</v>
          </cell>
          <cell r="TU15">
            <v>13.719176625133901</v>
          </cell>
          <cell r="TV15" t="str">
            <v>Over</v>
          </cell>
          <cell r="TW15">
            <v>4</v>
          </cell>
          <cell r="TX15">
            <v>1</v>
          </cell>
          <cell r="TY15">
            <v>5</v>
          </cell>
          <cell r="TZ15">
            <v>5</v>
          </cell>
          <cell r="UA15">
            <v>0</v>
          </cell>
          <cell r="UB15">
            <v>5</v>
          </cell>
          <cell r="UC15">
            <v>5</v>
          </cell>
          <cell r="UD15" t="str">
            <v>OK</v>
          </cell>
          <cell r="UE15">
            <v>3</v>
          </cell>
          <cell r="UF15">
            <v>2</v>
          </cell>
          <cell r="UG15">
            <v>5</v>
          </cell>
          <cell r="UH15">
            <v>5</v>
          </cell>
          <cell r="UI15">
            <v>0</v>
          </cell>
          <cell r="UJ15">
            <v>5</v>
          </cell>
          <cell r="UK15">
            <v>5</v>
          </cell>
          <cell r="UL15" t="str">
            <v>OK</v>
          </cell>
          <cell r="UM15">
            <v>48</v>
          </cell>
          <cell r="UN15">
            <v>7</v>
          </cell>
          <cell r="UO15">
            <v>7</v>
          </cell>
          <cell r="UP15">
            <v>0</v>
          </cell>
          <cell r="UQ15">
            <v>7</v>
          </cell>
          <cell r="UR15">
            <v>7</v>
          </cell>
          <cell r="US15" t="str">
            <v>OK</v>
          </cell>
          <cell r="UT15">
            <v>7</v>
          </cell>
          <cell r="UU15">
            <v>56</v>
          </cell>
          <cell r="UV15">
            <v>54.578947368421055</v>
          </cell>
          <cell r="UW15">
            <v>8.2886521453107687</v>
          </cell>
          <cell r="UX15">
            <v>62.867599513731825</v>
          </cell>
          <cell r="UY15">
            <v>46.290295223110284</v>
          </cell>
          <cell r="UZ15" t="str">
            <v>OK</v>
          </cell>
          <cell r="VA15">
            <v>43</v>
          </cell>
          <cell r="VB15">
            <v>45.05263157894737</v>
          </cell>
          <cell r="VC15">
            <v>7.0275148461088817</v>
          </cell>
          <cell r="VD15">
            <v>52.080146425056249</v>
          </cell>
          <cell r="VE15">
            <v>38.025116732838491</v>
          </cell>
          <cell r="VF15" t="str">
            <v>OK</v>
          </cell>
          <cell r="VG15">
            <v>99</v>
          </cell>
          <cell r="VH15">
            <v>491</v>
          </cell>
          <cell r="VI15">
            <v>49</v>
          </cell>
          <cell r="VJ15">
            <v>0</v>
          </cell>
          <cell r="VK15">
            <v>49</v>
          </cell>
          <cell r="VL15">
            <v>47.842105263157897</v>
          </cell>
          <cell r="VM15">
            <v>13.317754056124297</v>
          </cell>
          <cell r="VN15">
            <v>61.159859319282191</v>
          </cell>
          <cell r="VO15">
            <v>34.524351207033604</v>
          </cell>
          <cell r="VP15" t="str">
            <v>OK</v>
          </cell>
          <cell r="VQ15">
            <v>49</v>
          </cell>
          <cell r="VR15">
            <v>52</v>
          </cell>
          <cell r="VS15">
            <v>0</v>
          </cell>
          <cell r="VT15">
            <v>52</v>
          </cell>
          <cell r="VU15">
            <v>61</v>
          </cell>
          <cell r="VV15">
            <v>9.4633797110522604</v>
          </cell>
          <cell r="VW15">
            <v>70.463379711052255</v>
          </cell>
          <cell r="VX15">
            <v>51.536620288947738</v>
          </cell>
          <cell r="VY15" t="str">
            <v>OK</v>
          </cell>
          <cell r="VZ15">
            <v>52</v>
          </cell>
          <cell r="WA15">
            <v>94</v>
          </cell>
          <cell r="WB15">
            <v>0</v>
          </cell>
          <cell r="WC15">
            <v>94</v>
          </cell>
          <cell r="WD15">
            <v>140.94736842105263</v>
          </cell>
          <cell r="WE15">
            <v>60.882832541247744</v>
          </cell>
          <cell r="WF15">
            <v>201.83020096230038</v>
          </cell>
          <cell r="WG15">
            <v>80.064535879804879</v>
          </cell>
          <cell r="WH15" t="str">
            <v>OK</v>
          </cell>
          <cell r="WI15">
            <v>94</v>
          </cell>
          <cell r="WJ15">
            <v>40</v>
          </cell>
          <cell r="WK15">
            <v>0</v>
          </cell>
          <cell r="WL15">
            <v>40</v>
          </cell>
          <cell r="WM15">
            <v>25.526315789473685</v>
          </cell>
          <cell r="WN15">
            <v>8.3090875354947755</v>
          </cell>
          <cell r="WO15">
            <v>33.83540332496846</v>
          </cell>
          <cell r="WP15">
            <v>17.217228253978909</v>
          </cell>
          <cell r="WQ15" t="str">
            <v>Over</v>
          </cell>
          <cell r="WR15">
            <v>40</v>
          </cell>
          <cell r="WS15">
            <v>65</v>
          </cell>
          <cell r="WT15">
            <v>0</v>
          </cell>
          <cell r="WU15">
            <v>65</v>
          </cell>
          <cell r="WV15">
            <v>56.315789473684212</v>
          </cell>
          <cell r="WW15">
            <v>13.743898167627158</v>
          </cell>
          <cell r="WX15">
            <v>70.05968764131137</v>
          </cell>
          <cell r="WY15">
            <v>42.571891306057054</v>
          </cell>
          <cell r="WZ15" t="str">
            <v>OK</v>
          </cell>
          <cell r="XA15">
            <v>65</v>
          </cell>
          <cell r="XB15">
            <v>35</v>
          </cell>
          <cell r="XC15">
            <v>0</v>
          </cell>
          <cell r="XD15">
            <v>35</v>
          </cell>
          <cell r="XE15">
            <v>35.421052631578945</v>
          </cell>
          <cell r="XF15">
            <v>11.519624750223638</v>
          </cell>
          <cell r="XG15">
            <v>46.940677381802587</v>
          </cell>
          <cell r="XH15">
            <v>23.901427881355307</v>
          </cell>
          <cell r="XI15" t="str">
            <v>OK</v>
          </cell>
          <cell r="XJ15">
            <v>35</v>
          </cell>
          <cell r="XK15">
            <v>204</v>
          </cell>
          <cell r="XL15">
            <v>0</v>
          </cell>
          <cell r="XM15">
            <v>204</v>
          </cell>
          <cell r="XN15">
            <v>182.63157894736841</v>
          </cell>
          <cell r="XO15">
            <v>50.838754384508881</v>
          </cell>
          <cell r="XP15">
            <v>233.4703333318773</v>
          </cell>
          <cell r="XQ15">
            <v>131.79282456285952</v>
          </cell>
          <cell r="XR15" t="str">
            <v>OK</v>
          </cell>
          <cell r="XS15">
            <v>204</v>
          </cell>
          <cell r="XT15">
            <v>173</v>
          </cell>
          <cell r="XU15">
            <v>0</v>
          </cell>
          <cell r="XV15">
            <v>173</v>
          </cell>
          <cell r="XW15">
            <v>126.94736842105263</v>
          </cell>
          <cell r="XX15">
            <v>35.061016154714771</v>
          </cell>
          <cell r="XY15">
            <v>162.00838457576739</v>
          </cell>
          <cell r="XZ15">
            <v>91.886352266337866</v>
          </cell>
          <cell r="YA15" t="str">
            <v>Over</v>
          </cell>
          <cell r="YB15">
            <v>173</v>
          </cell>
          <cell r="YC15">
            <v>64</v>
          </cell>
          <cell r="YD15">
            <v>0</v>
          </cell>
          <cell r="YE15">
            <v>64</v>
          </cell>
          <cell r="YF15">
            <v>58.421052631578945</v>
          </cell>
          <cell r="YG15">
            <v>14.671649871146746</v>
          </cell>
          <cell r="YH15">
            <v>73.092702502725686</v>
          </cell>
          <cell r="YI15">
            <v>43.749402760432197</v>
          </cell>
          <cell r="YJ15" t="str">
            <v>OK</v>
          </cell>
          <cell r="YK15">
            <v>64</v>
          </cell>
          <cell r="YL15">
            <v>0</v>
          </cell>
          <cell r="YM15">
            <v>0</v>
          </cell>
          <cell r="YN15">
            <v>0</v>
          </cell>
          <cell r="YO15">
            <v>8.0526315789473681</v>
          </cell>
          <cell r="YP15">
            <v>6.5529779846903393</v>
          </cell>
          <cell r="YQ15">
            <v>14.605609563637707</v>
          </cell>
          <cell r="YR15">
            <v>1.4996535942570288</v>
          </cell>
          <cell r="YS15" t="str">
            <v>Under</v>
          </cell>
          <cell r="YT15">
            <v>0</v>
          </cell>
          <cell r="YU15">
            <v>60</v>
          </cell>
          <cell r="YV15">
            <v>0</v>
          </cell>
          <cell r="YW15">
            <v>60</v>
          </cell>
          <cell r="YX15">
            <v>69.631578947368425</v>
          </cell>
          <cell r="YY15">
            <v>16.770379066529397</v>
          </cell>
          <cell r="YZ15">
            <v>86.401958013897826</v>
          </cell>
          <cell r="ZA15">
            <v>52.861199880839024</v>
          </cell>
          <cell r="ZB15" t="str">
            <v>OK</v>
          </cell>
          <cell r="ZC15">
            <v>60</v>
          </cell>
          <cell r="ZD15">
            <v>72</v>
          </cell>
          <cell r="ZE15">
            <v>0</v>
          </cell>
          <cell r="ZF15">
            <v>72</v>
          </cell>
          <cell r="ZG15">
            <v>50.263157894736842</v>
          </cell>
          <cell r="ZH15">
            <v>18.716724859699255</v>
          </cell>
          <cell r="ZI15">
            <v>68.97988275443609</v>
          </cell>
          <cell r="ZJ15">
            <v>31.546433035037587</v>
          </cell>
          <cell r="ZK15" t="str">
            <v>Over</v>
          </cell>
          <cell r="ZL15">
            <v>72</v>
          </cell>
          <cell r="ZM15">
            <v>19</v>
          </cell>
          <cell r="ZN15">
            <v>0</v>
          </cell>
          <cell r="ZO15">
            <v>19</v>
          </cell>
          <cell r="ZP15">
            <v>25.578947368421051</v>
          </cell>
          <cell r="ZQ15">
            <v>8.6942879682498315</v>
          </cell>
          <cell r="ZR15">
            <v>34.273235336670879</v>
          </cell>
          <cell r="ZS15">
            <v>16.88465940017122</v>
          </cell>
          <cell r="ZT15" t="str">
            <v>OK</v>
          </cell>
          <cell r="ZU15">
            <v>19</v>
          </cell>
          <cell r="ZV15">
            <v>5</v>
          </cell>
          <cell r="ZW15">
            <v>0</v>
          </cell>
          <cell r="ZX15">
            <v>5</v>
          </cell>
          <cell r="ZY15">
            <v>6.6315789473684212</v>
          </cell>
          <cell r="ZZ15">
            <v>2.7529888064467412</v>
          </cell>
          <cell r="AAA15">
            <v>9.384567753815162</v>
          </cell>
          <cell r="AAB15">
            <v>3.8785901409216801</v>
          </cell>
          <cell r="AAC15" t="str">
            <v>OK</v>
          </cell>
          <cell r="AAD15">
            <v>5</v>
          </cell>
          <cell r="AAE15">
            <v>17</v>
          </cell>
          <cell r="AAF15">
            <v>0</v>
          </cell>
          <cell r="AAG15">
            <v>17</v>
          </cell>
          <cell r="AAH15">
            <v>32</v>
          </cell>
          <cell r="AAI15">
            <v>12.965766892517816</v>
          </cell>
          <cell r="AAJ15">
            <v>44.96576689251782</v>
          </cell>
          <cell r="AAK15">
            <v>19.034233107482184</v>
          </cell>
          <cell r="AAL15" t="str">
            <v>Under</v>
          </cell>
          <cell r="AAM15">
            <v>17</v>
          </cell>
          <cell r="AAN15">
            <v>9</v>
          </cell>
          <cell r="AAO15">
            <v>8.7894736842105257</v>
          </cell>
          <cell r="AAP15">
            <v>5.1053234457162571</v>
          </cell>
          <cell r="AAQ15">
            <v>13.894797129926783</v>
          </cell>
          <cell r="AAR15">
            <v>3.6841502384942686</v>
          </cell>
          <cell r="AAS15" t="str">
            <v>OK</v>
          </cell>
          <cell r="AAT15">
            <v>9</v>
          </cell>
          <cell r="AAU15">
            <v>958</v>
          </cell>
          <cell r="AAV15">
            <v>1827</v>
          </cell>
          <cell r="AAW15">
            <v>1461.6000000000001</v>
          </cell>
          <cell r="AAX15">
            <v>0</v>
          </cell>
          <cell r="AAY15">
            <v>0</v>
          </cell>
          <cell r="AAZ15">
            <v>0</v>
          </cell>
          <cell r="ABA15">
            <v>0</v>
          </cell>
          <cell r="ABB15">
            <v>0</v>
          </cell>
          <cell r="ABC15">
            <v>0</v>
          </cell>
          <cell r="ABD15">
            <v>0</v>
          </cell>
          <cell r="ABE15">
            <v>0</v>
          </cell>
          <cell r="ABF15">
            <v>0</v>
          </cell>
          <cell r="ABG15">
            <v>0</v>
          </cell>
          <cell r="ABH15">
            <v>0</v>
          </cell>
          <cell r="ABI15">
            <v>0</v>
          </cell>
          <cell r="ABJ15">
            <v>0</v>
          </cell>
          <cell r="ABK15">
            <v>0</v>
          </cell>
          <cell r="ABL15">
            <v>0</v>
          </cell>
          <cell r="ABM15">
            <v>0</v>
          </cell>
          <cell r="ABN15">
            <v>0</v>
          </cell>
          <cell r="ABO15">
            <v>0</v>
          </cell>
          <cell r="ABP15">
            <v>0</v>
          </cell>
          <cell r="ABQ15">
            <v>0</v>
          </cell>
          <cell r="ABR15">
            <v>0</v>
          </cell>
          <cell r="ABS15">
            <v>0</v>
          </cell>
          <cell r="ABT15">
            <v>0</v>
          </cell>
          <cell r="ABU15">
            <v>0</v>
          </cell>
          <cell r="ABV15">
            <v>0</v>
          </cell>
          <cell r="ABX15">
            <v>183</v>
          </cell>
          <cell r="ABY15">
            <v>0</v>
          </cell>
          <cell r="ABZ15">
            <v>147</v>
          </cell>
          <cell r="ACA15">
            <v>-36</v>
          </cell>
          <cell r="ACB15">
            <v>0</v>
          </cell>
          <cell r="ACC15">
            <v>1045</v>
          </cell>
          <cell r="ACD15">
            <v>43</v>
          </cell>
          <cell r="ACE15">
            <v>836</v>
          </cell>
          <cell r="ACF15">
            <v>-209</v>
          </cell>
          <cell r="ACG15">
            <v>0</v>
          </cell>
          <cell r="ACH15">
            <v>57</v>
          </cell>
          <cell r="ACI15">
            <v>57</v>
          </cell>
          <cell r="ACJ15">
            <v>45</v>
          </cell>
          <cell r="ACK15">
            <v>-12</v>
          </cell>
          <cell r="ACL15">
            <v>0</v>
          </cell>
          <cell r="ACM15">
            <v>43</v>
          </cell>
          <cell r="ACN15">
            <v>57</v>
          </cell>
          <cell r="ACO15">
            <v>34</v>
          </cell>
          <cell r="ACP15">
            <v>-9</v>
          </cell>
          <cell r="ACQ15">
            <v>0</v>
          </cell>
          <cell r="ACR15">
            <v>25</v>
          </cell>
          <cell r="ACS15">
            <v>183</v>
          </cell>
          <cell r="ACT15">
            <v>20</v>
          </cell>
          <cell r="ACU15">
            <v>-5</v>
          </cell>
          <cell r="ACV15">
            <v>0</v>
          </cell>
          <cell r="ACW15">
            <v>8</v>
          </cell>
          <cell r="ACX15">
            <v>25</v>
          </cell>
          <cell r="ACY15">
            <v>6</v>
          </cell>
          <cell r="ACZ15">
            <v>-2</v>
          </cell>
          <cell r="ADA15">
            <v>0</v>
          </cell>
          <cell r="ADB15">
            <v>36</v>
          </cell>
          <cell r="ADC15">
            <v>21</v>
          </cell>
          <cell r="ADD15">
            <v>30</v>
          </cell>
          <cell r="ADE15">
            <v>-6</v>
          </cell>
          <cell r="ADF15">
            <v>0</v>
          </cell>
          <cell r="ADG15">
            <v>61</v>
          </cell>
          <cell r="ADH15">
            <v>148</v>
          </cell>
          <cell r="ADI15">
            <v>48</v>
          </cell>
          <cell r="ADJ15">
            <v>-13</v>
          </cell>
          <cell r="ADK15">
            <v>0</v>
          </cell>
          <cell r="ADL15">
            <v>8</v>
          </cell>
          <cell r="ADM15">
            <v>6</v>
          </cell>
          <cell r="ADN15">
            <v>4</v>
          </cell>
          <cell r="ADO15">
            <v>-4</v>
          </cell>
          <cell r="ADP15">
            <v>0</v>
          </cell>
          <cell r="ADQ15">
            <v>34</v>
          </cell>
          <cell r="ADR15">
            <v>61</v>
          </cell>
          <cell r="ADS15">
            <v>27</v>
          </cell>
          <cell r="ADT15">
            <v>-7</v>
          </cell>
          <cell r="ADU15">
            <v>0</v>
          </cell>
          <cell r="ADV15">
            <v>2</v>
          </cell>
          <cell r="ADW15">
            <v>8</v>
          </cell>
          <cell r="ADX15">
            <v>1</v>
          </cell>
          <cell r="ADY15">
            <v>-1</v>
          </cell>
          <cell r="ADZ15">
            <v>0</v>
          </cell>
          <cell r="AEA15">
            <v>3</v>
          </cell>
          <cell r="AEB15">
            <v>2</v>
          </cell>
          <cell r="AEC15">
            <v>2</v>
          </cell>
          <cell r="AED15">
            <v>-1</v>
          </cell>
          <cell r="AEE15">
            <v>0</v>
          </cell>
          <cell r="AEF15">
            <v>5</v>
          </cell>
          <cell r="AEG15">
            <v>3</v>
          </cell>
          <cell r="AEH15">
            <v>4</v>
          </cell>
          <cell r="AEI15">
            <v>-1</v>
          </cell>
          <cell r="AEJ15">
            <v>0</v>
          </cell>
          <cell r="AEK15">
            <v>8</v>
          </cell>
          <cell r="AEL15">
            <v>36</v>
          </cell>
          <cell r="AEM15">
            <v>36</v>
          </cell>
          <cell r="AEN15">
            <v>28</v>
          </cell>
          <cell r="AEO15">
            <v>0</v>
          </cell>
          <cell r="AEP15">
            <v>8</v>
          </cell>
          <cell r="AEQ15">
            <v>5</v>
          </cell>
          <cell r="AER15">
            <v>6</v>
          </cell>
          <cell r="AES15">
            <v>-2</v>
          </cell>
          <cell r="AET15">
            <v>0</v>
          </cell>
          <cell r="AEU15">
            <v>3</v>
          </cell>
          <cell r="AEV15">
            <v>7</v>
          </cell>
          <cell r="AEW15">
            <v>3</v>
          </cell>
          <cell r="AEX15">
            <v>0</v>
          </cell>
          <cell r="AEY15">
            <v>0</v>
          </cell>
          <cell r="AEZ15">
            <v>7</v>
          </cell>
          <cell r="AFA15">
            <v>8</v>
          </cell>
          <cell r="AFB15">
            <v>6</v>
          </cell>
          <cell r="AFC15">
            <v>-1</v>
          </cell>
          <cell r="AFD15">
            <v>0</v>
          </cell>
          <cell r="AFE15">
            <v>20</v>
          </cell>
          <cell r="AFF15">
            <v>3</v>
          </cell>
          <cell r="AFG15">
            <v>16</v>
          </cell>
          <cell r="AFH15">
            <v>-4</v>
          </cell>
          <cell r="AFI15">
            <v>0</v>
          </cell>
          <cell r="AFJ15">
            <v>7</v>
          </cell>
          <cell r="AFK15">
            <v>20</v>
          </cell>
          <cell r="AFL15">
            <v>6</v>
          </cell>
          <cell r="AFM15">
            <v>-1</v>
          </cell>
          <cell r="AFN15">
            <v>0</v>
          </cell>
          <cell r="AFO15">
            <v>1</v>
          </cell>
          <cell r="AFP15">
            <v>7</v>
          </cell>
          <cell r="AFQ15">
            <v>1</v>
          </cell>
          <cell r="AFR15">
            <v>0</v>
          </cell>
          <cell r="AFS15">
            <v>0</v>
          </cell>
          <cell r="AFT15">
            <v>15</v>
          </cell>
          <cell r="AFU15">
            <v>1</v>
          </cell>
          <cell r="AFV15">
            <v>10</v>
          </cell>
          <cell r="AFW15">
            <v>-5</v>
          </cell>
          <cell r="AFX15">
            <v>0</v>
          </cell>
          <cell r="AFY15">
            <v>7</v>
          </cell>
          <cell r="AFZ15">
            <v>0</v>
          </cell>
          <cell r="AGA15">
            <v>5</v>
          </cell>
          <cell r="AGB15">
            <v>-2</v>
          </cell>
          <cell r="AGC15">
            <v>0</v>
          </cell>
          <cell r="AGD15">
            <v>0</v>
          </cell>
          <cell r="AGE15">
            <v>0</v>
          </cell>
          <cell r="AGF15">
            <v>0</v>
          </cell>
          <cell r="AGG15">
            <v>0</v>
          </cell>
          <cell r="AGH15">
            <v>0</v>
          </cell>
          <cell r="AGI15">
            <v>36</v>
          </cell>
          <cell r="AGJ15">
            <v>7</v>
          </cell>
          <cell r="AGK15">
            <v>17</v>
          </cell>
          <cell r="AGL15">
            <v>-19</v>
          </cell>
          <cell r="AGM15">
            <v>0</v>
          </cell>
          <cell r="AGN15">
            <v>44</v>
          </cell>
          <cell r="AGO15">
            <v>44</v>
          </cell>
          <cell r="AGP15">
            <v>0</v>
          </cell>
          <cell r="AGQ15">
            <v>0</v>
          </cell>
          <cell r="AGR15">
            <v>14</v>
          </cell>
          <cell r="AGS15">
            <v>14</v>
          </cell>
          <cell r="AGT15">
            <v>0</v>
          </cell>
          <cell r="AGU15">
            <v>0</v>
          </cell>
          <cell r="AGV15">
            <v>39</v>
          </cell>
          <cell r="AGW15">
            <v>39</v>
          </cell>
          <cell r="AGX15">
            <v>0</v>
          </cell>
          <cell r="AGY15">
            <v>0</v>
          </cell>
          <cell r="AGZ15">
            <v>26</v>
          </cell>
          <cell r="AHA15">
            <v>26</v>
          </cell>
          <cell r="AHB15">
            <v>0</v>
          </cell>
          <cell r="AHC15">
            <v>0</v>
          </cell>
          <cell r="AHD15">
            <v>36</v>
          </cell>
          <cell r="AHE15">
            <v>36</v>
          </cell>
          <cell r="AHF15">
            <v>0</v>
          </cell>
          <cell r="AHG15">
            <v>0</v>
          </cell>
          <cell r="AHH15">
            <v>4</v>
          </cell>
          <cell r="AHI15">
            <v>4</v>
          </cell>
          <cell r="AHJ15">
            <v>0</v>
          </cell>
          <cell r="AHK15">
            <v>0</v>
          </cell>
          <cell r="AHL15">
            <v>5</v>
          </cell>
          <cell r="AHM15">
            <v>5</v>
          </cell>
          <cell r="AHN15">
            <v>0</v>
          </cell>
          <cell r="AHO15">
            <v>0</v>
          </cell>
          <cell r="AHP15">
            <v>3</v>
          </cell>
          <cell r="AHQ15">
            <v>3</v>
          </cell>
          <cell r="AHR15">
            <v>0</v>
          </cell>
          <cell r="AHS15">
            <v>0</v>
          </cell>
          <cell r="AHT15">
            <v>4</v>
          </cell>
          <cell r="AHU15">
            <v>4</v>
          </cell>
          <cell r="AHV15">
            <v>0</v>
          </cell>
          <cell r="AHW15">
            <v>0</v>
          </cell>
          <cell r="AHX15">
            <v>10</v>
          </cell>
          <cell r="AHY15">
            <v>10</v>
          </cell>
          <cell r="AHZ15">
            <v>0</v>
          </cell>
          <cell r="AIA15">
            <v>0</v>
          </cell>
          <cell r="AIB15">
            <v>19</v>
          </cell>
          <cell r="AIC15">
            <v>19</v>
          </cell>
          <cell r="AID15">
            <v>0</v>
          </cell>
          <cell r="AIF15" t="str">
            <v>-</v>
          </cell>
          <cell r="AIG15" t="str">
            <v>-</v>
          </cell>
          <cell r="AIH15" t="str">
            <v>-</v>
          </cell>
          <cell r="AII15">
            <v>3</v>
          </cell>
          <cell r="AIJ15">
            <v>6</v>
          </cell>
          <cell r="AIK15">
            <v>0</v>
          </cell>
          <cell r="AIL15">
            <v>0</v>
          </cell>
          <cell r="AIM15">
            <v>4</v>
          </cell>
          <cell r="AIN15">
            <v>7</v>
          </cell>
          <cell r="AIO15">
            <v>27</v>
          </cell>
        </row>
        <row r="16">
          <cell r="B16" t="str">
            <v>รพศ.สมุทรปราการ</v>
          </cell>
          <cell r="C16">
            <v>6</v>
          </cell>
          <cell r="D16" t="str">
            <v>สมุทรปราการ</v>
          </cell>
          <cell r="E16">
            <v>10685</v>
          </cell>
          <cell r="F16" t="str">
            <v>โรงพยาบาลสมุทรปราการ</v>
          </cell>
          <cell r="G16" t="str">
            <v>a</v>
          </cell>
          <cell r="H16" t="str">
            <v>รพ.ระดับ A เตียง &lt; 700</v>
          </cell>
          <cell r="I16">
            <v>385</v>
          </cell>
          <cell r="J16">
            <v>496</v>
          </cell>
          <cell r="K16">
            <v>1</v>
          </cell>
          <cell r="L16">
            <v>504834</v>
          </cell>
          <cell r="M16">
            <v>759380</v>
          </cell>
          <cell r="N16">
            <v>82607</v>
          </cell>
          <cell r="O16">
            <v>61693</v>
          </cell>
          <cell r="P16">
            <v>615080</v>
          </cell>
          <cell r="Q16">
            <v>5</v>
          </cell>
          <cell r="R16">
            <v>6.4</v>
          </cell>
          <cell r="S16">
            <v>1.2635233389495317</v>
          </cell>
          <cell r="T16">
            <v>7.6635233389495321</v>
          </cell>
          <cell r="U16">
            <v>5.1364766610504686</v>
          </cell>
          <cell r="V16" t="str">
            <v>Under</v>
          </cell>
          <cell r="W16">
            <v>3</v>
          </cell>
          <cell r="X16">
            <v>3</v>
          </cell>
          <cell r="Y16">
            <v>0</v>
          </cell>
          <cell r="Z16">
            <v>3</v>
          </cell>
          <cell r="AA16">
            <v>3</v>
          </cell>
          <cell r="AB16" t="str">
            <v>OK</v>
          </cell>
          <cell r="AC16">
            <v>20</v>
          </cell>
          <cell r="AD16">
            <v>23.8</v>
          </cell>
          <cell r="AE16">
            <v>4.3191400486941713</v>
          </cell>
          <cell r="AF16">
            <v>28.11914004869417</v>
          </cell>
          <cell r="AG16">
            <v>19.480859951305831</v>
          </cell>
          <cell r="AH16" t="str">
            <v>OK</v>
          </cell>
          <cell r="AI16">
            <v>1</v>
          </cell>
          <cell r="AJ16">
            <v>1.2</v>
          </cell>
          <cell r="AK16">
            <v>0.87526103040466119</v>
          </cell>
          <cell r="AL16">
            <v>2.0752610304046613</v>
          </cell>
          <cell r="AM16">
            <v>0.32473896959533877</v>
          </cell>
          <cell r="AN16" t="str">
            <v>OK</v>
          </cell>
          <cell r="AO16">
            <v>1</v>
          </cell>
          <cell r="AP16">
            <v>1.1000000000000001</v>
          </cell>
          <cell r="AQ16">
            <v>0.22941573387056158</v>
          </cell>
          <cell r="AR16">
            <v>1.3294157338705617</v>
          </cell>
          <cell r="AS16">
            <v>0.87058426612943851</v>
          </cell>
          <cell r="AT16" t="str">
            <v>OK</v>
          </cell>
          <cell r="AU16">
            <v>2</v>
          </cell>
          <cell r="AV16">
            <v>4</v>
          </cell>
          <cell r="AW16">
            <v>6</v>
          </cell>
          <cell r="AX16">
            <v>7.6</v>
          </cell>
          <cell r="AY16">
            <v>1.5709348354753427</v>
          </cell>
          <cell r="AZ16">
            <v>9.170934835475343</v>
          </cell>
          <cell r="BA16">
            <v>6.0290651645246571</v>
          </cell>
          <cell r="BB16" t="str">
            <v>Under</v>
          </cell>
          <cell r="BC16">
            <v>36</v>
          </cell>
          <cell r="BD16">
            <v>7</v>
          </cell>
          <cell r="BE16">
            <v>13</v>
          </cell>
          <cell r="BF16">
            <v>20</v>
          </cell>
          <cell r="BG16">
            <v>29.6</v>
          </cell>
          <cell r="BH16">
            <v>9.7842216937294939</v>
          </cell>
          <cell r="BI16">
            <v>39.384221693729494</v>
          </cell>
          <cell r="BJ16">
            <v>19.815778306270509</v>
          </cell>
          <cell r="BK16" t="str">
            <v>OK</v>
          </cell>
          <cell r="BL16">
            <v>3</v>
          </cell>
          <cell r="BM16">
            <v>28</v>
          </cell>
          <cell r="BN16">
            <v>31</v>
          </cell>
          <cell r="BO16">
            <v>37</v>
          </cell>
          <cell r="BP16">
            <v>6.0813202629322962</v>
          </cell>
          <cell r="BQ16">
            <v>43.081320262932294</v>
          </cell>
          <cell r="BR16">
            <v>30.918679737067706</v>
          </cell>
          <cell r="BS16" t="str">
            <v>OK</v>
          </cell>
          <cell r="BT16">
            <v>1</v>
          </cell>
          <cell r="BU16">
            <v>1.8</v>
          </cell>
          <cell r="BV16">
            <v>0.87191393963432817</v>
          </cell>
          <cell r="BW16">
            <v>2.6719139396343281</v>
          </cell>
          <cell r="BX16">
            <v>0.92808606036567187</v>
          </cell>
          <cell r="BY16" t="str">
            <v>OK</v>
          </cell>
          <cell r="BZ16">
            <v>32</v>
          </cell>
          <cell r="CA16">
            <v>7</v>
          </cell>
          <cell r="CB16">
            <v>4</v>
          </cell>
          <cell r="CC16">
            <v>11</v>
          </cell>
          <cell r="CD16">
            <v>14.2</v>
          </cell>
          <cell r="CE16">
            <v>2.3470773165416943</v>
          </cell>
          <cell r="CF16">
            <v>16.547077316541692</v>
          </cell>
          <cell r="CG16">
            <v>11.852922683458305</v>
          </cell>
          <cell r="CH16" t="str">
            <v>Under</v>
          </cell>
          <cell r="CI16">
            <v>6</v>
          </cell>
          <cell r="CJ16">
            <v>20</v>
          </cell>
          <cell r="CK16">
            <v>26</v>
          </cell>
          <cell r="CL16">
            <v>4</v>
          </cell>
          <cell r="CM16">
            <v>8</v>
          </cell>
          <cell r="CN16">
            <v>12</v>
          </cell>
          <cell r="CO16">
            <v>38</v>
          </cell>
          <cell r="CP16">
            <v>44.6</v>
          </cell>
          <cell r="CQ16">
            <v>8.3802189813535612</v>
          </cell>
          <cell r="CR16">
            <v>52.980218981353559</v>
          </cell>
          <cell r="CS16">
            <v>36.219781018646444</v>
          </cell>
          <cell r="CT16" t="str">
            <v>OK</v>
          </cell>
          <cell r="CU16">
            <v>137</v>
          </cell>
          <cell r="CV16">
            <v>11</v>
          </cell>
          <cell r="CW16">
            <v>11</v>
          </cell>
          <cell r="CX16">
            <v>0</v>
          </cell>
          <cell r="CY16">
            <v>0</v>
          </cell>
          <cell r="CZ16">
            <v>36</v>
          </cell>
          <cell r="DA16">
            <v>7</v>
          </cell>
          <cell r="DB16">
            <v>0</v>
          </cell>
          <cell r="DC16">
            <v>43</v>
          </cell>
          <cell r="DD16">
            <v>0</v>
          </cell>
          <cell r="DE16">
            <v>14</v>
          </cell>
          <cell r="DF16">
            <v>29</v>
          </cell>
          <cell r="DG16">
            <v>15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58</v>
          </cell>
          <cell r="DP16">
            <v>0</v>
          </cell>
          <cell r="DQ16">
            <v>8</v>
          </cell>
          <cell r="DR16">
            <v>8</v>
          </cell>
          <cell r="DS16">
            <v>19</v>
          </cell>
          <cell r="DT16">
            <v>0</v>
          </cell>
          <cell r="DU16">
            <v>19</v>
          </cell>
          <cell r="DV16">
            <v>36</v>
          </cell>
          <cell r="DW16">
            <v>3</v>
          </cell>
          <cell r="DX16">
            <v>0</v>
          </cell>
          <cell r="DY16">
            <v>39</v>
          </cell>
          <cell r="DZ16">
            <v>3</v>
          </cell>
          <cell r="EA16">
            <v>1</v>
          </cell>
          <cell r="EB16">
            <v>4</v>
          </cell>
          <cell r="EC16">
            <v>128</v>
          </cell>
          <cell r="ED16">
            <v>0</v>
          </cell>
          <cell r="EE16">
            <v>0</v>
          </cell>
          <cell r="EF16">
            <v>0</v>
          </cell>
          <cell r="EG16">
            <v>1</v>
          </cell>
          <cell r="EH16">
            <v>0</v>
          </cell>
          <cell r="EI16">
            <v>1</v>
          </cell>
          <cell r="EJ16">
            <v>2</v>
          </cell>
          <cell r="EK16">
            <v>9</v>
          </cell>
          <cell r="EL16">
            <v>11</v>
          </cell>
          <cell r="EM16">
            <v>3</v>
          </cell>
          <cell r="EN16">
            <v>18</v>
          </cell>
          <cell r="EO16">
            <v>0</v>
          </cell>
          <cell r="EP16">
            <v>21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1</v>
          </cell>
          <cell r="EX16">
            <v>0</v>
          </cell>
          <cell r="EY16">
            <v>0</v>
          </cell>
          <cell r="EZ16">
            <v>1</v>
          </cell>
          <cell r="FA16">
            <v>34</v>
          </cell>
          <cell r="FB16">
            <v>0</v>
          </cell>
          <cell r="FC16">
            <v>24</v>
          </cell>
          <cell r="FD16">
            <v>0</v>
          </cell>
          <cell r="FE16">
            <v>24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24</v>
          </cell>
          <cell r="FP16">
            <v>53</v>
          </cell>
          <cell r="FQ16">
            <v>75.938000000000002</v>
          </cell>
          <cell r="FR16">
            <v>30</v>
          </cell>
          <cell r="FS16">
            <v>23.2</v>
          </cell>
          <cell r="FT16">
            <v>12.033335763230545</v>
          </cell>
          <cell r="FU16">
            <v>35.233335763230542</v>
          </cell>
          <cell r="FV16">
            <v>11.166664236769455</v>
          </cell>
          <cell r="FW16" t="str">
            <v>OK</v>
          </cell>
          <cell r="FX16">
            <v>24.677199999999999</v>
          </cell>
          <cell r="FY16">
            <v>72</v>
          </cell>
          <cell r="FZ16">
            <v>35.6</v>
          </cell>
          <cell r="GA16">
            <v>24.171173203530849</v>
          </cell>
          <cell r="GB16">
            <v>59.77117320353085</v>
          </cell>
          <cell r="GC16">
            <v>11.428826796469153</v>
          </cell>
          <cell r="GD16" t="str">
            <v>Over</v>
          </cell>
          <cell r="GE16">
            <v>240</v>
          </cell>
          <cell r="GF16">
            <v>10</v>
          </cell>
          <cell r="GG16">
            <v>10.6</v>
          </cell>
          <cell r="GH16">
            <v>1.1342617456312003</v>
          </cell>
          <cell r="GI16">
            <v>11.7342617456312</v>
          </cell>
          <cell r="GJ16">
            <v>9.4657382543687998</v>
          </cell>
          <cell r="GK16" t="str">
            <v>OK</v>
          </cell>
          <cell r="GL16">
            <v>0</v>
          </cell>
          <cell r="GM16">
            <v>0.6</v>
          </cell>
          <cell r="GN16">
            <v>1.0029197142425581</v>
          </cell>
          <cell r="GO16">
            <v>1.602919714242558</v>
          </cell>
          <cell r="GP16">
            <v>-0.40291971424255812</v>
          </cell>
          <cell r="GQ16" t="str">
            <v>OK</v>
          </cell>
          <cell r="GR16">
            <v>11</v>
          </cell>
          <cell r="GS16">
            <v>4</v>
          </cell>
          <cell r="GT16">
            <v>15</v>
          </cell>
          <cell r="GU16">
            <v>13.7</v>
          </cell>
          <cell r="GV16">
            <v>1.5389675281277293</v>
          </cell>
          <cell r="GW16">
            <v>15.238967528127729</v>
          </cell>
          <cell r="GX16">
            <v>12.16103247187227</v>
          </cell>
          <cell r="GY16" t="str">
            <v>OK</v>
          </cell>
          <cell r="GZ16">
            <v>1</v>
          </cell>
          <cell r="HA16">
            <v>1.4</v>
          </cell>
          <cell r="HB16">
            <v>1.0457376590053493</v>
          </cell>
          <cell r="HC16">
            <v>2.4457376590053492</v>
          </cell>
          <cell r="HD16">
            <v>0.35426234099465059</v>
          </cell>
          <cell r="HE16" t="str">
            <v>OK</v>
          </cell>
          <cell r="HF16">
            <v>26</v>
          </cell>
          <cell r="HG16">
            <v>4</v>
          </cell>
          <cell r="HH16">
            <v>2.4</v>
          </cell>
          <cell r="HI16">
            <v>2.381704141971257</v>
          </cell>
          <cell r="HJ16">
            <v>4.7817041419712574</v>
          </cell>
          <cell r="HK16">
            <v>1.8295858028742895E-2</v>
          </cell>
          <cell r="HL16" t="str">
            <v>OK</v>
          </cell>
          <cell r="HM16">
            <v>4</v>
          </cell>
          <cell r="HN16">
            <v>5</v>
          </cell>
          <cell r="HO16">
            <v>9</v>
          </cell>
          <cell r="HP16">
            <v>8.3000000000000007</v>
          </cell>
          <cell r="HQ16">
            <v>4.6603967905763177</v>
          </cell>
          <cell r="HR16">
            <v>12.960396790576318</v>
          </cell>
          <cell r="HS16">
            <v>3.639603209423683</v>
          </cell>
          <cell r="HT16" t="str">
            <v>OK</v>
          </cell>
          <cell r="HU16">
            <v>4</v>
          </cell>
          <cell r="HV16">
            <v>8.1999999999999993</v>
          </cell>
          <cell r="HW16">
            <v>4.327931856215713</v>
          </cell>
          <cell r="HX16">
            <v>12.527931856215712</v>
          </cell>
          <cell r="HY16">
            <v>3.8720681437842863</v>
          </cell>
          <cell r="HZ16" t="str">
            <v>OK</v>
          </cell>
          <cell r="IA16">
            <v>17</v>
          </cell>
          <cell r="IB16">
            <v>16.8278</v>
          </cell>
          <cell r="IC16">
            <v>2</v>
          </cell>
          <cell r="ID16">
            <v>2.7</v>
          </cell>
          <cell r="IE16">
            <v>1.0116282977781403</v>
          </cell>
          <cell r="IF16">
            <v>3.7116282977781405</v>
          </cell>
          <cell r="IG16">
            <v>1.6883717022218598</v>
          </cell>
          <cell r="IH16" t="str">
            <v>OK</v>
          </cell>
          <cell r="II16">
            <v>1</v>
          </cell>
          <cell r="IJ16">
            <v>0.7</v>
          </cell>
          <cell r="IK16">
            <v>0.47756693294091923</v>
          </cell>
          <cell r="IL16">
            <v>1.1775669329409193</v>
          </cell>
          <cell r="IM16">
            <v>0.22243306705908072</v>
          </cell>
          <cell r="IN16" t="str">
            <v>OK</v>
          </cell>
          <cell r="IO16">
            <v>0</v>
          </cell>
          <cell r="IP16">
            <v>0.6</v>
          </cell>
          <cell r="IQ16">
            <v>0.88522637273985005</v>
          </cell>
          <cell r="IR16">
            <v>1.48522637273985</v>
          </cell>
          <cell r="IS16">
            <v>-0.28522637273985008</v>
          </cell>
          <cell r="IT16" t="str">
            <v>OK</v>
          </cell>
          <cell r="IU16">
            <v>3</v>
          </cell>
          <cell r="IV16">
            <v>3</v>
          </cell>
          <cell r="IW16">
            <v>2.8</v>
          </cell>
          <cell r="IX16">
            <v>0.67103829820720284</v>
          </cell>
          <cell r="IY16">
            <v>3.4710382982072026</v>
          </cell>
          <cell r="IZ16">
            <v>2.1289617017927971</v>
          </cell>
          <cell r="JA16" t="str">
            <v>OK</v>
          </cell>
          <cell r="JB16">
            <v>1</v>
          </cell>
          <cell r="JC16">
            <v>1</v>
          </cell>
          <cell r="JD16">
            <v>0</v>
          </cell>
          <cell r="JE16">
            <v>1</v>
          </cell>
          <cell r="JF16">
            <v>1</v>
          </cell>
          <cell r="JG16" t="str">
            <v>OK</v>
          </cell>
          <cell r="JH16">
            <v>0</v>
          </cell>
          <cell r="JI16">
            <v>7</v>
          </cell>
          <cell r="JJ16">
            <v>7</v>
          </cell>
          <cell r="JK16">
            <v>7</v>
          </cell>
          <cell r="JL16">
            <v>0</v>
          </cell>
          <cell r="JM16">
            <v>7</v>
          </cell>
          <cell r="JN16">
            <v>7</v>
          </cell>
          <cell r="JO16" t="str">
            <v>OK</v>
          </cell>
          <cell r="JP16">
            <v>1</v>
          </cell>
          <cell r="JQ16">
            <v>2</v>
          </cell>
          <cell r="JR16">
            <v>0.84811452387872421</v>
          </cell>
          <cell r="JS16">
            <v>2.8481145238787242</v>
          </cell>
          <cell r="JT16">
            <v>1.1518854761212758</v>
          </cell>
          <cell r="JU16" t="str">
            <v>Under</v>
          </cell>
          <cell r="JV16">
            <v>1</v>
          </cell>
          <cell r="JW16">
            <v>0.7</v>
          </cell>
          <cell r="JX16">
            <v>0.68398556805676947</v>
          </cell>
          <cell r="JY16">
            <v>1.3839855680567694</v>
          </cell>
          <cell r="JZ16">
            <v>1.6014431943230489E-2</v>
          </cell>
          <cell r="KA16" t="str">
            <v>OK</v>
          </cell>
          <cell r="KB16">
            <v>1</v>
          </cell>
          <cell r="KC16">
            <v>2</v>
          </cell>
          <cell r="KD16">
            <v>3</v>
          </cell>
          <cell r="KE16">
            <v>3.4</v>
          </cell>
          <cell r="KF16">
            <v>0.61177529032149769</v>
          </cell>
          <cell r="KG16">
            <v>4.0117752903214976</v>
          </cell>
          <cell r="KH16">
            <v>2.7882247096785022</v>
          </cell>
          <cell r="KI16" t="str">
            <v>OK</v>
          </cell>
          <cell r="KJ16">
            <v>16</v>
          </cell>
          <cell r="KK16">
            <v>0</v>
          </cell>
          <cell r="KL16">
            <v>1.4</v>
          </cell>
          <cell r="KM16">
            <v>0.9612370197756297</v>
          </cell>
          <cell r="KN16">
            <v>2.3612370197756296</v>
          </cell>
          <cell r="KO16">
            <v>0.43876298022437021</v>
          </cell>
          <cell r="KP16" t="str">
            <v>Under</v>
          </cell>
          <cell r="KQ16">
            <v>2</v>
          </cell>
          <cell r="KR16">
            <v>2.2000000000000002</v>
          </cell>
          <cell r="KS16">
            <v>0.97031977607191811</v>
          </cell>
          <cell r="KT16">
            <v>3.1703197760719184</v>
          </cell>
          <cell r="KU16">
            <v>1.229680223928082</v>
          </cell>
          <cell r="KV16" t="str">
            <v>OK</v>
          </cell>
          <cell r="KW16">
            <v>2</v>
          </cell>
          <cell r="KX16">
            <v>2</v>
          </cell>
          <cell r="KY16">
            <v>0.97632800547203713</v>
          </cell>
          <cell r="KZ16">
            <v>2.9763280054720371</v>
          </cell>
          <cell r="LA16">
            <v>1.0236719945279629</v>
          </cell>
          <cell r="LB16" t="str">
            <v>OK</v>
          </cell>
          <cell r="LC16">
            <v>0</v>
          </cell>
          <cell r="LD16">
            <v>0.7</v>
          </cell>
          <cell r="LE16">
            <v>0.51298917604257699</v>
          </cell>
          <cell r="LF16">
            <v>1.2129891760425768</v>
          </cell>
          <cell r="LG16">
            <v>0.18701082395742297</v>
          </cell>
          <cell r="LH16" t="str">
            <v>Under</v>
          </cell>
          <cell r="LI16">
            <v>4</v>
          </cell>
          <cell r="LJ16">
            <v>66</v>
          </cell>
          <cell r="LK16">
            <v>10</v>
          </cell>
          <cell r="LL16">
            <v>7.7</v>
          </cell>
          <cell r="LM16">
            <v>2.1656542843981734</v>
          </cell>
          <cell r="LN16">
            <v>9.8656542843981736</v>
          </cell>
          <cell r="LO16">
            <v>5.5343457156018268</v>
          </cell>
          <cell r="LP16" t="str">
            <v>Over</v>
          </cell>
          <cell r="LQ16">
            <v>4</v>
          </cell>
          <cell r="LR16">
            <v>16</v>
          </cell>
          <cell r="LS16">
            <v>0</v>
          </cell>
          <cell r="LT16">
            <v>20</v>
          </cell>
          <cell r="LU16">
            <v>20</v>
          </cell>
          <cell r="LV16">
            <v>0</v>
          </cell>
          <cell r="LW16">
            <v>20</v>
          </cell>
          <cell r="LX16">
            <v>20</v>
          </cell>
          <cell r="LY16" t="str">
            <v>OK</v>
          </cell>
          <cell r="LZ16">
            <v>30</v>
          </cell>
          <cell r="MA16">
            <v>27</v>
          </cell>
          <cell r="MB16">
            <v>37.6</v>
          </cell>
          <cell r="MC16">
            <v>10.545640156756225</v>
          </cell>
          <cell r="MD16">
            <v>48.14564015675623</v>
          </cell>
          <cell r="ME16">
            <v>27.054359843243777</v>
          </cell>
          <cell r="MF16" t="str">
            <v>Under</v>
          </cell>
          <cell r="MG16">
            <v>0</v>
          </cell>
          <cell r="MH16">
            <v>1.8</v>
          </cell>
          <cell r="MI16">
            <v>2.2425966570210236</v>
          </cell>
          <cell r="MJ16">
            <v>4.0425966570210239</v>
          </cell>
          <cell r="MK16">
            <v>-0.44259665702102358</v>
          </cell>
          <cell r="ML16" t="str">
            <v>OK</v>
          </cell>
          <cell r="MM16">
            <v>27</v>
          </cell>
          <cell r="MN16">
            <v>22</v>
          </cell>
          <cell r="MO16">
            <v>27.9</v>
          </cell>
          <cell r="MP16">
            <v>8.0517333138104608</v>
          </cell>
          <cell r="MQ16">
            <v>35.951733313810458</v>
          </cell>
          <cell r="MR16">
            <v>19.84826668618954</v>
          </cell>
          <cell r="MS16" t="str">
            <v>OK</v>
          </cell>
          <cell r="MT16">
            <v>0</v>
          </cell>
          <cell r="MU16">
            <v>1.1000000000000001</v>
          </cell>
          <cell r="MV16">
            <v>1.804801911989365</v>
          </cell>
          <cell r="MW16">
            <v>2.9048019119893649</v>
          </cell>
          <cell r="MX16">
            <v>-0.70480191198936493</v>
          </cell>
          <cell r="MY16" t="str">
            <v>OK</v>
          </cell>
          <cell r="MZ16">
            <v>22</v>
          </cell>
          <cell r="NA16">
            <v>15</v>
          </cell>
          <cell r="NB16">
            <v>11.2</v>
          </cell>
          <cell r="NC16">
            <v>2.8531300140710352</v>
          </cell>
          <cell r="ND16">
            <v>14.053130014071034</v>
          </cell>
          <cell r="NE16">
            <v>8.346869985928965</v>
          </cell>
          <cell r="NF16" t="str">
            <v>Over</v>
          </cell>
          <cell r="NG16">
            <v>15</v>
          </cell>
          <cell r="NH16">
            <v>18</v>
          </cell>
          <cell r="NI16">
            <v>17.2</v>
          </cell>
          <cell r="NJ16">
            <v>4.6697984478839798</v>
          </cell>
          <cell r="NK16">
            <v>21.86979844788398</v>
          </cell>
          <cell r="NL16">
            <v>12.530201552116019</v>
          </cell>
          <cell r="NM16" t="str">
            <v>OK</v>
          </cell>
          <cell r="NN16">
            <v>18</v>
          </cell>
          <cell r="NO16">
            <v>3</v>
          </cell>
          <cell r="NP16">
            <v>2</v>
          </cell>
          <cell r="NQ16">
            <v>0.9176629354822472</v>
          </cell>
          <cell r="NR16">
            <v>2.9176629354822472</v>
          </cell>
          <cell r="NS16">
            <v>1.0823370645177528</v>
          </cell>
          <cell r="NT16" t="str">
            <v>Over</v>
          </cell>
          <cell r="NU16">
            <v>1</v>
          </cell>
          <cell r="NV16">
            <v>1</v>
          </cell>
          <cell r="NW16">
            <v>0</v>
          </cell>
          <cell r="NX16">
            <v>1</v>
          </cell>
          <cell r="NY16">
            <v>1</v>
          </cell>
          <cell r="NZ16" t="str">
            <v>OK</v>
          </cell>
          <cell r="OA16">
            <v>4</v>
          </cell>
          <cell r="OB16">
            <v>7</v>
          </cell>
          <cell r="OC16">
            <v>5.9</v>
          </cell>
          <cell r="OD16">
            <v>1.2681431837544697</v>
          </cell>
          <cell r="OE16">
            <v>7.16814318375447</v>
          </cell>
          <cell r="OF16">
            <v>4.6318568162455307</v>
          </cell>
          <cell r="OG16" t="str">
            <v>OK</v>
          </cell>
          <cell r="OH16">
            <v>7</v>
          </cell>
          <cell r="OI16">
            <v>8</v>
          </cell>
          <cell r="OJ16">
            <v>5.3</v>
          </cell>
          <cell r="OK16">
            <v>1.3891812557774839</v>
          </cell>
          <cell r="OL16">
            <v>6.6891812557774841</v>
          </cell>
          <cell r="OM16">
            <v>3.910818744222516</v>
          </cell>
          <cell r="ON16" t="str">
            <v>Over</v>
          </cell>
          <cell r="OO16">
            <v>3</v>
          </cell>
          <cell r="OP16">
            <v>4</v>
          </cell>
          <cell r="OQ16">
            <v>7</v>
          </cell>
          <cell r="OR16">
            <v>7</v>
          </cell>
          <cell r="OS16">
            <v>0</v>
          </cell>
          <cell r="OT16">
            <v>7</v>
          </cell>
          <cell r="OU16">
            <v>7</v>
          </cell>
          <cell r="OV16" t="str">
            <v>OK</v>
          </cell>
          <cell r="OW16">
            <v>15</v>
          </cell>
          <cell r="OX16">
            <v>6</v>
          </cell>
          <cell r="OY16">
            <v>1</v>
          </cell>
          <cell r="OZ16">
            <v>7</v>
          </cell>
          <cell r="PA16">
            <v>7.8</v>
          </cell>
          <cell r="PB16">
            <v>1.649029485974717</v>
          </cell>
          <cell r="PC16">
            <v>9.4490294859747159</v>
          </cell>
          <cell r="PD16">
            <v>6.1509705140252828</v>
          </cell>
          <cell r="PE16" t="str">
            <v>OK</v>
          </cell>
          <cell r="PF16">
            <v>7</v>
          </cell>
          <cell r="PG16">
            <v>3</v>
          </cell>
          <cell r="PH16">
            <v>2.2999999999999998</v>
          </cell>
          <cell r="PI16">
            <v>1.6276126096272243</v>
          </cell>
          <cell r="PJ16">
            <v>3.9276126096272241</v>
          </cell>
          <cell r="PK16">
            <v>0.67238739037277551</v>
          </cell>
          <cell r="PL16" t="str">
            <v>OK</v>
          </cell>
          <cell r="PM16">
            <v>5</v>
          </cell>
          <cell r="PN16">
            <v>2</v>
          </cell>
          <cell r="PO16">
            <v>7</v>
          </cell>
          <cell r="PP16">
            <v>7</v>
          </cell>
          <cell r="PQ16">
            <v>0</v>
          </cell>
          <cell r="PR16">
            <v>7</v>
          </cell>
          <cell r="PS16">
            <v>7</v>
          </cell>
          <cell r="PT16" t="str">
            <v>OK</v>
          </cell>
          <cell r="PU16">
            <v>10</v>
          </cell>
          <cell r="PV16">
            <v>16</v>
          </cell>
          <cell r="PW16">
            <v>12.789473684210526</v>
          </cell>
          <cell r="PX16">
            <v>3.1194541432832095</v>
          </cell>
          <cell r="PY16">
            <v>15.908927827493734</v>
          </cell>
          <cell r="PZ16">
            <v>9.6700195409273171</v>
          </cell>
          <cell r="QA16" t="str">
            <v>Over</v>
          </cell>
          <cell r="QB16">
            <v>16</v>
          </cell>
          <cell r="QC16">
            <v>12</v>
          </cell>
          <cell r="QD16">
            <v>9.0526315789473681</v>
          </cell>
          <cell r="QE16">
            <v>2.8572263981103219</v>
          </cell>
          <cell r="QF16">
            <v>11.90985797705769</v>
          </cell>
          <cell r="QG16">
            <v>6.1954051808370458</v>
          </cell>
          <cell r="QH16" t="str">
            <v>Over</v>
          </cell>
          <cell r="QI16">
            <v>15</v>
          </cell>
          <cell r="QJ16">
            <v>5</v>
          </cell>
          <cell r="QK16">
            <v>5.4210526315789478</v>
          </cell>
          <cell r="QL16">
            <v>1.070606758062622</v>
          </cell>
          <cell r="QM16">
            <v>6.49165938964157</v>
          </cell>
          <cell r="QN16">
            <v>4.3504458735163256</v>
          </cell>
          <cell r="QO16" t="str">
            <v>OK</v>
          </cell>
          <cell r="QP16">
            <v>5</v>
          </cell>
          <cell r="QQ16">
            <v>6.5789473684210522</v>
          </cell>
          <cell r="QR16">
            <v>5.2632456133041057</v>
          </cell>
          <cell r="QS16">
            <v>11.842192981725159</v>
          </cell>
          <cell r="QT16">
            <v>1.3157017551169465</v>
          </cell>
          <cell r="QU16" t="str">
            <v>OK</v>
          </cell>
          <cell r="QV16">
            <v>8</v>
          </cell>
          <cell r="QW16">
            <v>0</v>
          </cell>
          <cell r="QX16">
            <v>8</v>
          </cell>
          <cell r="QY16">
            <v>8</v>
          </cell>
          <cell r="QZ16">
            <v>0</v>
          </cell>
          <cell r="RA16">
            <v>8</v>
          </cell>
          <cell r="RB16">
            <v>8</v>
          </cell>
          <cell r="RC16" t="str">
            <v>OK</v>
          </cell>
          <cell r="RD16">
            <v>18</v>
          </cell>
          <cell r="RE16">
            <v>39</v>
          </cell>
          <cell r="RF16">
            <v>24.315789473684209</v>
          </cell>
          <cell r="RG16">
            <v>7.7463441669742759</v>
          </cell>
          <cell r="RH16">
            <v>32.062133640658487</v>
          </cell>
          <cell r="RI16">
            <v>16.569445306709934</v>
          </cell>
          <cell r="RJ16" t="str">
            <v>Over</v>
          </cell>
          <cell r="RK16">
            <v>4</v>
          </cell>
          <cell r="RL16">
            <v>4</v>
          </cell>
          <cell r="RM16">
            <v>8</v>
          </cell>
          <cell r="RN16">
            <v>8.2631578947368425</v>
          </cell>
          <cell r="RO16">
            <v>7.2098860005100551</v>
          </cell>
          <cell r="RP16">
            <v>15.473043895246898</v>
          </cell>
          <cell r="RQ16">
            <v>1.0532718942267874</v>
          </cell>
          <cell r="RR16" t="str">
            <v>OK</v>
          </cell>
          <cell r="RS16">
            <v>1</v>
          </cell>
          <cell r="RT16">
            <v>1</v>
          </cell>
          <cell r="RU16">
            <v>0</v>
          </cell>
          <cell r="RV16">
            <v>1</v>
          </cell>
          <cell r="RW16">
            <v>1</v>
          </cell>
          <cell r="RX16" t="str">
            <v>OK</v>
          </cell>
          <cell r="RY16">
            <v>48</v>
          </cell>
          <cell r="RZ16">
            <v>10</v>
          </cell>
          <cell r="SA16">
            <v>8.3157894736842106</v>
          </cell>
          <cell r="SB16">
            <v>2.187150139106631</v>
          </cell>
          <cell r="SC16">
            <v>10.502939612790842</v>
          </cell>
          <cell r="SD16">
            <v>6.1286393345775796</v>
          </cell>
          <cell r="SE16" t="str">
            <v>OK</v>
          </cell>
          <cell r="SF16">
            <v>5</v>
          </cell>
          <cell r="SG16">
            <v>7</v>
          </cell>
          <cell r="SH16">
            <v>0</v>
          </cell>
          <cell r="SI16">
            <v>0</v>
          </cell>
          <cell r="SJ16">
            <v>0</v>
          </cell>
          <cell r="SK16">
            <v>12</v>
          </cell>
          <cell r="SL16">
            <v>19</v>
          </cell>
          <cell r="SM16">
            <v>24.789473684210527</v>
          </cell>
          <cell r="SN16">
            <v>7.4429604875152622</v>
          </cell>
          <cell r="SO16">
            <v>32.232434171725792</v>
          </cell>
          <cell r="SP16">
            <v>17.346513196695266</v>
          </cell>
          <cell r="SQ16" t="str">
            <v>OK</v>
          </cell>
          <cell r="SR16">
            <v>29</v>
          </cell>
          <cell r="SS16">
            <v>2</v>
          </cell>
          <cell r="ST16">
            <v>0.73684210526315785</v>
          </cell>
          <cell r="SU16">
            <v>0.73349280562690777</v>
          </cell>
          <cell r="SV16">
            <v>1.4703349108900656</v>
          </cell>
          <cell r="SW16">
            <v>3.3492996362500804E-3</v>
          </cell>
          <cell r="SX16" t="str">
            <v>Over</v>
          </cell>
          <cell r="SY16">
            <v>17</v>
          </cell>
          <cell r="SZ16">
            <v>12</v>
          </cell>
          <cell r="TA16">
            <v>20</v>
          </cell>
          <cell r="TB16">
            <v>49</v>
          </cell>
          <cell r="TC16">
            <v>61.368421052631582</v>
          </cell>
          <cell r="TD16">
            <v>15.993785342771202</v>
          </cell>
          <cell r="TE16">
            <v>77.362206395402779</v>
          </cell>
          <cell r="TF16">
            <v>45.374635709860378</v>
          </cell>
          <cell r="TG16" t="str">
            <v>OK</v>
          </cell>
          <cell r="TH16">
            <v>51</v>
          </cell>
          <cell r="TI16">
            <v>6</v>
          </cell>
          <cell r="TJ16">
            <v>4.2105263157894735</v>
          </cell>
          <cell r="TK16">
            <v>1.1342617456312003</v>
          </cell>
          <cell r="TL16">
            <v>5.3447880614206742</v>
          </cell>
          <cell r="TM16">
            <v>3.0762645701582731</v>
          </cell>
          <cell r="TN16" t="str">
            <v>Over</v>
          </cell>
          <cell r="TO16">
            <v>43</v>
          </cell>
          <cell r="TP16">
            <v>0</v>
          </cell>
          <cell r="TQ16">
            <v>43</v>
          </cell>
          <cell r="TR16">
            <v>23.842105263157894</v>
          </cell>
          <cell r="TS16">
            <v>10.122928638023993</v>
          </cell>
          <cell r="TT16">
            <v>33.965033901181883</v>
          </cell>
          <cell r="TU16">
            <v>13.719176625133901</v>
          </cell>
          <cell r="TV16" t="str">
            <v>Over</v>
          </cell>
          <cell r="TW16">
            <v>5</v>
          </cell>
          <cell r="TX16">
            <v>0</v>
          </cell>
          <cell r="TY16">
            <v>5</v>
          </cell>
          <cell r="TZ16">
            <v>5</v>
          </cell>
          <cell r="UA16">
            <v>0</v>
          </cell>
          <cell r="UB16">
            <v>5</v>
          </cell>
          <cell r="UC16">
            <v>5</v>
          </cell>
          <cell r="UD16" t="str">
            <v>OK</v>
          </cell>
          <cell r="UE16">
            <v>3</v>
          </cell>
          <cell r="UF16">
            <v>2</v>
          </cell>
          <cell r="UG16">
            <v>5</v>
          </cell>
          <cell r="UH16">
            <v>5</v>
          </cell>
          <cell r="UI16">
            <v>0</v>
          </cell>
          <cell r="UJ16">
            <v>5</v>
          </cell>
          <cell r="UK16">
            <v>5</v>
          </cell>
          <cell r="UL16" t="str">
            <v>OK</v>
          </cell>
          <cell r="UM16">
            <v>59</v>
          </cell>
          <cell r="UN16">
            <v>7</v>
          </cell>
          <cell r="UO16">
            <v>7</v>
          </cell>
          <cell r="UP16">
            <v>0</v>
          </cell>
          <cell r="UQ16">
            <v>7</v>
          </cell>
          <cell r="UR16">
            <v>7</v>
          </cell>
          <cell r="US16" t="str">
            <v>OK</v>
          </cell>
          <cell r="UT16">
            <v>7</v>
          </cell>
          <cell r="UU16">
            <v>62</v>
          </cell>
          <cell r="UV16">
            <v>54.578947368421055</v>
          </cell>
          <cell r="UW16">
            <v>8.2886521453107687</v>
          </cell>
          <cell r="UX16">
            <v>62.867599513731825</v>
          </cell>
          <cell r="UY16">
            <v>46.290295223110284</v>
          </cell>
          <cell r="UZ16" t="str">
            <v>OK</v>
          </cell>
          <cell r="VA16">
            <v>38</v>
          </cell>
          <cell r="VB16">
            <v>45.05263157894737</v>
          </cell>
          <cell r="VC16">
            <v>7.0275148461088817</v>
          </cell>
          <cell r="VD16">
            <v>52.080146425056249</v>
          </cell>
          <cell r="VE16">
            <v>38.025116732838491</v>
          </cell>
          <cell r="VF16" t="str">
            <v>Under</v>
          </cell>
          <cell r="VG16">
            <v>100</v>
          </cell>
          <cell r="VH16">
            <v>498</v>
          </cell>
          <cell r="VI16">
            <v>40</v>
          </cell>
          <cell r="VJ16">
            <v>0</v>
          </cell>
          <cell r="VK16">
            <v>40</v>
          </cell>
          <cell r="VL16">
            <v>47.842105263157897</v>
          </cell>
          <cell r="VM16">
            <v>13.317754056124297</v>
          </cell>
          <cell r="VN16">
            <v>61.159859319282191</v>
          </cell>
          <cell r="VO16">
            <v>34.524351207033604</v>
          </cell>
          <cell r="VP16" t="str">
            <v>OK</v>
          </cell>
          <cell r="VQ16">
            <v>40</v>
          </cell>
          <cell r="VR16">
            <v>49</v>
          </cell>
          <cell r="VS16">
            <v>3</v>
          </cell>
          <cell r="VT16">
            <v>52</v>
          </cell>
          <cell r="VU16">
            <v>61</v>
          </cell>
          <cell r="VV16">
            <v>9.4633797110522604</v>
          </cell>
          <cell r="VW16">
            <v>70.463379711052255</v>
          </cell>
          <cell r="VX16">
            <v>51.536620288947738</v>
          </cell>
          <cell r="VY16" t="str">
            <v>OK</v>
          </cell>
          <cell r="VZ16">
            <v>52</v>
          </cell>
          <cell r="WA16">
            <v>71</v>
          </cell>
          <cell r="WB16">
            <v>0</v>
          </cell>
          <cell r="WC16">
            <v>71</v>
          </cell>
          <cell r="WD16">
            <v>140.94736842105263</v>
          </cell>
          <cell r="WE16">
            <v>60.882832541247744</v>
          </cell>
          <cell r="WF16">
            <v>201.83020096230038</v>
          </cell>
          <cell r="WG16">
            <v>80.064535879804879</v>
          </cell>
          <cell r="WH16" t="str">
            <v>Under</v>
          </cell>
          <cell r="WI16">
            <v>71</v>
          </cell>
          <cell r="WJ16">
            <v>26</v>
          </cell>
          <cell r="WK16">
            <v>2</v>
          </cell>
          <cell r="WL16">
            <v>28</v>
          </cell>
          <cell r="WM16">
            <v>25.526315789473685</v>
          </cell>
          <cell r="WN16">
            <v>8.3090875354947755</v>
          </cell>
          <cell r="WO16">
            <v>33.83540332496846</v>
          </cell>
          <cell r="WP16">
            <v>17.217228253978909</v>
          </cell>
          <cell r="WQ16" t="str">
            <v>OK</v>
          </cell>
          <cell r="WR16">
            <v>28</v>
          </cell>
          <cell r="WS16">
            <v>65</v>
          </cell>
          <cell r="WT16">
            <v>1</v>
          </cell>
          <cell r="WU16">
            <v>66</v>
          </cell>
          <cell r="WV16">
            <v>56.315789473684212</v>
          </cell>
          <cell r="WW16">
            <v>13.743898167627158</v>
          </cell>
          <cell r="WX16">
            <v>70.05968764131137</v>
          </cell>
          <cell r="WY16">
            <v>42.571891306057054</v>
          </cell>
          <cell r="WZ16" t="str">
            <v>OK</v>
          </cell>
          <cell r="XA16">
            <v>66</v>
          </cell>
          <cell r="XB16">
            <v>29</v>
          </cell>
          <cell r="XC16">
            <v>0</v>
          </cell>
          <cell r="XD16">
            <v>29</v>
          </cell>
          <cell r="XE16">
            <v>35.421052631578945</v>
          </cell>
          <cell r="XF16">
            <v>11.519624750223638</v>
          </cell>
          <cell r="XG16">
            <v>46.940677381802587</v>
          </cell>
          <cell r="XH16">
            <v>23.901427881355307</v>
          </cell>
          <cell r="XI16" t="str">
            <v>OK</v>
          </cell>
          <cell r="XJ16">
            <v>29</v>
          </cell>
          <cell r="XK16">
            <v>70</v>
          </cell>
          <cell r="XL16">
            <v>3</v>
          </cell>
          <cell r="XM16">
            <v>73</v>
          </cell>
          <cell r="XN16">
            <v>182.63157894736841</v>
          </cell>
          <cell r="XO16">
            <v>50.838754384508881</v>
          </cell>
          <cell r="XP16">
            <v>233.4703333318773</v>
          </cell>
          <cell r="XQ16">
            <v>131.79282456285952</v>
          </cell>
          <cell r="XR16" t="str">
            <v>Under</v>
          </cell>
          <cell r="XS16">
            <v>73</v>
          </cell>
          <cell r="XT16">
            <v>60</v>
          </cell>
          <cell r="XU16">
            <v>1</v>
          </cell>
          <cell r="XV16">
            <v>61</v>
          </cell>
          <cell r="XW16">
            <v>126.94736842105263</v>
          </cell>
          <cell r="XX16">
            <v>35.061016154714771</v>
          </cell>
          <cell r="XY16">
            <v>162.00838457576739</v>
          </cell>
          <cell r="XZ16">
            <v>91.886352266337866</v>
          </cell>
          <cell r="YA16" t="str">
            <v>Under</v>
          </cell>
          <cell r="YB16">
            <v>61</v>
          </cell>
          <cell r="YC16">
            <v>24</v>
          </cell>
          <cell r="YD16">
            <v>1</v>
          </cell>
          <cell r="YE16">
            <v>25</v>
          </cell>
          <cell r="YF16">
            <v>58.421052631578945</v>
          </cell>
          <cell r="YG16">
            <v>14.671649871146746</v>
          </cell>
          <cell r="YH16">
            <v>73.092702502725686</v>
          </cell>
          <cell r="YI16">
            <v>43.749402760432197</v>
          </cell>
          <cell r="YJ16" t="str">
            <v>Under</v>
          </cell>
          <cell r="YK16">
            <v>25</v>
          </cell>
          <cell r="YL16">
            <v>0</v>
          </cell>
          <cell r="YM16">
            <v>0</v>
          </cell>
          <cell r="YN16">
            <v>0</v>
          </cell>
          <cell r="YO16">
            <v>8.0526315789473681</v>
          </cell>
          <cell r="YP16">
            <v>6.5529779846903393</v>
          </cell>
          <cell r="YQ16">
            <v>14.605609563637707</v>
          </cell>
          <cell r="YR16">
            <v>1.4996535942570288</v>
          </cell>
          <cell r="YS16" t="str">
            <v>Under</v>
          </cell>
          <cell r="YT16">
            <v>0</v>
          </cell>
          <cell r="YU16">
            <v>44</v>
          </cell>
          <cell r="YV16">
            <v>2</v>
          </cell>
          <cell r="YW16">
            <v>46</v>
          </cell>
          <cell r="YX16">
            <v>69.631578947368425</v>
          </cell>
          <cell r="YY16">
            <v>16.770379066529397</v>
          </cell>
          <cell r="YZ16">
            <v>86.401958013897826</v>
          </cell>
          <cell r="ZA16">
            <v>52.861199880839024</v>
          </cell>
          <cell r="ZB16" t="str">
            <v>Under</v>
          </cell>
          <cell r="ZC16">
            <v>46</v>
          </cell>
          <cell r="ZD16">
            <v>37</v>
          </cell>
          <cell r="ZE16">
            <v>0</v>
          </cell>
          <cell r="ZF16">
            <v>37</v>
          </cell>
          <cell r="ZG16">
            <v>50.263157894736842</v>
          </cell>
          <cell r="ZH16">
            <v>18.716724859699255</v>
          </cell>
          <cell r="ZI16">
            <v>68.97988275443609</v>
          </cell>
          <cell r="ZJ16">
            <v>31.546433035037587</v>
          </cell>
          <cell r="ZK16" t="str">
            <v>OK</v>
          </cell>
          <cell r="ZL16">
            <v>37</v>
          </cell>
          <cell r="ZM16">
            <v>27</v>
          </cell>
          <cell r="ZN16">
            <v>0</v>
          </cell>
          <cell r="ZO16">
            <v>27</v>
          </cell>
          <cell r="ZP16">
            <v>25.578947368421051</v>
          </cell>
          <cell r="ZQ16">
            <v>8.6942879682498315</v>
          </cell>
          <cell r="ZR16">
            <v>34.273235336670879</v>
          </cell>
          <cell r="ZS16">
            <v>16.88465940017122</v>
          </cell>
          <cell r="ZT16" t="str">
            <v>OK</v>
          </cell>
          <cell r="ZU16">
            <v>27</v>
          </cell>
          <cell r="ZV16">
            <v>11</v>
          </cell>
          <cell r="ZW16">
            <v>0</v>
          </cell>
          <cell r="ZX16">
            <v>11</v>
          </cell>
          <cell r="ZY16">
            <v>6.6315789473684212</v>
          </cell>
          <cell r="ZZ16">
            <v>2.7529888064467412</v>
          </cell>
          <cell r="AAA16">
            <v>9.384567753815162</v>
          </cell>
          <cell r="AAB16">
            <v>3.8785901409216801</v>
          </cell>
          <cell r="AAC16" t="str">
            <v>Over</v>
          </cell>
          <cell r="AAD16">
            <v>11</v>
          </cell>
          <cell r="AAE16">
            <v>21</v>
          </cell>
          <cell r="AAF16">
            <v>0</v>
          </cell>
          <cell r="AAG16">
            <v>21</v>
          </cell>
          <cell r="AAH16">
            <v>32</v>
          </cell>
          <cell r="AAI16">
            <v>12.965766892517816</v>
          </cell>
          <cell r="AAJ16">
            <v>44.96576689251782</v>
          </cell>
          <cell r="AAK16">
            <v>19.034233107482184</v>
          </cell>
          <cell r="AAL16" t="str">
            <v>OK</v>
          </cell>
          <cell r="AAM16">
            <v>21</v>
          </cell>
          <cell r="AAN16">
            <v>0</v>
          </cell>
          <cell r="AAO16">
            <v>8.7894736842105257</v>
          </cell>
          <cell r="AAP16">
            <v>5.1053234457162571</v>
          </cell>
          <cell r="AAQ16">
            <v>13.894797129926783</v>
          </cell>
          <cell r="AAR16">
            <v>3.6841502384942686</v>
          </cell>
          <cell r="AAS16" t="str">
            <v>Under</v>
          </cell>
          <cell r="AAT16">
            <v>0</v>
          </cell>
          <cell r="AAU16">
            <v>587</v>
          </cell>
          <cell r="AAV16">
            <v>1528</v>
          </cell>
          <cell r="AAW16">
            <v>1222.4000000000001</v>
          </cell>
          <cell r="AAX16">
            <v>0</v>
          </cell>
          <cell r="AAY16">
            <v>0</v>
          </cell>
          <cell r="AAZ16">
            <v>0</v>
          </cell>
          <cell r="ABA16">
            <v>0</v>
          </cell>
          <cell r="ABB16">
            <v>0</v>
          </cell>
          <cell r="ABC16">
            <v>0</v>
          </cell>
          <cell r="ABD16">
            <v>0</v>
          </cell>
          <cell r="ABE16">
            <v>0</v>
          </cell>
          <cell r="ABF16">
            <v>0</v>
          </cell>
          <cell r="ABG16">
            <v>0</v>
          </cell>
          <cell r="ABH16">
            <v>0</v>
          </cell>
          <cell r="ABI16">
            <v>0</v>
          </cell>
          <cell r="ABJ16">
            <v>0</v>
          </cell>
          <cell r="ABK16">
            <v>0</v>
          </cell>
          <cell r="ABL16">
            <v>0</v>
          </cell>
          <cell r="ABM16">
            <v>0</v>
          </cell>
          <cell r="ABN16">
            <v>0</v>
          </cell>
          <cell r="ABO16">
            <v>0</v>
          </cell>
          <cell r="ABP16">
            <v>0</v>
          </cell>
          <cell r="ABQ16">
            <v>0</v>
          </cell>
          <cell r="ABR16">
            <v>0</v>
          </cell>
          <cell r="ABS16">
            <v>0</v>
          </cell>
          <cell r="ABT16">
            <v>0</v>
          </cell>
          <cell r="ABU16">
            <v>0</v>
          </cell>
          <cell r="ABV16">
            <v>0</v>
          </cell>
          <cell r="ABX16">
            <v>194</v>
          </cell>
          <cell r="ABY16">
            <v>0</v>
          </cell>
          <cell r="ABZ16">
            <v>155</v>
          </cell>
          <cell r="ACA16">
            <v>-39</v>
          </cell>
          <cell r="ACB16">
            <v>0</v>
          </cell>
          <cell r="ACC16">
            <v>756</v>
          </cell>
          <cell r="ACD16">
            <v>38</v>
          </cell>
          <cell r="ACE16">
            <v>604</v>
          </cell>
          <cell r="ACF16">
            <v>-152</v>
          </cell>
          <cell r="ACG16">
            <v>0</v>
          </cell>
          <cell r="ACH16">
            <v>65</v>
          </cell>
          <cell r="ACI16">
            <v>65</v>
          </cell>
          <cell r="ACJ16">
            <v>52</v>
          </cell>
          <cell r="ACK16">
            <v>-13</v>
          </cell>
          <cell r="ACL16">
            <v>0</v>
          </cell>
          <cell r="ACM16">
            <v>38</v>
          </cell>
          <cell r="ACN16">
            <v>65</v>
          </cell>
          <cell r="ACO16">
            <v>30</v>
          </cell>
          <cell r="ACP16">
            <v>-8</v>
          </cell>
          <cell r="ACQ16">
            <v>0</v>
          </cell>
          <cell r="ACR16">
            <v>39</v>
          </cell>
          <cell r="ACS16">
            <v>194</v>
          </cell>
          <cell r="ACT16">
            <v>4.8000000000000007</v>
          </cell>
          <cell r="ACU16">
            <v>-34.200000000000003</v>
          </cell>
          <cell r="ACV16">
            <v>0</v>
          </cell>
          <cell r="ACW16">
            <v>8</v>
          </cell>
          <cell r="ACX16">
            <v>39</v>
          </cell>
          <cell r="ACY16">
            <v>6</v>
          </cell>
          <cell r="ACZ16">
            <v>-2</v>
          </cell>
          <cell r="ADA16">
            <v>0</v>
          </cell>
          <cell r="ADB16">
            <v>36</v>
          </cell>
          <cell r="ADC16">
            <v>12</v>
          </cell>
          <cell r="ADD16">
            <v>30</v>
          </cell>
          <cell r="ADE16">
            <v>-6</v>
          </cell>
          <cell r="ADF16">
            <v>0</v>
          </cell>
          <cell r="ADG16">
            <v>49</v>
          </cell>
          <cell r="ADH16">
            <v>101</v>
          </cell>
          <cell r="ADI16">
            <v>39</v>
          </cell>
          <cell r="ADJ16">
            <v>-10</v>
          </cell>
          <cell r="ADK16">
            <v>0</v>
          </cell>
          <cell r="ADL16">
            <v>8</v>
          </cell>
          <cell r="ADM16">
            <v>6</v>
          </cell>
          <cell r="ADN16">
            <v>4</v>
          </cell>
          <cell r="ADO16">
            <v>-4</v>
          </cell>
          <cell r="ADP16">
            <v>0</v>
          </cell>
          <cell r="ADQ16">
            <v>43</v>
          </cell>
          <cell r="ADR16">
            <v>49</v>
          </cell>
          <cell r="ADS16">
            <v>34</v>
          </cell>
          <cell r="ADT16">
            <v>-9</v>
          </cell>
          <cell r="ADU16">
            <v>0</v>
          </cell>
          <cell r="ADV16">
            <v>2</v>
          </cell>
          <cell r="ADW16">
            <v>7</v>
          </cell>
          <cell r="ADX16">
            <v>1</v>
          </cell>
          <cell r="ADY16">
            <v>-1</v>
          </cell>
          <cell r="ADZ16">
            <v>0</v>
          </cell>
          <cell r="AEA16">
            <v>3</v>
          </cell>
          <cell r="AEB16">
            <v>2</v>
          </cell>
          <cell r="AEC16">
            <v>2</v>
          </cell>
          <cell r="AED16">
            <v>-1</v>
          </cell>
          <cell r="AEE16">
            <v>0</v>
          </cell>
          <cell r="AEF16">
            <v>5</v>
          </cell>
          <cell r="AEG16">
            <v>3</v>
          </cell>
          <cell r="AEH16">
            <v>4</v>
          </cell>
          <cell r="AEI16">
            <v>-1</v>
          </cell>
          <cell r="AEJ16">
            <v>0</v>
          </cell>
          <cell r="AEK16">
            <v>7</v>
          </cell>
          <cell r="AEL16">
            <v>36</v>
          </cell>
          <cell r="AEM16">
            <v>36</v>
          </cell>
          <cell r="AEN16">
            <v>29</v>
          </cell>
          <cell r="AEO16">
            <v>0</v>
          </cell>
          <cell r="AEP16">
            <v>8</v>
          </cell>
          <cell r="AEQ16">
            <v>5</v>
          </cell>
          <cell r="AER16">
            <v>6</v>
          </cell>
          <cell r="AES16">
            <v>-2</v>
          </cell>
          <cell r="AET16">
            <v>0</v>
          </cell>
          <cell r="AEU16">
            <v>7</v>
          </cell>
          <cell r="AEV16">
            <v>7</v>
          </cell>
          <cell r="AEW16">
            <v>7</v>
          </cell>
          <cell r="AEX16">
            <v>0</v>
          </cell>
          <cell r="AEY16">
            <v>0</v>
          </cell>
          <cell r="AEZ16">
            <v>7</v>
          </cell>
          <cell r="AFA16">
            <v>8</v>
          </cell>
          <cell r="AFB16">
            <v>6</v>
          </cell>
          <cell r="AFC16">
            <v>-1</v>
          </cell>
          <cell r="AFD16">
            <v>0</v>
          </cell>
          <cell r="AFE16">
            <v>20</v>
          </cell>
          <cell r="AFF16">
            <v>7</v>
          </cell>
          <cell r="AFG16">
            <v>16</v>
          </cell>
          <cell r="AFH16">
            <v>-4</v>
          </cell>
          <cell r="AFI16">
            <v>0</v>
          </cell>
          <cell r="AFJ16">
            <v>7</v>
          </cell>
          <cell r="AFK16">
            <v>20</v>
          </cell>
          <cell r="AFL16">
            <v>6</v>
          </cell>
          <cell r="AFM16">
            <v>-1</v>
          </cell>
          <cell r="AFN16">
            <v>0</v>
          </cell>
          <cell r="AFO16">
            <v>1</v>
          </cell>
          <cell r="AFP16">
            <v>7</v>
          </cell>
          <cell r="AFQ16">
            <v>1</v>
          </cell>
          <cell r="AFR16">
            <v>0</v>
          </cell>
          <cell r="AFS16">
            <v>0</v>
          </cell>
          <cell r="AFT16">
            <v>15</v>
          </cell>
          <cell r="AFU16">
            <v>1</v>
          </cell>
          <cell r="AFV16">
            <v>10</v>
          </cell>
          <cell r="AFW16">
            <v>-5</v>
          </cell>
          <cell r="AFX16">
            <v>0</v>
          </cell>
          <cell r="AFY16">
            <v>7</v>
          </cell>
          <cell r="AFZ16">
            <v>0</v>
          </cell>
          <cell r="AGA16">
            <v>5</v>
          </cell>
          <cell r="AGB16">
            <v>-2</v>
          </cell>
          <cell r="AGC16">
            <v>0</v>
          </cell>
          <cell r="AGD16">
            <v>0</v>
          </cell>
          <cell r="AGE16">
            <v>0</v>
          </cell>
          <cell r="AGF16">
            <v>0</v>
          </cell>
          <cell r="AGG16">
            <v>0</v>
          </cell>
          <cell r="AGH16">
            <v>0</v>
          </cell>
          <cell r="AGI16">
            <v>19</v>
          </cell>
          <cell r="AGJ16">
            <v>7</v>
          </cell>
          <cell r="AGK16">
            <v>10</v>
          </cell>
          <cell r="AGL16">
            <v>-9</v>
          </cell>
          <cell r="AGM16">
            <v>0</v>
          </cell>
          <cell r="AGN16">
            <v>38</v>
          </cell>
          <cell r="AGO16">
            <v>38</v>
          </cell>
          <cell r="AGP16">
            <v>0</v>
          </cell>
          <cell r="AGQ16">
            <v>0</v>
          </cell>
          <cell r="AGR16">
            <v>11</v>
          </cell>
          <cell r="AGS16">
            <v>11</v>
          </cell>
          <cell r="AGT16">
            <v>0</v>
          </cell>
          <cell r="AGU16">
            <v>0</v>
          </cell>
          <cell r="AGV16">
            <v>38</v>
          </cell>
          <cell r="AGW16">
            <v>38</v>
          </cell>
          <cell r="AGX16">
            <v>0</v>
          </cell>
          <cell r="AGY16">
            <v>0</v>
          </cell>
          <cell r="AGZ16">
            <v>20</v>
          </cell>
          <cell r="AHA16">
            <v>20</v>
          </cell>
          <cell r="AHB16">
            <v>0</v>
          </cell>
          <cell r="AHC16">
            <v>0</v>
          </cell>
          <cell r="AHD16">
            <v>32</v>
          </cell>
          <cell r="AHE16">
            <v>32</v>
          </cell>
          <cell r="AHF16">
            <v>0</v>
          </cell>
          <cell r="AHG16">
            <v>0</v>
          </cell>
          <cell r="AHH16">
            <v>4</v>
          </cell>
          <cell r="AHI16">
            <v>4</v>
          </cell>
          <cell r="AHJ16">
            <v>0</v>
          </cell>
          <cell r="AHK16">
            <v>0</v>
          </cell>
          <cell r="AHL16">
            <v>4</v>
          </cell>
          <cell r="AHM16">
            <v>4</v>
          </cell>
          <cell r="AHN16">
            <v>0</v>
          </cell>
          <cell r="AHO16">
            <v>0</v>
          </cell>
          <cell r="AHP16">
            <v>3</v>
          </cell>
          <cell r="AHQ16">
            <v>3</v>
          </cell>
          <cell r="AHR16">
            <v>0</v>
          </cell>
          <cell r="AHS16">
            <v>0</v>
          </cell>
          <cell r="AHT16">
            <v>3</v>
          </cell>
          <cell r="AHU16">
            <v>3</v>
          </cell>
          <cell r="AHV16">
            <v>0</v>
          </cell>
          <cell r="AHW16">
            <v>0</v>
          </cell>
          <cell r="AHX16">
            <v>10</v>
          </cell>
          <cell r="AHY16">
            <v>10</v>
          </cell>
          <cell r="AHZ16">
            <v>0</v>
          </cell>
          <cell r="AIA16">
            <v>0</v>
          </cell>
          <cell r="AIB16">
            <v>17</v>
          </cell>
          <cell r="AIC16">
            <v>17</v>
          </cell>
          <cell r="AID16">
            <v>0</v>
          </cell>
          <cell r="AIF16" t="str">
            <v>-</v>
          </cell>
          <cell r="AIG16" t="str">
            <v>-</v>
          </cell>
          <cell r="AIH16" t="str">
            <v>-</v>
          </cell>
          <cell r="AII16">
            <v>7</v>
          </cell>
          <cell r="AIJ16">
            <v>15</v>
          </cell>
          <cell r="AIK16">
            <v>0</v>
          </cell>
          <cell r="AIL16">
            <v>0</v>
          </cell>
          <cell r="AIM16">
            <v>3</v>
          </cell>
          <cell r="AIN16">
            <v>7</v>
          </cell>
          <cell r="AIO16">
            <v>32</v>
          </cell>
        </row>
        <row r="17">
          <cell r="B17" t="str">
            <v>รพศ.สกลนคร</v>
          </cell>
          <cell r="C17">
            <v>8</v>
          </cell>
          <cell r="D17" t="str">
            <v>สกลนคร</v>
          </cell>
          <cell r="E17">
            <v>10710</v>
          </cell>
          <cell r="F17" t="str">
            <v>โรงพยาบาลสกลนคร</v>
          </cell>
          <cell r="G17" t="str">
            <v>a</v>
          </cell>
          <cell r="H17" t="str">
            <v>รพ.ระดับ A เตียง &lt; 700</v>
          </cell>
          <cell r="I17">
            <v>600</v>
          </cell>
          <cell r="J17">
            <v>694</v>
          </cell>
          <cell r="K17">
            <v>3</v>
          </cell>
          <cell r="L17">
            <v>528567</v>
          </cell>
          <cell r="M17">
            <v>173311</v>
          </cell>
          <cell r="N17">
            <v>0</v>
          </cell>
          <cell r="O17">
            <v>8250</v>
          </cell>
          <cell r="P17">
            <v>165061</v>
          </cell>
          <cell r="Q17">
            <v>7</v>
          </cell>
          <cell r="R17">
            <v>6.4</v>
          </cell>
          <cell r="S17">
            <v>1.2635233389495317</v>
          </cell>
          <cell r="T17">
            <v>7.6635233389495321</v>
          </cell>
          <cell r="U17">
            <v>5.1364766610504686</v>
          </cell>
          <cell r="V17" t="str">
            <v>OK</v>
          </cell>
          <cell r="W17">
            <v>3</v>
          </cell>
          <cell r="X17">
            <v>3</v>
          </cell>
          <cell r="Y17">
            <v>0</v>
          </cell>
          <cell r="Z17">
            <v>3</v>
          </cell>
          <cell r="AA17">
            <v>3</v>
          </cell>
          <cell r="AB17" t="str">
            <v>OK</v>
          </cell>
          <cell r="AC17">
            <v>29</v>
          </cell>
          <cell r="AD17">
            <v>23.8</v>
          </cell>
          <cell r="AE17">
            <v>4.3191400486941713</v>
          </cell>
          <cell r="AF17">
            <v>28.11914004869417</v>
          </cell>
          <cell r="AG17">
            <v>19.480859951305831</v>
          </cell>
          <cell r="AH17" t="str">
            <v>Over</v>
          </cell>
          <cell r="AI17">
            <v>0</v>
          </cell>
          <cell r="AJ17">
            <v>1.2</v>
          </cell>
          <cell r="AK17">
            <v>0.87526103040466119</v>
          </cell>
          <cell r="AL17">
            <v>2.0752610304046613</v>
          </cell>
          <cell r="AM17">
            <v>0.32473896959533877</v>
          </cell>
          <cell r="AN17" t="str">
            <v>Under</v>
          </cell>
          <cell r="AO17">
            <v>1</v>
          </cell>
          <cell r="AP17">
            <v>1.1000000000000001</v>
          </cell>
          <cell r="AQ17">
            <v>0.22941573387056158</v>
          </cell>
          <cell r="AR17">
            <v>1.3294157338705617</v>
          </cell>
          <cell r="AS17">
            <v>0.87058426612943851</v>
          </cell>
          <cell r="AT17" t="str">
            <v>OK</v>
          </cell>
          <cell r="AU17">
            <v>3</v>
          </cell>
          <cell r="AV17">
            <v>4</v>
          </cell>
          <cell r="AW17">
            <v>7</v>
          </cell>
          <cell r="AX17">
            <v>7.6</v>
          </cell>
          <cell r="AY17">
            <v>1.5709348354753427</v>
          </cell>
          <cell r="AZ17">
            <v>9.170934835475343</v>
          </cell>
          <cell r="BA17">
            <v>6.0290651645246571</v>
          </cell>
          <cell r="BB17" t="str">
            <v>OK</v>
          </cell>
          <cell r="BC17">
            <v>47</v>
          </cell>
          <cell r="BD17">
            <v>10</v>
          </cell>
          <cell r="BE17">
            <v>21</v>
          </cell>
          <cell r="BF17">
            <v>31</v>
          </cell>
          <cell r="BG17">
            <v>29.6</v>
          </cell>
          <cell r="BH17">
            <v>9.7842216937294939</v>
          </cell>
          <cell r="BI17">
            <v>39.384221693729494</v>
          </cell>
          <cell r="BJ17">
            <v>19.815778306270509</v>
          </cell>
          <cell r="BK17" t="str">
            <v>OK</v>
          </cell>
          <cell r="BL17">
            <v>4</v>
          </cell>
          <cell r="BM17">
            <v>37</v>
          </cell>
          <cell r="BN17">
            <v>41</v>
          </cell>
          <cell r="BO17">
            <v>37</v>
          </cell>
          <cell r="BP17">
            <v>6.0813202629322962</v>
          </cell>
          <cell r="BQ17">
            <v>43.081320262932294</v>
          </cell>
          <cell r="BR17">
            <v>30.918679737067706</v>
          </cell>
          <cell r="BS17" t="str">
            <v>OK</v>
          </cell>
          <cell r="BT17">
            <v>2</v>
          </cell>
          <cell r="BU17">
            <v>1.8</v>
          </cell>
          <cell r="BV17">
            <v>0.87191393963432817</v>
          </cell>
          <cell r="BW17">
            <v>2.6719139396343281</v>
          </cell>
          <cell r="BX17">
            <v>0.92808606036567187</v>
          </cell>
          <cell r="BY17" t="str">
            <v>OK</v>
          </cell>
          <cell r="BZ17">
            <v>43</v>
          </cell>
          <cell r="CA17">
            <v>10</v>
          </cell>
          <cell r="CB17">
            <v>5</v>
          </cell>
          <cell r="CC17">
            <v>15</v>
          </cell>
          <cell r="CD17">
            <v>14.2</v>
          </cell>
          <cell r="CE17">
            <v>2.3470773165416943</v>
          </cell>
          <cell r="CF17">
            <v>16.547077316541692</v>
          </cell>
          <cell r="CG17">
            <v>11.852922683458305</v>
          </cell>
          <cell r="CH17" t="str">
            <v>OK</v>
          </cell>
          <cell r="CI17">
            <v>8</v>
          </cell>
          <cell r="CJ17">
            <v>25</v>
          </cell>
          <cell r="CK17">
            <v>33</v>
          </cell>
          <cell r="CL17">
            <v>6</v>
          </cell>
          <cell r="CM17">
            <v>14</v>
          </cell>
          <cell r="CN17">
            <v>20</v>
          </cell>
          <cell r="CO17">
            <v>53</v>
          </cell>
          <cell r="CP17">
            <v>44.6</v>
          </cell>
          <cell r="CQ17">
            <v>8.3802189813535612</v>
          </cell>
          <cell r="CR17">
            <v>52.980218981353559</v>
          </cell>
          <cell r="CS17">
            <v>36.219781018646444</v>
          </cell>
          <cell r="CT17" t="str">
            <v>Over</v>
          </cell>
          <cell r="CU17">
            <v>189</v>
          </cell>
          <cell r="CV17">
            <v>9</v>
          </cell>
          <cell r="CW17">
            <v>9</v>
          </cell>
          <cell r="CX17">
            <v>0</v>
          </cell>
          <cell r="CY17">
            <v>2</v>
          </cell>
          <cell r="CZ17">
            <v>1</v>
          </cell>
          <cell r="DA17">
            <v>4</v>
          </cell>
          <cell r="DB17">
            <v>2</v>
          </cell>
          <cell r="DC17">
            <v>9</v>
          </cell>
          <cell r="DD17">
            <v>0</v>
          </cell>
          <cell r="DE17">
            <v>12</v>
          </cell>
          <cell r="DF17">
            <v>28</v>
          </cell>
          <cell r="DG17">
            <v>8</v>
          </cell>
          <cell r="DH17">
            <v>0</v>
          </cell>
          <cell r="DI17">
            <v>1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49</v>
          </cell>
          <cell r="DP17">
            <v>1</v>
          </cell>
          <cell r="DQ17">
            <v>4</v>
          </cell>
          <cell r="DR17">
            <v>5</v>
          </cell>
          <cell r="DS17">
            <v>1</v>
          </cell>
          <cell r="DT17">
            <v>3</v>
          </cell>
          <cell r="DU17">
            <v>4</v>
          </cell>
          <cell r="DV17">
            <v>2</v>
          </cell>
          <cell r="DW17">
            <v>2</v>
          </cell>
          <cell r="DX17">
            <v>1</v>
          </cell>
          <cell r="DY17">
            <v>5</v>
          </cell>
          <cell r="DZ17">
            <v>0</v>
          </cell>
          <cell r="EA17">
            <v>2</v>
          </cell>
          <cell r="EB17">
            <v>2</v>
          </cell>
          <cell r="EC17">
            <v>65</v>
          </cell>
          <cell r="ED17">
            <v>8</v>
          </cell>
          <cell r="EE17">
            <v>8</v>
          </cell>
          <cell r="EF17">
            <v>0</v>
          </cell>
          <cell r="EG17">
            <v>1</v>
          </cell>
          <cell r="EH17">
            <v>2</v>
          </cell>
          <cell r="EI17">
            <v>3</v>
          </cell>
          <cell r="EJ17">
            <v>1</v>
          </cell>
          <cell r="EK17">
            <v>1</v>
          </cell>
          <cell r="EL17">
            <v>2</v>
          </cell>
          <cell r="EM17">
            <v>0</v>
          </cell>
          <cell r="EN17">
            <v>0</v>
          </cell>
          <cell r="EO17">
            <v>1</v>
          </cell>
          <cell r="EP17">
            <v>1</v>
          </cell>
          <cell r="EQ17">
            <v>1</v>
          </cell>
          <cell r="ER17">
            <v>1</v>
          </cell>
          <cell r="ES17">
            <v>2</v>
          </cell>
          <cell r="ET17">
            <v>0</v>
          </cell>
          <cell r="EU17">
            <v>2</v>
          </cell>
          <cell r="EV17">
            <v>2</v>
          </cell>
          <cell r="EW17">
            <v>1</v>
          </cell>
          <cell r="EX17">
            <v>2</v>
          </cell>
          <cell r="EY17">
            <v>1</v>
          </cell>
          <cell r="EZ17">
            <v>4</v>
          </cell>
          <cell r="FA17">
            <v>14</v>
          </cell>
          <cell r="FB17">
            <v>0</v>
          </cell>
          <cell r="FC17">
            <v>2</v>
          </cell>
          <cell r="FD17">
            <v>0</v>
          </cell>
          <cell r="FE17">
            <v>2</v>
          </cell>
          <cell r="FF17">
            <v>2</v>
          </cell>
          <cell r="FG17">
            <v>0</v>
          </cell>
          <cell r="FH17">
            <v>2</v>
          </cell>
          <cell r="FI17">
            <v>1</v>
          </cell>
          <cell r="FJ17">
            <v>0</v>
          </cell>
          <cell r="FK17">
            <v>1</v>
          </cell>
          <cell r="FL17">
            <v>1</v>
          </cell>
          <cell r="FM17">
            <v>0</v>
          </cell>
          <cell r="FN17">
            <v>1</v>
          </cell>
          <cell r="FO17">
            <v>6</v>
          </cell>
          <cell r="FP17">
            <v>34</v>
          </cell>
          <cell r="FQ17">
            <v>17.331099999999999</v>
          </cell>
          <cell r="FR17">
            <v>23</v>
          </cell>
          <cell r="FS17">
            <v>23.2</v>
          </cell>
          <cell r="FT17">
            <v>12.033335763230545</v>
          </cell>
          <cell r="FU17">
            <v>35.233335763230542</v>
          </cell>
          <cell r="FV17">
            <v>11.166664236769455</v>
          </cell>
          <cell r="FW17" t="str">
            <v>OK</v>
          </cell>
          <cell r="FX17">
            <v>3.3</v>
          </cell>
          <cell r="FY17">
            <v>35</v>
          </cell>
          <cell r="FZ17">
            <v>35.6</v>
          </cell>
          <cell r="GA17">
            <v>24.171173203530849</v>
          </cell>
          <cell r="GB17">
            <v>59.77117320353085</v>
          </cell>
          <cell r="GC17">
            <v>11.428826796469153</v>
          </cell>
          <cell r="GD17" t="str">
            <v>OK</v>
          </cell>
          <cell r="GE17">
            <v>111</v>
          </cell>
          <cell r="GF17">
            <v>11</v>
          </cell>
          <cell r="GG17">
            <v>10.6</v>
          </cell>
          <cell r="GH17">
            <v>1.1342617456312003</v>
          </cell>
          <cell r="GI17">
            <v>11.7342617456312</v>
          </cell>
          <cell r="GJ17">
            <v>9.4657382543687998</v>
          </cell>
          <cell r="GK17" t="str">
            <v>OK</v>
          </cell>
          <cell r="GL17">
            <v>0</v>
          </cell>
          <cell r="GM17">
            <v>0.6</v>
          </cell>
          <cell r="GN17">
            <v>1.0029197142425581</v>
          </cell>
          <cell r="GO17">
            <v>1.602919714242558</v>
          </cell>
          <cell r="GP17">
            <v>-0.40291971424255812</v>
          </cell>
          <cell r="GQ17" t="str">
            <v>OK</v>
          </cell>
          <cell r="GR17">
            <v>9</v>
          </cell>
          <cell r="GS17">
            <v>4</v>
          </cell>
          <cell r="GT17">
            <v>13</v>
          </cell>
          <cell r="GU17">
            <v>13.7</v>
          </cell>
          <cell r="GV17">
            <v>1.5389675281277293</v>
          </cell>
          <cell r="GW17">
            <v>15.238967528127729</v>
          </cell>
          <cell r="GX17">
            <v>12.16103247187227</v>
          </cell>
          <cell r="GY17" t="str">
            <v>OK</v>
          </cell>
          <cell r="GZ17">
            <v>2</v>
          </cell>
          <cell r="HA17">
            <v>1.4</v>
          </cell>
          <cell r="HB17">
            <v>1.0457376590053493</v>
          </cell>
          <cell r="HC17">
            <v>2.4457376590053492</v>
          </cell>
          <cell r="HD17">
            <v>0.35426234099465059</v>
          </cell>
          <cell r="HE17" t="str">
            <v>OK</v>
          </cell>
          <cell r="HF17">
            <v>26</v>
          </cell>
          <cell r="HG17">
            <v>2</v>
          </cell>
          <cell r="HH17">
            <v>2.4</v>
          </cell>
          <cell r="HI17">
            <v>2.381704141971257</v>
          </cell>
          <cell r="HJ17">
            <v>4.7817041419712574</v>
          </cell>
          <cell r="HK17">
            <v>1.8295858028742895E-2</v>
          </cell>
          <cell r="HL17" t="str">
            <v>OK</v>
          </cell>
          <cell r="HM17">
            <v>2</v>
          </cell>
          <cell r="HN17">
            <v>7</v>
          </cell>
          <cell r="HO17">
            <v>9</v>
          </cell>
          <cell r="HP17">
            <v>8.3000000000000007</v>
          </cell>
          <cell r="HQ17">
            <v>4.6603967905763177</v>
          </cell>
          <cell r="HR17">
            <v>12.960396790576318</v>
          </cell>
          <cell r="HS17">
            <v>3.639603209423683</v>
          </cell>
          <cell r="HT17" t="str">
            <v>OK</v>
          </cell>
          <cell r="HU17">
            <v>7</v>
          </cell>
          <cell r="HV17">
            <v>8.1999999999999993</v>
          </cell>
          <cell r="HW17">
            <v>4.327931856215713</v>
          </cell>
          <cell r="HX17">
            <v>12.527931856215712</v>
          </cell>
          <cell r="HY17">
            <v>3.8720681437842863</v>
          </cell>
          <cell r="HZ17" t="str">
            <v>OK</v>
          </cell>
          <cell r="IA17">
            <v>18</v>
          </cell>
          <cell r="IB17">
            <v>17.6189</v>
          </cell>
          <cell r="IC17">
            <v>3</v>
          </cell>
          <cell r="ID17">
            <v>2.7</v>
          </cell>
          <cell r="IE17">
            <v>1.0116282977781403</v>
          </cell>
          <cell r="IF17">
            <v>3.7116282977781405</v>
          </cell>
          <cell r="IG17">
            <v>1.6883717022218598</v>
          </cell>
          <cell r="IH17" t="str">
            <v>OK</v>
          </cell>
          <cell r="II17">
            <v>1</v>
          </cell>
          <cell r="IJ17">
            <v>0.7</v>
          </cell>
          <cell r="IK17">
            <v>0.47756693294091923</v>
          </cell>
          <cell r="IL17">
            <v>1.1775669329409193</v>
          </cell>
          <cell r="IM17">
            <v>0.22243306705908072</v>
          </cell>
          <cell r="IN17" t="str">
            <v>OK</v>
          </cell>
          <cell r="IO17">
            <v>2</v>
          </cell>
          <cell r="IP17">
            <v>0.6</v>
          </cell>
          <cell r="IQ17">
            <v>0.88522637273985005</v>
          </cell>
          <cell r="IR17">
            <v>1.48522637273985</v>
          </cell>
          <cell r="IS17">
            <v>-0.28522637273985008</v>
          </cell>
          <cell r="IT17" t="str">
            <v>Over</v>
          </cell>
          <cell r="IU17">
            <v>6</v>
          </cell>
          <cell r="IV17">
            <v>3</v>
          </cell>
          <cell r="IW17">
            <v>2.8</v>
          </cell>
          <cell r="IX17">
            <v>0.67103829820720284</v>
          </cell>
          <cell r="IY17">
            <v>3.4710382982072026</v>
          </cell>
          <cell r="IZ17">
            <v>2.1289617017927971</v>
          </cell>
          <cell r="JA17" t="str">
            <v>OK</v>
          </cell>
          <cell r="JB17">
            <v>1</v>
          </cell>
          <cell r="JC17">
            <v>1</v>
          </cell>
          <cell r="JD17">
            <v>0</v>
          </cell>
          <cell r="JE17">
            <v>1</v>
          </cell>
          <cell r="JF17">
            <v>1</v>
          </cell>
          <cell r="JG17" t="str">
            <v>OK</v>
          </cell>
          <cell r="JH17">
            <v>3</v>
          </cell>
          <cell r="JI17">
            <v>4</v>
          </cell>
          <cell r="JJ17">
            <v>7</v>
          </cell>
          <cell r="JK17">
            <v>7</v>
          </cell>
          <cell r="JL17">
            <v>0</v>
          </cell>
          <cell r="JM17">
            <v>7</v>
          </cell>
          <cell r="JN17">
            <v>7</v>
          </cell>
          <cell r="JO17" t="str">
            <v>OK</v>
          </cell>
          <cell r="JP17">
            <v>2</v>
          </cell>
          <cell r="JQ17">
            <v>2</v>
          </cell>
          <cell r="JR17">
            <v>0.84811452387872421</v>
          </cell>
          <cell r="JS17">
            <v>2.8481145238787242</v>
          </cell>
          <cell r="JT17">
            <v>1.1518854761212758</v>
          </cell>
          <cell r="JU17" t="str">
            <v>OK</v>
          </cell>
          <cell r="JV17">
            <v>0</v>
          </cell>
          <cell r="JW17">
            <v>0.7</v>
          </cell>
          <cell r="JX17">
            <v>0.68398556805676947</v>
          </cell>
          <cell r="JY17">
            <v>1.3839855680567694</v>
          </cell>
          <cell r="JZ17">
            <v>1.6014431943230489E-2</v>
          </cell>
          <cell r="KA17" t="str">
            <v>Under</v>
          </cell>
          <cell r="KB17">
            <v>2</v>
          </cell>
          <cell r="KC17">
            <v>2</v>
          </cell>
          <cell r="KD17">
            <v>4</v>
          </cell>
          <cell r="KE17">
            <v>3.4</v>
          </cell>
          <cell r="KF17">
            <v>0.61177529032149769</v>
          </cell>
          <cell r="KG17">
            <v>4.0117752903214976</v>
          </cell>
          <cell r="KH17">
            <v>2.7882247096785022</v>
          </cell>
          <cell r="KI17" t="str">
            <v>OK</v>
          </cell>
          <cell r="KJ17">
            <v>17</v>
          </cell>
          <cell r="KK17">
            <v>1</v>
          </cell>
          <cell r="KL17">
            <v>1.4</v>
          </cell>
          <cell r="KM17">
            <v>0.9612370197756297</v>
          </cell>
          <cell r="KN17">
            <v>2.3612370197756296</v>
          </cell>
          <cell r="KO17">
            <v>0.43876298022437021</v>
          </cell>
          <cell r="KP17" t="str">
            <v>OK</v>
          </cell>
          <cell r="KQ17">
            <v>2</v>
          </cell>
          <cell r="KR17">
            <v>2.2000000000000002</v>
          </cell>
          <cell r="KS17">
            <v>0.97031977607191811</v>
          </cell>
          <cell r="KT17">
            <v>3.1703197760719184</v>
          </cell>
          <cell r="KU17">
            <v>1.229680223928082</v>
          </cell>
          <cell r="KV17" t="str">
            <v>OK</v>
          </cell>
          <cell r="KW17">
            <v>2</v>
          </cell>
          <cell r="KX17">
            <v>2</v>
          </cell>
          <cell r="KY17">
            <v>0.97632800547203713</v>
          </cell>
          <cell r="KZ17">
            <v>2.9763280054720371</v>
          </cell>
          <cell r="LA17">
            <v>1.0236719945279629</v>
          </cell>
          <cell r="LB17" t="str">
            <v>OK</v>
          </cell>
          <cell r="LC17">
            <v>1</v>
          </cell>
          <cell r="LD17">
            <v>0.7</v>
          </cell>
          <cell r="LE17">
            <v>0.51298917604257699</v>
          </cell>
          <cell r="LF17">
            <v>1.2129891760425768</v>
          </cell>
          <cell r="LG17">
            <v>0.18701082395742297</v>
          </cell>
          <cell r="LH17" t="str">
            <v>OK</v>
          </cell>
          <cell r="LI17">
            <v>6</v>
          </cell>
          <cell r="LJ17">
            <v>73</v>
          </cell>
          <cell r="LK17">
            <v>5</v>
          </cell>
          <cell r="LL17">
            <v>7.7</v>
          </cell>
          <cell r="LM17">
            <v>2.1656542843981734</v>
          </cell>
          <cell r="LN17">
            <v>9.8656542843981736</v>
          </cell>
          <cell r="LO17">
            <v>5.5343457156018268</v>
          </cell>
          <cell r="LP17" t="str">
            <v>Under</v>
          </cell>
          <cell r="LQ17">
            <v>4</v>
          </cell>
          <cell r="LR17">
            <v>16</v>
          </cell>
          <cell r="LS17">
            <v>0</v>
          </cell>
          <cell r="LT17">
            <v>20</v>
          </cell>
          <cell r="LU17">
            <v>20</v>
          </cell>
          <cell r="LV17">
            <v>0</v>
          </cell>
          <cell r="LW17">
            <v>20</v>
          </cell>
          <cell r="LX17">
            <v>20</v>
          </cell>
          <cell r="LY17" t="str">
            <v>OK</v>
          </cell>
          <cell r="LZ17">
            <v>25</v>
          </cell>
          <cell r="MA17">
            <v>36</v>
          </cell>
          <cell r="MB17">
            <v>37.6</v>
          </cell>
          <cell r="MC17">
            <v>10.545640156756225</v>
          </cell>
          <cell r="MD17">
            <v>48.14564015675623</v>
          </cell>
          <cell r="ME17">
            <v>27.054359843243777</v>
          </cell>
          <cell r="MF17" t="str">
            <v>OK</v>
          </cell>
          <cell r="MG17">
            <v>0</v>
          </cell>
          <cell r="MH17">
            <v>1.8</v>
          </cell>
          <cell r="MI17">
            <v>2.2425966570210236</v>
          </cell>
          <cell r="MJ17">
            <v>4.0425966570210239</v>
          </cell>
          <cell r="MK17">
            <v>-0.44259665702102358</v>
          </cell>
          <cell r="ML17" t="str">
            <v>OK</v>
          </cell>
          <cell r="MM17">
            <v>36</v>
          </cell>
          <cell r="MN17">
            <v>35</v>
          </cell>
          <cell r="MO17">
            <v>27.9</v>
          </cell>
          <cell r="MP17">
            <v>8.0517333138104608</v>
          </cell>
          <cell r="MQ17">
            <v>35.951733313810458</v>
          </cell>
          <cell r="MR17">
            <v>19.84826668618954</v>
          </cell>
          <cell r="MS17" t="str">
            <v>OK</v>
          </cell>
          <cell r="MT17">
            <v>0</v>
          </cell>
          <cell r="MU17">
            <v>1.1000000000000001</v>
          </cell>
          <cell r="MV17">
            <v>1.804801911989365</v>
          </cell>
          <cell r="MW17">
            <v>2.9048019119893649</v>
          </cell>
          <cell r="MX17">
            <v>-0.70480191198936493</v>
          </cell>
          <cell r="MY17" t="str">
            <v>OK</v>
          </cell>
          <cell r="MZ17">
            <v>35</v>
          </cell>
          <cell r="NA17">
            <v>12</v>
          </cell>
          <cell r="NB17">
            <v>11.2</v>
          </cell>
          <cell r="NC17">
            <v>2.8531300140710352</v>
          </cell>
          <cell r="ND17">
            <v>14.053130014071034</v>
          </cell>
          <cell r="NE17">
            <v>8.346869985928965</v>
          </cell>
          <cell r="NF17" t="str">
            <v>OK</v>
          </cell>
          <cell r="NG17">
            <v>12</v>
          </cell>
          <cell r="NH17">
            <v>14</v>
          </cell>
          <cell r="NI17">
            <v>17.2</v>
          </cell>
          <cell r="NJ17">
            <v>4.6697984478839798</v>
          </cell>
          <cell r="NK17">
            <v>21.86979844788398</v>
          </cell>
          <cell r="NL17">
            <v>12.530201552116019</v>
          </cell>
          <cell r="NM17" t="str">
            <v>OK</v>
          </cell>
          <cell r="NN17">
            <v>14</v>
          </cell>
          <cell r="NO17">
            <v>1</v>
          </cell>
          <cell r="NP17">
            <v>2</v>
          </cell>
          <cell r="NQ17">
            <v>0.9176629354822472</v>
          </cell>
          <cell r="NR17">
            <v>2.9176629354822472</v>
          </cell>
          <cell r="NS17">
            <v>1.0823370645177528</v>
          </cell>
          <cell r="NT17" t="str">
            <v>Under</v>
          </cell>
          <cell r="NU17">
            <v>1</v>
          </cell>
          <cell r="NV17">
            <v>1</v>
          </cell>
          <cell r="NW17">
            <v>0</v>
          </cell>
          <cell r="NX17">
            <v>1</v>
          </cell>
          <cell r="NY17">
            <v>1</v>
          </cell>
          <cell r="NZ17" t="str">
            <v>OK</v>
          </cell>
          <cell r="OA17">
            <v>2</v>
          </cell>
          <cell r="OB17">
            <v>6</v>
          </cell>
          <cell r="OC17">
            <v>5.9</v>
          </cell>
          <cell r="OD17">
            <v>1.2681431837544697</v>
          </cell>
          <cell r="OE17">
            <v>7.16814318375447</v>
          </cell>
          <cell r="OF17">
            <v>4.6318568162455307</v>
          </cell>
          <cell r="OG17" t="str">
            <v>OK</v>
          </cell>
          <cell r="OH17">
            <v>6</v>
          </cell>
          <cell r="OI17">
            <v>5</v>
          </cell>
          <cell r="OJ17">
            <v>5.3</v>
          </cell>
          <cell r="OK17">
            <v>1.3891812557774839</v>
          </cell>
          <cell r="OL17">
            <v>6.6891812557774841</v>
          </cell>
          <cell r="OM17">
            <v>3.910818744222516</v>
          </cell>
          <cell r="ON17" t="str">
            <v>OK</v>
          </cell>
          <cell r="OO17">
            <v>4</v>
          </cell>
          <cell r="OP17">
            <v>3</v>
          </cell>
          <cell r="OQ17">
            <v>7</v>
          </cell>
          <cell r="OR17">
            <v>7</v>
          </cell>
          <cell r="OS17">
            <v>0</v>
          </cell>
          <cell r="OT17">
            <v>7</v>
          </cell>
          <cell r="OU17">
            <v>7</v>
          </cell>
          <cell r="OV17" t="str">
            <v>OK</v>
          </cell>
          <cell r="OW17">
            <v>12</v>
          </cell>
          <cell r="OX17">
            <v>8</v>
          </cell>
          <cell r="OY17">
            <v>1</v>
          </cell>
          <cell r="OZ17">
            <v>9</v>
          </cell>
          <cell r="PA17">
            <v>7.8</v>
          </cell>
          <cell r="PB17">
            <v>1.649029485974717</v>
          </cell>
          <cell r="PC17">
            <v>9.4490294859747159</v>
          </cell>
          <cell r="PD17">
            <v>6.1509705140252828</v>
          </cell>
          <cell r="PE17" t="str">
            <v>OK</v>
          </cell>
          <cell r="PF17">
            <v>9</v>
          </cell>
          <cell r="PG17">
            <v>1</v>
          </cell>
          <cell r="PH17">
            <v>2.2999999999999998</v>
          </cell>
          <cell r="PI17">
            <v>1.6276126096272243</v>
          </cell>
          <cell r="PJ17">
            <v>3.9276126096272241</v>
          </cell>
          <cell r="PK17">
            <v>0.67238739037277551</v>
          </cell>
          <cell r="PL17" t="str">
            <v>OK</v>
          </cell>
          <cell r="PM17">
            <v>6</v>
          </cell>
          <cell r="PN17">
            <v>1</v>
          </cell>
          <cell r="PO17">
            <v>7</v>
          </cell>
          <cell r="PP17">
            <v>7</v>
          </cell>
          <cell r="PQ17">
            <v>0</v>
          </cell>
          <cell r="PR17">
            <v>7</v>
          </cell>
          <cell r="PS17">
            <v>7</v>
          </cell>
          <cell r="PT17" t="str">
            <v>OK</v>
          </cell>
          <cell r="PU17">
            <v>8</v>
          </cell>
          <cell r="PV17">
            <v>12</v>
          </cell>
          <cell r="PW17">
            <v>12.789473684210526</v>
          </cell>
          <cell r="PX17">
            <v>3.1194541432832095</v>
          </cell>
          <cell r="PY17">
            <v>15.908927827493734</v>
          </cell>
          <cell r="PZ17">
            <v>9.6700195409273171</v>
          </cell>
          <cell r="QA17" t="str">
            <v>OK</v>
          </cell>
          <cell r="QB17">
            <v>12</v>
          </cell>
          <cell r="QC17">
            <v>11</v>
          </cell>
          <cell r="QD17">
            <v>9.0526315789473681</v>
          </cell>
          <cell r="QE17">
            <v>2.8572263981103219</v>
          </cell>
          <cell r="QF17">
            <v>11.90985797705769</v>
          </cell>
          <cell r="QG17">
            <v>6.1954051808370458</v>
          </cell>
          <cell r="QH17" t="str">
            <v>OK</v>
          </cell>
          <cell r="QI17">
            <v>11</v>
          </cell>
          <cell r="QJ17">
            <v>5</v>
          </cell>
          <cell r="QK17">
            <v>5.4210526315789478</v>
          </cell>
          <cell r="QL17">
            <v>1.070606758062622</v>
          </cell>
          <cell r="QM17">
            <v>6.49165938964157</v>
          </cell>
          <cell r="QN17">
            <v>4.3504458735163256</v>
          </cell>
          <cell r="QO17" t="str">
            <v>OK</v>
          </cell>
          <cell r="QP17">
            <v>4</v>
          </cell>
          <cell r="QQ17">
            <v>6.5789473684210522</v>
          </cell>
          <cell r="QR17">
            <v>5.2632456133041057</v>
          </cell>
          <cell r="QS17">
            <v>11.842192981725159</v>
          </cell>
          <cell r="QT17">
            <v>1.3157017551169465</v>
          </cell>
          <cell r="QU17" t="str">
            <v>OK</v>
          </cell>
          <cell r="QV17">
            <v>8</v>
          </cell>
          <cell r="QW17">
            <v>0</v>
          </cell>
          <cell r="QX17">
            <v>8</v>
          </cell>
          <cell r="QY17">
            <v>8</v>
          </cell>
          <cell r="QZ17">
            <v>0</v>
          </cell>
          <cell r="RA17">
            <v>8</v>
          </cell>
          <cell r="RB17">
            <v>8</v>
          </cell>
          <cell r="RC17" t="str">
            <v>OK</v>
          </cell>
          <cell r="RD17">
            <v>17</v>
          </cell>
          <cell r="RE17">
            <v>18</v>
          </cell>
          <cell r="RF17">
            <v>24.315789473684209</v>
          </cell>
          <cell r="RG17">
            <v>7.7463441669742759</v>
          </cell>
          <cell r="RH17">
            <v>32.062133640658487</v>
          </cell>
          <cell r="RI17">
            <v>16.569445306709934</v>
          </cell>
          <cell r="RJ17" t="str">
            <v>OK</v>
          </cell>
          <cell r="RK17">
            <v>3</v>
          </cell>
          <cell r="RL17">
            <v>1</v>
          </cell>
          <cell r="RM17">
            <v>4</v>
          </cell>
          <cell r="RN17">
            <v>8.2631578947368425</v>
          </cell>
          <cell r="RO17">
            <v>7.2098860005100551</v>
          </cell>
          <cell r="RP17">
            <v>15.473043895246898</v>
          </cell>
          <cell r="RQ17">
            <v>1.0532718942267874</v>
          </cell>
          <cell r="RR17" t="str">
            <v>OK</v>
          </cell>
          <cell r="RS17">
            <v>1</v>
          </cell>
          <cell r="RT17">
            <v>1</v>
          </cell>
          <cell r="RU17">
            <v>0</v>
          </cell>
          <cell r="RV17">
            <v>1</v>
          </cell>
          <cell r="RW17">
            <v>1</v>
          </cell>
          <cell r="RX17" t="str">
            <v>OK</v>
          </cell>
          <cell r="RY17">
            <v>23</v>
          </cell>
          <cell r="RZ17">
            <v>8</v>
          </cell>
          <cell r="SA17">
            <v>8.3157894736842106</v>
          </cell>
          <cell r="SB17">
            <v>2.187150139106631</v>
          </cell>
          <cell r="SC17">
            <v>10.502939612790842</v>
          </cell>
          <cell r="SD17">
            <v>6.1286393345775796</v>
          </cell>
          <cell r="SE17" t="str">
            <v>OK</v>
          </cell>
          <cell r="SF17">
            <v>14</v>
          </cell>
          <cell r="SG17">
            <v>5</v>
          </cell>
          <cell r="SH17">
            <v>3</v>
          </cell>
          <cell r="SI17">
            <v>4</v>
          </cell>
          <cell r="SJ17">
            <v>0</v>
          </cell>
          <cell r="SK17">
            <v>22</v>
          </cell>
          <cell r="SL17">
            <v>30</v>
          </cell>
          <cell r="SM17">
            <v>24.789473684210527</v>
          </cell>
          <cell r="SN17">
            <v>7.4429604875152622</v>
          </cell>
          <cell r="SO17">
            <v>32.232434171725792</v>
          </cell>
          <cell r="SP17">
            <v>17.346513196695266</v>
          </cell>
          <cell r="SQ17" t="str">
            <v>OK</v>
          </cell>
          <cell r="SR17">
            <v>38</v>
          </cell>
          <cell r="SS17">
            <v>1</v>
          </cell>
          <cell r="ST17">
            <v>0.73684210526315785</v>
          </cell>
          <cell r="SU17">
            <v>0.73349280562690777</v>
          </cell>
          <cell r="SV17">
            <v>1.4703349108900656</v>
          </cell>
          <cell r="SW17">
            <v>3.3492996362500804E-3</v>
          </cell>
          <cell r="SX17" t="str">
            <v>OK</v>
          </cell>
          <cell r="SY17">
            <v>51</v>
          </cell>
          <cell r="SZ17">
            <v>4</v>
          </cell>
          <cell r="TA17">
            <v>8</v>
          </cell>
          <cell r="TB17">
            <v>63</v>
          </cell>
          <cell r="TC17">
            <v>61.368421052631582</v>
          </cell>
          <cell r="TD17">
            <v>15.993785342771202</v>
          </cell>
          <cell r="TE17">
            <v>77.362206395402779</v>
          </cell>
          <cell r="TF17">
            <v>45.374635709860378</v>
          </cell>
          <cell r="TG17" t="str">
            <v>OK</v>
          </cell>
          <cell r="TH17">
            <v>64</v>
          </cell>
          <cell r="TI17">
            <v>3</v>
          </cell>
          <cell r="TJ17">
            <v>4.2105263157894735</v>
          </cell>
          <cell r="TK17">
            <v>1.1342617456312003</v>
          </cell>
          <cell r="TL17">
            <v>5.3447880614206742</v>
          </cell>
          <cell r="TM17">
            <v>3.0762645701582731</v>
          </cell>
          <cell r="TN17" t="str">
            <v>Under</v>
          </cell>
          <cell r="TO17">
            <v>15</v>
          </cell>
          <cell r="TP17">
            <v>1</v>
          </cell>
          <cell r="TQ17">
            <v>16</v>
          </cell>
          <cell r="TR17">
            <v>23.842105263157894</v>
          </cell>
          <cell r="TS17">
            <v>10.122928638023993</v>
          </cell>
          <cell r="TT17">
            <v>33.965033901181883</v>
          </cell>
          <cell r="TU17">
            <v>13.719176625133901</v>
          </cell>
          <cell r="TV17" t="str">
            <v>OK</v>
          </cell>
          <cell r="TW17">
            <v>5</v>
          </cell>
          <cell r="TX17">
            <v>0</v>
          </cell>
          <cell r="TY17">
            <v>5</v>
          </cell>
          <cell r="TZ17">
            <v>5</v>
          </cell>
          <cell r="UA17">
            <v>0</v>
          </cell>
          <cell r="UB17">
            <v>5</v>
          </cell>
          <cell r="UC17">
            <v>5</v>
          </cell>
          <cell r="UD17" t="str">
            <v>OK</v>
          </cell>
          <cell r="UE17">
            <v>3</v>
          </cell>
          <cell r="UF17">
            <v>2</v>
          </cell>
          <cell r="UG17">
            <v>5</v>
          </cell>
          <cell r="UH17">
            <v>5</v>
          </cell>
          <cell r="UI17">
            <v>0</v>
          </cell>
          <cell r="UJ17">
            <v>5</v>
          </cell>
          <cell r="UK17">
            <v>5</v>
          </cell>
          <cell r="UL17" t="str">
            <v>OK</v>
          </cell>
          <cell r="UM17">
            <v>29</v>
          </cell>
          <cell r="UN17">
            <v>7</v>
          </cell>
          <cell r="UO17">
            <v>7</v>
          </cell>
          <cell r="UP17">
            <v>0</v>
          </cell>
          <cell r="UQ17">
            <v>7</v>
          </cell>
          <cell r="UR17">
            <v>7</v>
          </cell>
          <cell r="US17" t="str">
            <v>OK</v>
          </cell>
          <cell r="UT17">
            <v>7</v>
          </cell>
          <cell r="UU17">
            <v>52</v>
          </cell>
          <cell r="UV17">
            <v>54.578947368421055</v>
          </cell>
          <cell r="UW17">
            <v>8.2886521453107687</v>
          </cell>
          <cell r="UX17">
            <v>62.867599513731825</v>
          </cell>
          <cell r="UY17">
            <v>46.290295223110284</v>
          </cell>
          <cell r="UZ17" t="str">
            <v>OK</v>
          </cell>
          <cell r="VA17">
            <v>45</v>
          </cell>
          <cell r="VB17">
            <v>45.05263157894737</v>
          </cell>
          <cell r="VC17">
            <v>7.0275148461088817</v>
          </cell>
          <cell r="VD17">
            <v>52.080146425056249</v>
          </cell>
          <cell r="VE17">
            <v>38.025116732838491</v>
          </cell>
          <cell r="VF17" t="str">
            <v>OK</v>
          </cell>
          <cell r="VG17">
            <v>97</v>
          </cell>
          <cell r="VH17">
            <v>457</v>
          </cell>
          <cell r="VI17">
            <v>43</v>
          </cell>
          <cell r="VJ17">
            <v>2</v>
          </cell>
          <cell r="VK17">
            <v>45</v>
          </cell>
          <cell r="VL17">
            <v>47.842105263157897</v>
          </cell>
          <cell r="VM17">
            <v>13.317754056124297</v>
          </cell>
          <cell r="VN17">
            <v>61.159859319282191</v>
          </cell>
          <cell r="VO17">
            <v>34.524351207033604</v>
          </cell>
          <cell r="VP17" t="str">
            <v>OK</v>
          </cell>
          <cell r="VQ17">
            <v>45</v>
          </cell>
          <cell r="VR17">
            <v>64</v>
          </cell>
          <cell r="VS17">
            <v>1</v>
          </cell>
          <cell r="VT17">
            <v>65</v>
          </cell>
          <cell r="VU17">
            <v>61</v>
          </cell>
          <cell r="VV17">
            <v>9.4633797110522604</v>
          </cell>
          <cell r="VW17">
            <v>70.463379711052255</v>
          </cell>
          <cell r="VX17">
            <v>51.536620288947738</v>
          </cell>
          <cell r="VY17" t="str">
            <v>OK</v>
          </cell>
          <cell r="VZ17">
            <v>65</v>
          </cell>
          <cell r="WA17">
            <v>201</v>
          </cell>
          <cell r="WB17">
            <v>0</v>
          </cell>
          <cell r="WC17">
            <v>201</v>
          </cell>
          <cell r="WD17">
            <v>140.94736842105263</v>
          </cell>
          <cell r="WE17">
            <v>60.882832541247744</v>
          </cell>
          <cell r="WF17">
            <v>201.83020096230038</v>
          </cell>
          <cell r="WG17">
            <v>80.064535879804879</v>
          </cell>
          <cell r="WH17" t="str">
            <v>OK</v>
          </cell>
          <cell r="WI17">
            <v>201</v>
          </cell>
          <cell r="WJ17">
            <v>18</v>
          </cell>
          <cell r="WK17">
            <v>0</v>
          </cell>
          <cell r="WL17">
            <v>18</v>
          </cell>
          <cell r="WM17">
            <v>25.526315789473685</v>
          </cell>
          <cell r="WN17">
            <v>8.3090875354947755</v>
          </cell>
          <cell r="WO17">
            <v>33.83540332496846</v>
          </cell>
          <cell r="WP17">
            <v>17.217228253978909</v>
          </cell>
          <cell r="WQ17" t="str">
            <v>OK</v>
          </cell>
          <cell r="WR17">
            <v>18</v>
          </cell>
          <cell r="WS17">
            <v>59</v>
          </cell>
          <cell r="WT17">
            <v>0</v>
          </cell>
          <cell r="WU17">
            <v>59</v>
          </cell>
          <cell r="WV17">
            <v>56.315789473684212</v>
          </cell>
          <cell r="WW17">
            <v>13.743898167627158</v>
          </cell>
          <cell r="WX17">
            <v>70.05968764131137</v>
          </cell>
          <cell r="WY17">
            <v>42.571891306057054</v>
          </cell>
          <cell r="WZ17" t="str">
            <v>OK</v>
          </cell>
          <cell r="XA17">
            <v>59</v>
          </cell>
          <cell r="XB17">
            <v>48</v>
          </cell>
          <cell r="XC17">
            <v>0</v>
          </cell>
          <cell r="XD17">
            <v>48</v>
          </cell>
          <cell r="XE17">
            <v>35.421052631578945</v>
          </cell>
          <cell r="XF17">
            <v>11.519624750223638</v>
          </cell>
          <cell r="XG17">
            <v>46.940677381802587</v>
          </cell>
          <cell r="XH17">
            <v>23.901427881355307</v>
          </cell>
          <cell r="XI17" t="str">
            <v>Over</v>
          </cell>
          <cell r="XJ17">
            <v>48</v>
          </cell>
          <cell r="XK17">
            <v>142</v>
          </cell>
          <cell r="XL17">
            <v>0</v>
          </cell>
          <cell r="XM17">
            <v>142</v>
          </cell>
          <cell r="XN17">
            <v>182.63157894736841</v>
          </cell>
          <cell r="XO17">
            <v>50.838754384508881</v>
          </cell>
          <cell r="XP17">
            <v>233.4703333318773</v>
          </cell>
          <cell r="XQ17">
            <v>131.79282456285952</v>
          </cell>
          <cell r="XR17" t="str">
            <v>OK</v>
          </cell>
          <cell r="XS17">
            <v>142</v>
          </cell>
          <cell r="XT17">
            <v>131</v>
          </cell>
          <cell r="XU17">
            <v>0</v>
          </cell>
          <cell r="XV17">
            <v>131</v>
          </cell>
          <cell r="XW17">
            <v>126.94736842105263</v>
          </cell>
          <cell r="XX17">
            <v>35.061016154714771</v>
          </cell>
          <cell r="XY17">
            <v>162.00838457576739</v>
          </cell>
          <cell r="XZ17">
            <v>91.886352266337866</v>
          </cell>
          <cell r="YA17" t="str">
            <v>OK</v>
          </cell>
          <cell r="YB17">
            <v>131</v>
          </cell>
          <cell r="YC17">
            <v>48</v>
          </cell>
          <cell r="YD17">
            <v>1</v>
          </cell>
          <cell r="YE17">
            <v>49</v>
          </cell>
          <cell r="YF17">
            <v>58.421052631578945</v>
          </cell>
          <cell r="YG17">
            <v>14.671649871146746</v>
          </cell>
          <cell r="YH17">
            <v>73.092702502725686</v>
          </cell>
          <cell r="YI17">
            <v>43.749402760432197</v>
          </cell>
          <cell r="YJ17" t="str">
            <v>OK</v>
          </cell>
          <cell r="YK17">
            <v>49</v>
          </cell>
          <cell r="YL17">
            <v>10</v>
          </cell>
          <cell r="YM17">
            <v>0</v>
          </cell>
          <cell r="YN17">
            <v>10</v>
          </cell>
          <cell r="YO17">
            <v>8.0526315789473681</v>
          </cell>
          <cell r="YP17">
            <v>6.5529779846903393</v>
          </cell>
          <cell r="YQ17">
            <v>14.605609563637707</v>
          </cell>
          <cell r="YR17">
            <v>1.4996535942570288</v>
          </cell>
          <cell r="YS17" t="str">
            <v>OK</v>
          </cell>
          <cell r="YT17">
            <v>10</v>
          </cell>
          <cell r="YU17">
            <v>63</v>
          </cell>
          <cell r="YV17">
            <v>0</v>
          </cell>
          <cell r="YW17">
            <v>63</v>
          </cell>
          <cell r="YX17">
            <v>69.631578947368425</v>
          </cell>
          <cell r="YY17">
            <v>16.770379066529397</v>
          </cell>
          <cell r="YZ17">
            <v>86.401958013897826</v>
          </cell>
          <cell r="ZA17">
            <v>52.861199880839024</v>
          </cell>
          <cell r="ZB17" t="str">
            <v>OK</v>
          </cell>
          <cell r="ZC17">
            <v>63</v>
          </cell>
          <cell r="ZD17">
            <v>48</v>
          </cell>
          <cell r="ZE17">
            <v>0</v>
          </cell>
          <cell r="ZF17">
            <v>48</v>
          </cell>
          <cell r="ZG17">
            <v>50.263157894736842</v>
          </cell>
          <cell r="ZH17">
            <v>18.716724859699255</v>
          </cell>
          <cell r="ZI17">
            <v>68.97988275443609</v>
          </cell>
          <cell r="ZJ17">
            <v>31.546433035037587</v>
          </cell>
          <cell r="ZK17" t="str">
            <v>OK</v>
          </cell>
          <cell r="ZL17">
            <v>48</v>
          </cell>
          <cell r="ZM17">
            <v>36</v>
          </cell>
          <cell r="ZN17">
            <v>0</v>
          </cell>
          <cell r="ZO17">
            <v>36</v>
          </cell>
          <cell r="ZP17">
            <v>25.578947368421051</v>
          </cell>
          <cell r="ZQ17">
            <v>8.6942879682498315</v>
          </cell>
          <cell r="ZR17">
            <v>34.273235336670879</v>
          </cell>
          <cell r="ZS17">
            <v>16.88465940017122</v>
          </cell>
          <cell r="ZT17" t="str">
            <v>Over</v>
          </cell>
          <cell r="ZU17">
            <v>36</v>
          </cell>
          <cell r="ZV17">
            <v>6</v>
          </cell>
          <cell r="ZW17">
            <v>0</v>
          </cell>
          <cell r="ZX17">
            <v>6</v>
          </cell>
          <cell r="ZY17">
            <v>6.6315789473684212</v>
          </cell>
          <cell r="ZZ17">
            <v>2.7529888064467412</v>
          </cell>
          <cell r="AAA17">
            <v>9.384567753815162</v>
          </cell>
          <cell r="AAB17">
            <v>3.8785901409216801</v>
          </cell>
          <cell r="AAC17" t="str">
            <v>OK</v>
          </cell>
          <cell r="AAD17">
            <v>6</v>
          </cell>
          <cell r="AAE17">
            <v>56</v>
          </cell>
          <cell r="AAF17">
            <v>0</v>
          </cell>
          <cell r="AAG17">
            <v>56</v>
          </cell>
          <cell r="AAH17">
            <v>32</v>
          </cell>
          <cell r="AAI17">
            <v>12.965766892517816</v>
          </cell>
          <cell r="AAJ17">
            <v>44.96576689251782</v>
          </cell>
          <cell r="AAK17">
            <v>19.034233107482184</v>
          </cell>
          <cell r="AAL17" t="str">
            <v>Over</v>
          </cell>
          <cell r="AAM17">
            <v>56</v>
          </cell>
          <cell r="AAN17">
            <v>10</v>
          </cell>
          <cell r="AAO17">
            <v>8.7894736842105257</v>
          </cell>
          <cell r="AAP17">
            <v>5.1053234457162571</v>
          </cell>
          <cell r="AAQ17">
            <v>13.894797129926783</v>
          </cell>
          <cell r="AAR17">
            <v>3.6841502384942686</v>
          </cell>
          <cell r="AAS17" t="str">
            <v>OK</v>
          </cell>
          <cell r="AAT17">
            <v>10</v>
          </cell>
          <cell r="AAU17">
            <v>987</v>
          </cell>
          <cell r="AAV17">
            <v>1817</v>
          </cell>
          <cell r="AAW17">
            <v>1453.6000000000001</v>
          </cell>
          <cell r="AAX17">
            <v>1</v>
          </cell>
          <cell r="AAY17">
            <v>6</v>
          </cell>
          <cell r="AAZ17">
            <v>2</v>
          </cell>
          <cell r="ABA17">
            <v>2</v>
          </cell>
          <cell r="ABB17">
            <v>1</v>
          </cell>
          <cell r="ABC17">
            <v>1</v>
          </cell>
          <cell r="ABD17">
            <v>1</v>
          </cell>
          <cell r="ABE17">
            <v>1</v>
          </cell>
          <cell r="ABF17">
            <v>1</v>
          </cell>
          <cell r="ABG17">
            <v>1</v>
          </cell>
          <cell r="ABH17">
            <v>0</v>
          </cell>
          <cell r="ABI17">
            <v>17</v>
          </cell>
          <cell r="ABJ17">
            <v>0</v>
          </cell>
          <cell r="ABK17">
            <v>0</v>
          </cell>
          <cell r="ABL17">
            <v>0</v>
          </cell>
          <cell r="ABM17">
            <v>0</v>
          </cell>
          <cell r="ABN17">
            <v>0</v>
          </cell>
          <cell r="ABO17">
            <v>0</v>
          </cell>
          <cell r="ABP17">
            <v>0</v>
          </cell>
          <cell r="ABQ17">
            <v>0</v>
          </cell>
          <cell r="ABR17">
            <v>0</v>
          </cell>
          <cell r="ABS17">
            <v>0</v>
          </cell>
          <cell r="ABT17">
            <v>0</v>
          </cell>
          <cell r="ABU17">
            <v>0</v>
          </cell>
          <cell r="ABV17">
            <v>17</v>
          </cell>
          <cell r="ABX17">
            <v>178</v>
          </cell>
          <cell r="ABY17">
            <v>0</v>
          </cell>
          <cell r="ABZ17">
            <v>143</v>
          </cell>
          <cell r="ACA17">
            <v>-35</v>
          </cell>
          <cell r="ACB17">
            <v>0</v>
          </cell>
          <cell r="ACC17">
            <v>1037</v>
          </cell>
          <cell r="ACD17">
            <v>45</v>
          </cell>
          <cell r="ACE17">
            <v>830</v>
          </cell>
          <cell r="ACF17">
            <v>-207</v>
          </cell>
          <cell r="ACG17">
            <v>0</v>
          </cell>
          <cell r="ACH17">
            <v>54</v>
          </cell>
          <cell r="ACI17">
            <v>54</v>
          </cell>
          <cell r="ACJ17">
            <v>43</v>
          </cell>
          <cell r="ACK17">
            <v>-11</v>
          </cell>
          <cell r="ACL17">
            <v>0</v>
          </cell>
          <cell r="ACM17">
            <v>45</v>
          </cell>
          <cell r="ACN17">
            <v>54</v>
          </cell>
          <cell r="ACO17">
            <v>36</v>
          </cell>
          <cell r="ACP17">
            <v>-9</v>
          </cell>
          <cell r="ACQ17">
            <v>0</v>
          </cell>
          <cell r="ACR17">
            <v>18</v>
          </cell>
          <cell r="ACS17">
            <v>178</v>
          </cell>
          <cell r="ACT17">
            <v>14</v>
          </cell>
          <cell r="ACU17">
            <v>-4</v>
          </cell>
          <cell r="ACV17">
            <v>0</v>
          </cell>
          <cell r="ACW17">
            <v>4</v>
          </cell>
          <cell r="ACX17">
            <v>18</v>
          </cell>
          <cell r="ACY17">
            <v>3</v>
          </cell>
          <cell r="ACZ17">
            <v>-1</v>
          </cell>
          <cell r="ADA17">
            <v>0</v>
          </cell>
          <cell r="ADB17">
            <v>36</v>
          </cell>
          <cell r="ADC17">
            <v>19</v>
          </cell>
          <cell r="ADD17">
            <v>30</v>
          </cell>
          <cell r="ADE17">
            <v>-6</v>
          </cell>
          <cell r="ADF17">
            <v>0</v>
          </cell>
          <cell r="ADG17">
            <v>63</v>
          </cell>
          <cell r="ADH17">
            <v>147</v>
          </cell>
          <cell r="ADI17">
            <v>51</v>
          </cell>
          <cell r="ADJ17">
            <v>-12</v>
          </cell>
          <cell r="ADK17">
            <v>0</v>
          </cell>
          <cell r="ADL17">
            <v>8</v>
          </cell>
          <cell r="ADM17">
            <v>6</v>
          </cell>
          <cell r="ADN17">
            <v>4</v>
          </cell>
          <cell r="ADO17">
            <v>-4</v>
          </cell>
          <cell r="ADP17">
            <v>0</v>
          </cell>
          <cell r="ADQ17">
            <v>16</v>
          </cell>
          <cell r="ADR17">
            <v>63</v>
          </cell>
          <cell r="ADS17">
            <v>13</v>
          </cell>
          <cell r="ADT17">
            <v>-3</v>
          </cell>
          <cell r="ADU17">
            <v>0</v>
          </cell>
          <cell r="ADV17">
            <v>2</v>
          </cell>
          <cell r="ADW17">
            <v>9</v>
          </cell>
          <cell r="ADX17">
            <v>1</v>
          </cell>
          <cell r="ADY17">
            <v>-1</v>
          </cell>
          <cell r="ADZ17">
            <v>0</v>
          </cell>
          <cell r="AEA17">
            <v>3</v>
          </cell>
          <cell r="AEB17">
            <v>2</v>
          </cell>
          <cell r="AEC17">
            <v>2</v>
          </cell>
          <cell r="AED17">
            <v>-1</v>
          </cell>
          <cell r="AEE17">
            <v>0</v>
          </cell>
          <cell r="AEF17">
            <v>5</v>
          </cell>
          <cell r="AEG17">
            <v>3</v>
          </cell>
          <cell r="AEH17">
            <v>4</v>
          </cell>
          <cell r="AEI17">
            <v>-1</v>
          </cell>
          <cell r="AEJ17">
            <v>0</v>
          </cell>
          <cell r="AEK17">
            <v>9</v>
          </cell>
          <cell r="AEL17">
            <v>36</v>
          </cell>
          <cell r="AEM17">
            <v>36</v>
          </cell>
          <cell r="AEN17">
            <v>27</v>
          </cell>
          <cell r="AEO17">
            <v>0</v>
          </cell>
          <cell r="AEP17">
            <v>8</v>
          </cell>
          <cell r="AEQ17">
            <v>5</v>
          </cell>
          <cell r="AER17">
            <v>6</v>
          </cell>
          <cell r="AES17">
            <v>-2</v>
          </cell>
          <cell r="AET17">
            <v>0</v>
          </cell>
          <cell r="AEU17">
            <v>6</v>
          </cell>
          <cell r="AEV17">
            <v>7</v>
          </cell>
          <cell r="AEW17">
            <v>6</v>
          </cell>
          <cell r="AEX17">
            <v>0</v>
          </cell>
          <cell r="AEY17">
            <v>0</v>
          </cell>
          <cell r="AEZ17">
            <v>7</v>
          </cell>
          <cell r="AFA17">
            <v>8</v>
          </cell>
          <cell r="AFB17">
            <v>6</v>
          </cell>
          <cell r="AFC17">
            <v>-1</v>
          </cell>
          <cell r="AFD17">
            <v>0</v>
          </cell>
          <cell r="AFE17">
            <v>20</v>
          </cell>
          <cell r="AFF17">
            <v>6</v>
          </cell>
          <cell r="AFG17">
            <v>16</v>
          </cell>
          <cell r="AFH17">
            <v>-4</v>
          </cell>
          <cell r="AFI17">
            <v>0</v>
          </cell>
          <cell r="AFJ17">
            <v>7</v>
          </cell>
          <cell r="AFK17">
            <v>20</v>
          </cell>
          <cell r="AFL17">
            <v>6</v>
          </cell>
          <cell r="AFM17">
            <v>-1</v>
          </cell>
          <cell r="AFN17">
            <v>0</v>
          </cell>
          <cell r="AFO17">
            <v>1</v>
          </cell>
          <cell r="AFP17">
            <v>7</v>
          </cell>
          <cell r="AFQ17">
            <v>1</v>
          </cell>
          <cell r="AFR17">
            <v>0</v>
          </cell>
          <cell r="AFS17">
            <v>0</v>
          </cell>
          <cell r="AFT17">
            <v>15</v>
          </cell>
          <cell r="AFU17">
            <v>1</v>
          </cell>
          <cell r="AFV17">
            <v>10</v>
          </cell>
          <cell r="AFW17">
            <v>-5</v>
          </cell>
          <cell r="AFX17">
            <v>0</v>
          </cell>
          <cell r="AFY17">
            <v>7</v>
          </cell>
          <cell r="AFZ17">
            <v>0</v>
          </cell>
          <cell r="AGA17">
            <v>5</v>
          </cell>
          <cell r="AGB17">
            <v>-2</v>
          </cell>
          <cell r="AGC17">
            <v>0</v>
          </cell>
          <cell r="AGD17">
            <v>0</v>
          </cell>
          <cell r="AGE17">
            <v>7</v>
          </cell>
          <cell r="AGF17">
            <v>0</v>
          </cell>
          <cell r="AGG17">
            <v>0</v>
          </cell>
          <cell r="AGH17">
            <v>0</v>
          </cell>
          <cell r="AGI17">
            <v>30</v>
          </cell>
          <cell r="AGJ17">
            <v>7</v>
          </cell>
          <cell r="AGK17">
            <v>22</v>
          </cell>
          <cell r="AGL17">
            <v>-8</v>
          </cell>
          <cell r="AGM17" t="str">
            <v>สายสนับสนุน</v>
          </cell>
          <cell r="AGN17">
            <v>51</v>
          </cell>
          <cell r="AGO17">
            <v>51</v>
          </cell>
          <cell r="AGP17">
            <v>0</v>
          </cell>
          <cell r="AGQ17">
            <v>0</v>
          </cell>
          <cell r="AGR17">
            <v>15</v>
          </cell>
          <cell r="AGS17">
            <v>15</v>
          </cell>
          <cell r="AGT17">
            <v>0</v>
          </cell>
          <cell r="AGU17">
            <v>0</v>
          </cell>
          <cell r="AGV17">
            <v>53</v>
          </cell>
          <cell r="AGW17">
            <v>53</v>
          </cell>
          <cell r="AGX17">
            <v>0</v>
          </cell>
          <cell r="AGY17">
            <v>0</v>
          </cell>
          <cell r="AGZ17">
            <v>31</v>
          </cell>
          <cell r="AHA17">
            <v>31</v>
          </cell>
          <cell r="AHB17">
            <v>0</v>
          </cell>
          <cell r="AHC17">
            <v>0</v>
          </cell>
          <cell r="AHD17">
            <v>41</v>
          </cell>
          <cell r="AHE17">
            <v>41</v>
          </cell>
          <cell r="AHF17">
            <v>0</v>
          </cell>
          <cell r="AHG17" t="str">
            <v>พรส.</v>
          </cell>
          <cell r="AHH17">
            <v>4</v>
          </cell>
          <cell r="AHI17">
            <v>4</v>
          </cell>
          <cell r="AHJ17">
            <v>0</v>
          </cell>
          <cell r="AHK17">
            <v>0</v>
          </cell>
          <cell r="AHL17">
            <v>5</v>
          </cell>
          <cell r="AHM17">
            <v>5</v>
          </cell>
          <cell r="AHN17">
            <v>0</v>
          </cell>
          <cell r="AHO17">
            <v>0</v>
          </cell>
          <cell r="AHP17">
            <v>4</v>
          </cell>
          <cell r="AHQ17">
            <v>4</v>
          </cell>
          <cell r="AHR17">
            <v>0</v>
          </cell>
          <cell r="AHS17">
            <v>0</v>
          </cell>
          <cell r="AHT17">
            <v>4</v>
          </cell>
          <cell r="AHU17">
            <v>4</v>
          </cell>
          <cell r="AHV17">
            <v>0</v>
          </cell>
          <cell r="AHW17">
            <v>0</v>
          </cell>
          <cell r="AHX17">
            <v>11</v>
          </cell>
          <cell r="AHY17">
            <v>11</v>
          </cell>
          <cell r="AHZ17">
            <v>0</v>
          </cell>
          <cell r="AIA17">
            <v>0</v>
          </cell>
          <cell r="AIB17">
            <v>18</v>
          </cell>
          <cell r="AIC17">
            <v>18</v>
          </cell>
          <cell r="AID17">
            <v>0</v>
          </cell>
          <cell r="AIF17" t="str">
            <v>-</v>
          </cell>
          <cell r="AIG17" t="str">
            <v>-</v>
          </cell>
          <cell r="AIH17" t="str">
            <v>-</v>
          </cell>
          <cell r="AII17">
            <v>6</v>
          </cell>
          <cell r="AIJ17">
            <v>9</v>
          </cell>
          <cell r="AIK17">
            <v>0</v>
          </cell>
          <cell r="AIL17">
            <v>0</v>
          </cell>
          <cell r="AIM17">
            <v>3</v>
          </cell>
          <cell r="AIN17">
            <v>7</v>
          </cell>
          <cell r="AIO17">
            <v>12</v>
          </cell>
        </row>
        <row r="18">
          <cell r="B18" t="str">
            <v>รพศ.บุรีรัมย์</v>
          </cell>
          <cell r="C18">
            <v>9</v>
          </cell>
          <cell r="D18" t="str">
            <v>บุรีรัมย์</v>
          </cell>
          <cell r="E18">
            <v>10667</v>
          </cell>
          <cell r="F18" t="str">
            <v>โรงพยาบาลบุรีรัมย์</v>
          </cell>
          <cell r="G18" t="str">
            <v>A ใหญ่</v>
          </cell>
          <cell r="H18" t="str">
            <v>รพ.ระดับ A เตียง &lt; 700</v>
          </cell>
          <cell r="I18">
            <v>625</v>
          </cell>
          <cell r="J18">
            <v>705</v>
          </cell>
          <cell r="K18">
            <v>4</v>
          </cell>
          <cell r="L18">
            <v>655960</v>
          </cell>
          <cell r="M18">
            <v>369522</v>
          </cell>
          <cell r="N18">
            <v>183247</v>
          </cell>
          <cell r="O18">
            <v>38760</v>
          </cell>
          <cell r="P18">
            <v>147515</v>
          </cell>
          <cell r="Q18">
            <v>8</v>
          </cell>
          <cell r="R18">
            <v>6.4</v>
          </cell>
          <cell r="S18">
            <v>1.2635233389495317</v>
          </cell>
          <cell r="T18">
            <v>7.6635233389495321</v>
          </cell>
          <cell r="U18">
            <v>5.1364766610504686</v>
          </cell>
          <cell r="V18" t="str">
            <v>Over</v>
          </cell>
          <cell r="W18">
            <v>3</v>
          </cell>
          <cell r="X18">
            <v>3</v>
          </cell>
          <cell r="Y18">
            <v>0</v>
          </cell>
          <cell r="Z18">
            <v>3</v>
          </cell>
          <cell r="AA18">
            <v>3</v>
          </cell>
          <cell r="AB18" t="str">
            <v>OK</v>
          </cell>
          <cell r="AC18">
            <v>27</v>
          </cell>
          <cell r="AD18">
            <v>23.8</v>
          </cell>
          <cell r="AE18">
            <v>4.3191400486941713</v>
          </cell>
          <cell r="AF18">
            <v>28.11914004869417</v>
          </cell>
          <cell r="AG18">
            <v>19.480859951305831</v>
          </cell>
          <cell r="AH18" t="str">
            <v>OK</v>
          </cell>
          <cell r="AI18">
            <v>2</v>
          </cell>
          <cell r="AJ18">
            <v>1.2</v>
          </cell>
          <cell r="AK18">
            <v>0.87526103040466119</v>
          </cell>
          <cell r="AL18">
            <v>2.0752610304046613</v>
          </cell>
          <cell r="AM18">
            <v>0.32473896959533877</v>
          </cell>
          <cell r="AN18" t="str">
            <v>OK</v>
          </cell>
          <cell r="AO18">
            <v>1</v>
          </cell>
          <cell r="AP18">
            <v>1.1000000000000001</v>
          </cell>
          <cell r="AQ18">
            <v>0.22941573387056158</v>
          </cell>
          <cell r="AR18">
            <v>1.3294157338705617</v>
          </cell>
          <cell r="AS18">
            <v>0.87058426612943851</v>
          </cell>
          <cell r="AT18" t="str">
            <v>OK</v>
          </cell>
          <cell r="AU18">
            <v>3</v>
          </cell>
          <cell r="AV18">
            <v>5</v>
          </cell>
          <cell r="AW18">
            <v>8</v>
          </cell>
          <cell r="AX18">
            <v>7.6</v>
          </cell>
          <cell r="AY18">
            <v>1.5709348354753427</v>
          </cell>
          <cell r="AZ18">
            <v>9.170934835475343</v>
          </cell>
          <cell r="BA18">
            <v>6.0290651645246571</v>
          </cell>
          <cell r="BB18" t="str">
            <v>OK</v>
          </cell>
          <cell r="BC18">
            <v>49</v>
          </cell>
          <cell r="BD18">
            <v>15</v>
          </cell>
          <cell r="BE18">
            <v>30</v>
          </cell>
          <cell r="BF18">
            <v>45</v>
          </cell>
          <cell r="BG18">
            <v>29.6</v>
          </cell>
          <cell r="BH18">
            <v>9.7842216937294939</v>
          </cell>
          <cell r="BI18">
            <v>39.384221693729494</v>
          </cell>
          <cell r="BJ18">
            <v>19.815778306270509</v>
          </cell>
          <cell r="BK18" t="str">
            <v>Over</v>
          </cell>
          <cell r="BL18">
            <v>5</v>
          </cell>
          <cell r="BM18">
            <v>39</v>
          </cell>
          <cell r="BN18">
            <v>44</v>
          </cell>
          <cell r="BO18">
            <v>37</v>
          </cell>
          <cell r="BP18">
            <v>6.0813202629322962</v>
          </cell>
          <cell r="BQ18">
            <v>43.081320262932294</v>
          </cell>
          <cell r="BR18">
            <v>30.918679737067706</v>
          </cell>
          <cell r="BS18" t="str">
            <v>Over</v>
          </cell>
          <cell r="BT18">
            <v>2</v>
          </cell>
          <cell r="BU18">
            <v>1.8</v>
          </cell>
          <cell r="BV18">
            <v>0.87191393963432817</v>
          </cell>
          <cell r="BW18">
            <v>2.6719139396343281</v>
          </cell>
          <cell r="BX18">
            <v>0.92808606036567187</v>
          </cell>
          <cell r="BY18" t="str">
            <v>OK</v>
          </cell>
          <cell r="BZ18">
            <v>46</v>
          </cell>
          <cell r="CA18">
            <v>11</v>
          </cell>
          <cell r="CB18">
            <v>6</v>
          </cell>
          <cell r="CC18">
            <v>17</v>
          </cell>
          <cell r="CD18">
            <v>14.2</v>
          </cell>
          <cell r="CE18">
            <v>2.3470773165416943</v>
          </cell>
          <cell r="CF18">
            <v>16.547077316541692</v>
          </cell>
          <cell r="CG18">
            <v>11.852922683458305</v>
          </cell>
          <cell r="CH18" t="str">
            <v>Over</v>
          </cell>
          <cell r="CI18">
            <v>7</v>
          </cell>
          <cell r="CJ18">
            <v>20</v>
          </cell>
          <cell r="CK18">
            <v>27</v>
          </cell>
          <cell r="CL18">
            <v>9</v>
          </cell>
          <cell r="CM18">
            <v>18</v>
          </cell>
          <cell r="CN18">
            <v>27</v>
          </cell>
          <cell r="CO18">
            <v>54</v>
          </cell>
          <cell r="CP18">
            <v>44.6</v>
          </cell>
          <cell r="CQ18">
            <v>8.3802189813535612</v>
          </cell>
          <cell r="CR18">
            <v>52.980218981353559</v>
          </cell>
          <cell r="CS18">
            <v>36.219781018646444</v>
          </cell>
          <cell r="CT18" t="str">
            <v>Over</v>
          </cell>
          <cell r="CU18">
            <v>211</v>
          </cell>
          <cell r="CV18">
            <v>5</v>
          </cell>
          <cell r="CW18">
            <v>5</v>
          </cell>
          <cell r="CX18">
            <v>2</v>
          </cell>
          <cell r="CY18">
            <v>1</v>
          </cell>
          <cell r="CZ18">
            <v>2</v>
          </cell>
          <cell r="DA18">
            <v>5</v>
          </cell>
          <cell r="DB18">
            <v>1</v>
          </cell>
          <cell r="DC18">
            <v>11</v>
          </cell>
          <cell r="DD18">
            <v>0</v>
          </cell>
          <cell r="DE18">
            <v>25</v>
          </cell>
          <cell r="DF18">
            <v>25</v>
          </cell>
          <cell r="DG18">
            <v>13</v>
          </cell>
          <cell r="DH18">
            <v>5</v>
          </cell>
          <cell r="DI18">
            <v>3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9</v>
          </cell>
          <cell r="DO18">
            <v>80</v>
          </cell>
          <cell r="DP18">
            <v>1</v>
          </cell>
          <cell r="DQ18">
            <v>2</v>
          </cell>
          <cell r="DR18">
            <v>3</v>
          </cell>
          <cell r="DS18">
            <v>1</v>
          </cell>
          <cell r="DT18">
            <v>3</v>
          </cell>
          <cell r="DU18">
            <v>4</v>
          </cell>
          <cell r="DV18">
            <v>3</v>
          </cell>
          <cell r="DW18">
            <v>2</v>
          </cell>
          <cell r="DX18">
            <v>0</v>
          </cell>
          <cell r="DY18">
            <v>5</v>
          </cell>
          <cell r="DZ18">
            <v>1</v>
          </cell>
          <cell r="EA18">
            <v>1</v>
          </cell>
          <cell r="EB18">
            <v>2</v>
          </cell>
          <cell r="EC18">
            <v>94</v>
          </cell>
          <cell r="ED18">
            <v>4</v>
          </cell>
          <cell r="EE18">
            <v>4</v>
          </cell>
          <cell r="EF18">
            <v>0</v>
          </cell>
          <cell r="EG18">
            <v>1</v>
          </cell>
          <cell r="EH18">
            <v>1</v>
          </cell>
          <cell r="EI18">
            <v>2</v>
          </cell>
          <cell r="EJ18">
            <v>1</v>
          </cell>
          <cell r="EK18">
            <v>1</v>
          </cell>
          <cell r="EL18">
            <v>2</v>
          </cell>
          <cell r="EM18">
            <v>0</v>
          </cell>
          <cell r="EN18">
            <v>1</v>
          </cell>
          <cell r="EO18">
            <v>1</v>
          </cell>
          <cell r="EP18">
            <v>2</v>
          </cell>
          <cell r="EQ18">
            <v>1</v>
          </cell>
          <cell r="ER18">
            <v>1</v>
          </cell>
          <cell r="ES18">
            <v>2</v>
          </cell>
          <cell r="ET18">
            <v>1</v>
          </cell>
          <cell r="EU18">
            <v>1</v>
          </cell>
          <cell r="EV18">
            <v>2</v>
          </cell>
          <cell r="EW18">
            <v>0</v>
          </cell>
          <cell r="EX18">
            <v>2</v>
          </cell>
          <cell r="EY18">
            <v>4</v>
          </cell>
          <cell r="EZ18">
            <v>6</v>
          </cell>
          <cell r="FA18">
            <v>16</v>
          </cell>
          <cell r="FB18">
            <v>0</v>
          </cell>
          <cell r="FC18">
            <v>6</v>
          </cell>
          <cell r="FD18">
            <v>0</v>
          </cell>
          <cell r="FE18">
            <v>6</v>
          </cell>
          <cell r="FF18">
            <v>0</v>
          </cell>
          <cell r="FG18">
            <v>1</v>
          </cell>
          <cell r="FH18">
            <v>1</v>
          </cell>
          <cell r="FI18">
            <v>1</v>
          </cell>
          <cell r="FJ18">
            <v>0</v>
          </cell>
          <cell r="FK18">
            <v>1</v>
          </cell>
          <cell r="FL18">
            <v>0</v>
          </cell>
          <cell r="FM18">
            <v>0</v>
          </cell>
          <cell r="FN18">
            <v>0</v>
          </cell>
          <cell r="FO18">
            <v>8</v>
          </cell>
          <cell r="FP18">
            <v>33</v>
          </cell>
          <cell r="FQ18">
            <v>36.952199999999998</v>
          </cell>
          <cell r="FR18">
            <v>33</v>
          </cell>
          <cell r="FS18">
            <v>23.2</v>
          </cell>
          <cell r="FT18">
            <v>12.033335763230545</v>
          </cell>
          <cell r="FU18">
            <v>35.233335763230542</v>
          </cell>
          <cell r="FV18">
            <v>11.166664236769455</v>
          </cell>
          <cell r="FW18" t="str">
            <v>OK</v>
          </cell>
          <cell r="FX18">
            <v>15.504</v>
          </cell>
          <cell r="FY18">
            <v>34</v>
          </cell>
          <cell r="FZ18">
            <v>35.6</v>
          </cell>
          <cell r="GA18">
            <v>24.171173203530849</v>
          </cell>
          <cell r="GB18">
            <v>59.77117320353085</v>
          </cell>
          <cell r="GC18">
            <v>11.428826796469153</v>
          </cell>
          <cell r="GD18" t="str">
            <v>OK</v>
          </cell>
          <cell r="GE18">
            <v>138</v>
          </cell>
          <cell r="GF18">
            <v>12</v>
          </cell>
          <cell r="GG18">
            <v>10.6</v>
          </cell>
          <cell r="GH18">
            <v>1.1342617456312003</v>
          </cell>
          <cell r="GI18">
            <v>11.7342617456312</v>
          </cell>
          <cell r="GJ18">
            <v>9.4657382543687998</v>
          </cell>
          <cell r="GK18" t="str">
            <v>Over</v>
          </cell>
          <cell r="GL18">
            <v>4</v>
          </cell>
          <cell r="GM18">
            <v>0.6</v>
          </cell>
          <cell r="GN18">
            <v>1.0029197142425581</v>
          </cell>
          <cell r="GO18">
            <v>1.602919714242558</v>
          </cell>
          <cell r="GP18">
            <v>-0.40291971424255812</v>
          </cell>
          <cell r="GQ18" t="str">
            <v>Over</v>
          </cell>
          <cell r="GR18">
            <v>7</v>
          </cell>
          <cell r="GS18">
            <v>3</v>
          </cell>
          <cell r="GT18">
            <v>10</v>
          </cell>
          <cell r="GU18">
            <v>13.7</v>
          </cell>
          <cell r="GV18">
            <v>1.5389675281277293</v>
          </cell>
          <cell r="GW18">
            <v>15.238967528127729</v>
          </cell>
          <cell r="GX18">
            <v>12.16103247187227</v>
          </cell>
          <cell r="GY18" t="str">
            <v>Under</v>
          </cell>
          <cell r="GZ18">
            <v>1</v>
          </cell>
          <cell r="HA18">
            <v>1.4</v>
          </cell>
          <cell r="HB18">
            <v>1.0457376590053493</v>
          </cell>
          <cell r="HC18">
            <v>2.4457376590053492</v>
          </cell>
          <cell r="HD18">
            <v>0.35426234099465059</v>
          </cell>
          <cell r="HE18" t="str">
            <v>OK</v>
          </cell>
          <cell r="HF18">
            <v>27</v>
          </cell>
          <cell r="HG18">
            <v>7</v>
          </cell>
          <cell r="HH18">
            <v>2.4</v>
          </cell>
          <cell r="HI18">
            <v>2.381704141971257</v>
          </cell>
          <cell r="HJ18">
            <v>4.7817041419712574</v>
          </cell>
          <cell r="HK18">
            <v>1.8295858028742895E-2</v>
          </cell>
          <cell r="HL18" t="str">
            <v>Over</v>
          </cell>
          <cell r="HM18">
            <v>3</v>
          </cell>
          <cell r="HN18">
            <v>7</v>
          </cell>
          <cell r="HO18">
            <v>10</v>
          </cell>
          <cell r="HP18">
            <v>8.3000000000000007</v>
          </cell>
          <cell r="HQ18">
            <v>4.6603967905763177</v>
          </cell>
          <cell r="HR18">
            <v>12.960396790576318</v>
          </cell>
          <cell r="HS18">
            <v>3.639603209423683</v>
          </cell>
          <cell r="HT18" t="str">
            <v>OK</v>
          </cell>
          <cell r="HU18">
            <v>5</v>
          </cell>
          <cell r="HV18">
            <v>8.1999999999999993</v>
          </cell>
          <cell r="HW18">
            <v>4.327931856215713</v>
          </cell>
          <cell r="HX18">
            <v>12.527931856215712</v>
          </cell>
          <cell r="HY18">
            <v>3.8720681437842863</v>
          </cell>
          <cell r="HZ18" t="str">
            <v>OK</v>
          </cell>
          <cell r="IA18">
            <v>22</v>
          </cell>
          <cell r="IB18">
            <v>21.865333333333332</v>
          </cell>
          <cell r="IC18">
            <v>1</v>
          </cell>
          <cell r="ID18">
            <v>2.7</v>
          </cell>
          <cell r="IE18">
            <v>1.0116282977781403</v>
          </cell>
          <cell r="IF18">
            <v>3.7116282977781405</v>
          </cell>
          <cell r="IG18">
            <v>1.6883717022218598</v>
          </cell>
          <cell r="IH18" t="str">
            <v>Under</v>
          </cell>
          <cell r="II18">
            <v>0</v>
          </cell>
          <cell r="IJ18">
            <v>0.7</v>
          </cell>
          <cell r="IK18">
            <v>0.47756693294091923</v>
          </cell>
          <cell r="IL18">
            <v>1.1775669329409193</v>
          </cell>
          <cell r="IM18">
            <v>0.22243306705908072</v>
          </cell>
          <cell r="IN18" t="str">
            <v>Under</v>
          </cell>
          <cell r="IO18">
            <v>0</v>
          </cell>
          <cell r="IP18">
            <v>0.6</v>
          </cell>
          <cell r="IQ18">
            <v>0.88522637273985005</v>
          </cell>
          <cell r="IR18">
            <v>1.48522637273985</v>
          </cell>
          <cell r="IS18">
            <v>-0.28522637273985008</v>
          </cell>
          <cell r="IT18" t="str">
            <v>OK</v>
          </cell>
          <cell r="IU18">
            <v>1</v>
          </cell>
          <cell r="IV18">
            <v>2</v>
          </cell>
          <cell r="IW18">
            <v>2.8</v>
          </cell>
          <cell r="IX18">
            <v>0.67103829820720284</v>
          </cell>
          <cell r="IY18">
            <v>3.4710382982072026</v>
          </cell>
          <cell r="IZ18">
            <v>2.1289617017927971</v>
          </cell>
          <cell r="JA18" t="str">
            <v>Under</v>
          </cell>
          <cell r="JB18">
            <v>1</v>
          </cell>
          <cell r="JC18">
            <v>1</v>
          </cell>
          <cell r="JD18">
            <v>0</v>
          </cell>
          <cell r="JE18">
            <v>1</v>
          </cell>
          <cell r="JF18">
            <v>1</v>
          </cell>
          <cell r="JG18" t="str">
            <v>OK</v>
          </cell>
          <cell r="JH18">
            <v>3</v>
          </cell>
          <cell r="JI18">
            <v>4</v>
          </cell>
          <cell r="JJ18">
            <v>7</v>
          </cell>
          <cell r="JK18">
            <v>7</v>
          </cell>
          <cell r="JL18">
            <v>0</v>
          </cell>
          <cell r="JM18">
            <v>7</v>
          </cell>
          <cell r="JN18">
            <v>7</v>
          </cell>
          <cell r="JO18" t="str">
            <v>OK</v>
          </cell>
          <cell r="JP18">
            <v>3</v>
          </cell>
          <cell r="JQ18">
            <v>2</v>
          </cell>
          <cell r="JR18">
            <v>0.84811452387872421</v>
          </cell>
          <cell r="JS18">
            <v>2.8481145238787242</v>
          </cell>
          <cell r="JT18">
            <v>1.1518854761212758</v>
          </cell>
          <cell r="JU18" t="str">
            <v>Over</v>
          </cell>
          <cell r="JV18">
            <v>2</v>
          </cell>
          <cell r="JW18">
            <v>0.7</v>
          </cell>
          <cell r="JX18">
            <v>0.68398556805676947</v>
          </cell>
          <cell r="JY18">
            <v>1.3839855680567694</v>
          </cell>
          <cell r="JZ18">
            <v>1.6014431943230489E-2</v>
          </cell>
          <cell r="KA18" t="str">
            <v>Over</v>
          </cell>
          <cell r="KB18">
            <v>2</v>
          </cell>
          <cell r="KC18">
            <v>2</v>
          </cell>
          <cell r="KD18">
            <v>4</v>
          </cell>
          <cell r="KE18">
            <v>3.4</v>
          </cell>
          <cell r="KF18">
            <v>0.61177529032149769</v>
          </cell>
          <cell r="KG18">
            <v>4.0117752903214976</v>
          </cell>
          <cell r="KH18">
            <v>2.7882247096785022</v>
          </cell>
          <cell r="KI18" t="str">
            <v>OK</v>
          </cell>
          <cell r="KJ18">
            <v>19</v>
          </cell>
          <cell r="KK18">
            <v>1</v>
          </cell>
          <cell r="KL18">
            <v>1.4</v>
          </cell>
          <cell r="KM18">
            <v>0.9612370197756297</v>
          </cell>
          <cell r="KN18">
            <v>2.3612370197756296</v>
          </cell>
          <cell r="KO18">
            <v>0.43876298022437021</v>
          </cell>
          <cell r="KP18" t="str">
            <v>OK</v>
          </cell>
          <cell r="KQ18">
            <v>1</v>
          </cell>
          <cell r="KR18">
            <v>2.2000000000000002</v>
          </cell>
          <cell r="KS18">
            <v>0.97031977607191811</v>
          </cell>
          <cell r="KT18">
            <v>3.1703197760719184</v>
          </cell>
          <cell r="KU18">
            <v>1.229680223928082</v>
          </cell>
          <cell r="KV18" t="str">
            <v>Under</v>
          </cell>
          <cell r="KW18">
            <v>4</v>
          </cell>
          <cell r="KX18">
            <v>2</v>
          </cell>
          <cell r="KY18">
            <v>0.97632800547203713</v>
          </cell>
          <cell r="KZ18">
            <v>2.9763280054720371</v>
          </cell>
          <cell r="LA18">
            <v>1.0236719945279629</v>
          </cell>
          <cell r="LB18" t="str">
            <v>Over</v>
          </cell>
          <cell r="LC18">
            <v>0</v>
          </cell>
          <cell r="LD18">
            <v>0.7</v>
          </cell>
          <cell r="LE18">
            <v>0.51298917604257699</v>
          </cell>
          <cell r="LF18">
            <v>1.2129891760425768</v>
          </cell>
          <cell r="LG18">
            <v>0.18701082395742297</v>
          </cell>
          <cell r="LH18" t="str">
            <v>Under</v>
          </cell>
          <cell r="LI18">
            <v>6</v>
          </cell>
          <cell r="LJ18">
            <v>75</v>
          </cell>
          <cell r="LK18">
            <v>9</v>
          </cell>
          <cell r="LL18">
            <v>7.7</v>
          </cell>
          <cell r="LM18">
            <v>2.1656542843981734</v>
          </cell>
          <cell r="LN18">
            <v>9.8656542843981736</v>
          </cell>
          <cell r="LO18">
            <v>5.5343457156018268</v>
          </cell>
          <cell r="LP18" t="str">
            <v>OK</v>
          </cell>
          <cell r="LQ18">
            <v>4</v>
          </cell>
          <cell r="LR18">
            <v>16</v>
          </cell>
          <cell r="LS18">
            <v>0</v>
          </cell>
          <cell r="LT18">
            <v>20</v>
          </cell>
          <cell r="LU18">
            <v>20</v>
          </cell>
          <cell r="LV18">
            <v>0</v>
          </cell>
          <cell r="LW18">
            <v>20</v>
          </cell>
          <cell r="LX18">
            <v>20</v>
          </cell>
          <cell r="LY18" t="str">
            <v>OK</v>
          </cell>
          <cell r="LZ18">
            <v>29</v>
          </cell>
          <cell r="MA18">
            <v>48</v>
          </cell>
          <cell r="MB18">
            <v>37.6</v>
          </cell>
          <cell r="MC18">
            <v>10.545640156756225</v>
          </cell>
          <cell r="MD18">
            <v>48.14564015675623</v>
          </cell>
          <cell r="ME18">
            <v>27.054359843243777</v>
          </cell>
          <cell r="MF18" t="str">
            <v>OK</v>
          </cell>
          <cell r="MG18">
            <v>0</v>
          </cell>
          <cell r="MH18">
            <v>1.8</v>
          </cell>
          <cell r="MI18">
            <v>2.2425966570210236</v>
          </cell>
          <cell r="MJ18">
            <v>4.0425966570210239</v>
          </cell>
          <cell r="MK18">
            <v>-0.44259665702102358</v>
          </cell>
          <cell r="ML18" t="str">
            <v>OK</v>
          </cell>
          <cell r="MM18">
            <v>48</v>
          </cell>
          <cell r="MN18">
            <v>40</v>
          </cell>
          <cell r="MO18">
            <v>27.9</v>
          </cell>
          <cell r="MP18">
            <v>8.0517333138104608</v>
          </cell>
          <cell r="MQ18">
            <v>35.951733313810458</v>
          </cell>
          <cell r="MR18">
            <v>19.84826668618954</v>
          </cell>
          <cell r="MS18" t="str">
            <v>Over</v>
          </cell>
          <cell r="MT18">
            <v>0</v>
          </cell>
          <cell r="MU18">
            <v>1.1000000000000001</v>
          </cell>
          <cell r="MV18">
            <v>1.804801911989365</v>
          </cell>
          <cell r="MW18">
            <v>2.9048019119893649</v>
          </cell>
          <cell r="MX18">
            <v>-0.70480191198936493</v>
          </cell>
          <cell r="MY18" t="str">
            <v>OK</v>
          </cell>
          <cell r="MZ18">
            <v>40</v>
          </cell>
          <cell r="NA18">
            <v>12</v>
          </cell>
          <cell r="NB18">
            <v>11.2</v>
          </cell>
          <cell r="NC18">
            <v>2.8531300140710352</v>
          </cell>
          <cell r="ND18">
            <v>14.053130014071034</v>
          </cell>
          <cell r="NE18">
            <v>8.346869985928965</v>
          </cell>
          <cell r="NF18" t="str">
            <v>OK</v>
          </cell>
          <cell r="NG18">
            <v>12</v>
          </cell>
          <cell r="NH18">
            <v>18</v>
          </cell>
          <cell r="NI18">
            <v>17.2</v>
          </cell>
          <cell r="NJ18">
            <v>4.6697984478839798</v>
          </cell>
          <cell r="NK18">
            <v>21.86979844788398</v>
          </cell>
          <cell r="NL18">
            <v>12.530201552116019</v>
          </cell>
          <cell r="NM18" t="str">
            <v>OK</v>
          </cell>
          <cell r="NN18">
            <v>18</v>
          </cell>
          <cell r="NO18">
            <v>2</v>
          </cell>
          <cell r="NP18">
            <v>2</v>
          </cell>
          <cell r="NQ18">
            <v>0.9176629354822472</v>
          </cell>
          <cell r="NR18">
            <v>2.9176629354822472</v>
          </cell>
          <cell r="NS18">
            <v>1.0823370645177528</v>
          </cell>
          <cell r="NT18" t="str">
            <v>OK</v>
          </cell>
          <cell r="NU18">
            <v>1</v>
          </cell>
          <cell r="NV18">
            <v>1</v>
          </cell>
          <cell r="NW18">
            <v>0</v>
          </cell>
          <cell r="NX18">
            <v>1</v>
          </cell>
          <cell r="NY18">
            <v>1</v>
          </cell>
          <cell r="NZ18" t="str">
            <v>OK</v>
          </cell>
          <cell r="OA18">
            <v>3</v>
          </cell>
          <cell r="OB18">
            <v>6</v>
          </cell>
          <cell r="OC18">
            <v>5.9</v>
          </cell>
          <cell r="OD18">
            <v>1.2681431837544697</v>
          </cell>
          <cell r="OE18">
            <v>7.16814318375447</v>
          </cell>
          <cell r="OF18">
            <v>4.6318568162455307</v>
          </cell>
          <cell r="OG18" t="str">
            <v>OK</v>
          </cell>
          <cell r="OH18">
            <v>6</v>
          </cell>
          <cell r="OI18">
            <v>5</v>
          </cell>
          <cell r="OJ18">
            <v>5.3</v>
          </cell>
          <cell r="OK18">
            <v>1.3891812557774839</v>
          </cell>
          <cell r="OL18">
            <v>6.6891812557774841</v>
          </cell>
          <cell r="OM18">
            <v>3.910818744222516</v>
          </cell>
          <cell r="ON18" t="str">
            <v>OK</v>
          </cell>
          <cell r="OO18">
            <v>7</v>
          </cell>
          <cell r="OP18">
            <v>0</v>
          </cell>
          <cell r="OQ18">
            <v>7</v>
          </cell>
          <cell r="OR18">
            <v>7</v>
          </cell>
          <cell r="OS18">
            <v>0</v>
          </cell>
          <cell r="OT18">
            <v>7</v>
          </cell>
          <cell r="OU18">
            <v>7</v>
          </cell>
          <cell r="OV18" t="str">
            <v>OK</v>
          </cell>
          <cell r="OW18">
            <v>12</v>
          </cell>
          <cell r="OX18">
            <v>8</v>
          </cell>
          <cell r="OY18">
            <v>1</v>
          </cell>
          <cell r="OZ18">
            <v>9</v>
          </cell>
          <cell r="PA18">
            <v>7.8</v>
          </cell>
          <cell r="PB18">
            <v>1.649029485974717</v>
          </cell>
          <cell r="PC18">
            <v>9.4490294859747159</v>
          </cell>
          <cell r="PD18">
            <v>6.1509705140252828</v>
          </cell>
          <cell r="PE18" t="str">
            <v>OK</v>
          </cell>
          <cell r="PF18">
            <v>9</v>
          </cell>
          <cell r="PG18">
            <v>4</v>
          </cell>
          <cell r="PH18">
            <v>2.2999999999999998</v>
          </cell>
          <cell r="PI18">
            <v>1.6276126096272243</v>
          </cell>
          <cell r="PJ18">
            <v>3.9276126096272241</v>
          </cell>
          <cell r="PK18">
            <v>0.67238739037277551</v>
          </cell>
          <cell r="PL18" t="str">
            <v>Over</v>
          </cell>
          <cell r="PM18">
            <v>3</v>
          </cell>
          <cell r="PN18">
            <v>4</v>
          </cell>
          <cell r="PO18">
            <v>7</v>
          </cell>
          <cell r="PP18">
            <v>7</v>
          </cell>
          <cell r="PQ18">
            <v>0</v>
          </cell>
          <cell r="PR18">
            <v>7</v>
          </cell>
          <cell r="PS18">
            <v>7</v>
          </cell>
          <cell r="PT18" t="str">
            <v>OK</v>
          </cell>
          <cell r="PU18">
            <v>11</v>
          </cell>
          <cell r="PV18">
            <v>15</v>
          </cell>
          <cell r="PW18">
            <v>12.789473684210526</v>
          </cell>
          <cell r="PX18">
            <v>3.1194541432832095</v>
          </cell>
          <cell r="PY18">
            <v>15.908927827493734</v>
          </cell>
          <cell r="PZ18">
            <v>9.6700195409273171</v>
          </cell>
          <cell r="QA18" t="str">
            <v>OK</v>
          </cell>
          <cell r="QB18">
            <v>15</v>
          </cell>
          <cell r="QC18">
            <v>12</v>
          </cell>
          <cell r="QD18">
            <v>9.0526315789473681</v>
          </cell>
          <cell r="QE18">
            <v>2.8572263981103219</v>
          </cell>
          <cell r="QF18">
            <v>11.90985797705769</v>
          </cell>
          <cell r="QG18">
            <v>6.1954051808370458</v>
          </cell>
          <cell r="QH18" t="str">
            <v>Over</v>
          </cell>
          <cell r="QI18">
            <v>12</v>
          </cell>
          <cell r="QJ18">
            <v>6</v>
          </cell>
          <cell r="QK18">
            <v>5.4210526315789478</v>
          </cell>
          <cell r="QL18">
            <v>1.070606758062622</v>
          </cell>
          <cell r="QM18">
            <v>6.49165938964157</v>
          </cell>
          <cell r="QN18">
            <v>4.3504458735163256</v>
          </cell>
          <cell r="QO18" t="str">
            <v>OK</v>
          </cell>
          <cell r="QP18">
            <v>5</v>
          </cell>
          <cell r="QQ18">
            <v>6.5789473684210522</v>
          </cell>
          <cell r="QR18">
            <v>5.2632456133041057</v>
          </cell>
          <cell r="QS18">
            <v>11.842192981725159</v>
          </cell>
          <cell r="QT18">
            <v>1.3157017551169465</v>
          </cell>
          <cell r="QU18" t="str">
            <v>OK</v>
          </cell>
          <cell r="QV18">
            <v>8</v>
          </cell>
          <cell r="QW18">
            <v>0</v>
          </cell>
          <cell r="QX18">
            <v>8</v>
          </cell>
          <cell r="QY18">
            <v>8</v>
          </cell>
          <cell r="QZ18">
            <v>0</v>
          </cell>
          <cell r="RA18">
            <v>8</v>
          </cell>
          <cell r="RB18">
            <v>8</v>
          </cell>
          <cell r="RC18" t="str">
            <v>OK</v>
          </cell>
          <cell r="RD18">
            <v>19</v>
          </cell>
          <cell r="RE18">
            <v>25</v>
          </cell>
          <cell r="RF18">
            <v>24.315789473684209</v>
          </cell>
          <cell r="RG18">
            <v>7.7463441669742759</v>
          </cell>
          <cell r="RH18">
            <v>32.062133640658487</v>
          </cell>
          <cell r="RI18">
            <v>16.569445306709934</v>
          </cell>
          <cell r="RJ18" t="str">
            <v>OK</v>
          </cell>
          <cell r="RK18">
            <v>4</v>
          </cell>
          <cell r="RL18">
            <v>1</v>
          </cell>
          <cell r="RM18">
            <v>5</v>
          </cell>
          <cell r="RN18">
            <v>8.2631578947368425</v>
          </cell>
          <cell r="RO18">
            <v>7.2098860005100551</v>
          </cell>
          <cell r="RP18">
            <v>15.473043895246898</v>
          </cell>
          <cell r="RQ18">
            <v>1.0532718942267874</v>
          </cell>
          <cell r="RR18" t="str">
            <v>OK</v>
          </cell>
          <cell r="RS18">
            <v>1</v>
          </cell>
          <cell r="RT18">
            <v>1</v>
          </cell>
          <cell r="RU18">
            <v>0</v>
          </cell>
          <cell r="RV18">
            <v>1</v>
          </cell>
          <cell r="RW18">
            <v>1</v>
          </cell>
          <cell r="RX18" t="str">
            <v>OK</v>
          </cell>
          <cell r="RY18">
            <v>31</v>
          </cell>
          <cell r="RZ18">
            <v>10</v>
          </cell>
          <cell r="SA18">
            <v>8.3157894736842106</v>
          </cell>
          <cell r="SB18">
            <v>2.187150139106631</v>
          </cell>
          <cell r="SC18">
            <v>10.502939612790842</v>
          </cell>
          <cell r="SD18">
            <v>6.1286393345775796</v>
          </cell>
          <cell r="SE18" t="str">
            <v>OK</v>
          </cell>
          <cell r="SF18">
            <v>14</v>
          </cell>
          <cell r="SG18">
            <v>8</v>
          </cell>
          <cell r="SH18">
            <v>0</v>
          </cell>
          <cell r="SI18">
            <v>0</v>
          </cell>
          <cell r="SJ18">
            <v>0</v>
          </cell>
          <cell r="SK18">
            <v>22</v>
          </cell>
          <cell r="SL18">
            <v>30</v>
          </cell>
          <cell r="SM18">
            <v>24.789473684210527</v>
          </cell>
          <cell r="SN18">
            <v>7.4429604875152622</v>
          </cell>
          <cell r="SO18">
            <v>32.232434171725792</v>
          </cell>
          <cell r="SP18">
            <v>17.346513196695266</v>
          </cell>
          <cell r="SQ18" t="str">
            <v>OK</v>
          </cell>
          <cell r="SR18">
            <v>40</v>
          </cell>
          <cell r="SS18">
            <v>2</v>
          </cell>
          <cell r="ST18">
            <v>0.73684210526315785</v>
          </cell>
          <cell r="SU18">
            <v>0.73349280562690777</v>
          </cell>
          <cell r="SV18">
            <v>1.4703349108900656</v>
          </cell>
          <cell r="SW18">
            <v>3.3492996362500804E-3</v>
          </cell>
          <cell r="SX18" t="str">
            <v>Over</v>
          </cell>
          <cell r="SY18">
            <v>64</v>
          </cell>
          <cell r="SZ18">
            <v>6</v>
          </cell>
          <cell r="TA18">
            <v>15</v>
          </cell>
          <cell r="TB18">
            <v>85</v>
          </cell>
          <cell r="TC18">
            <v>61.368421052631582</v>
          </cell>
          <cell r="TD18">
            <v>15.993785342771202</v>
          </cell>
          <cell r="TE18">
            <v>77.362206395402779</v>
          </cell>
          <cell r="TF18">
            <v>45.374635709860378</v>
          </cell>
          <cell r="TG18" t="str">
            <v>Over</v>
          </cell>
          <cell r="TH18">
            <v>87</v>
          </cell>
          <cell r="TI18">
            <v>6</v>
          </cell>
          <cell r="TJ18">
            <v>4.2105263157894735</v>
          </cell>
          <cell r="TK18">
            <v>1.1342617456312003</v>
          </cell>
          <cell r="TL18">
            <v>5.3447880614206742</v>
          </cell>
          <cell r="TM18">
            <v>3.0762645701582731</v>
          </cell>
          <cell r="TN18" t="str">
            <v>Over</v>
          </cell>
          <cell r="TO18">
            <v>14</v>
          </cell>
          <cell r="TP18">
            <v>3</v>
          </cell>
          <cell r="TQ18">
            <v>17</v>
          </cell>
          <cell r="TR18">
            <v>23.842105263157894</v>
          </cell>
          <cell r="TS18">
            <v>10.122928638023993</v>
          </cell>
          <cell r="TT18">
            <v>33.965033901181883</v>
          </cell>
          <cell r="TU18">
            <v>13.719176625133901</v>
          </cell>
          <cell r="TV18" t="str">
            <v>OK</v>
          </cell>
          <cell r="TW18">
            <v>4</v>
          </cell>
          <cell r="TX18">
            <v>1</v>
          </cell>
          <cell r="TY18">
            <v>5</v>
          </cell>
          <cell r="TZ18">
            <v>5</v>
          </cell>
          <cell r="UA18">
            <v>0</v>
          </cell>
          <cell r="UB18">
            <v>5</v>
          </cell>
          <cell r="UC18">
            <v>5</v>
          </cell>
          <cell r="UD18" t="str">
            <v>OK</v>
          </cell>
          <cell r="UE18">
            <v>3</v>
          </cell>
          <cell r="UF18">
            <v>2</v>
          </cell>
          <cell r="UG18">
            <v>5</v>
          </cell>
          <cell r="UH18">
            <v>5</v>
          </cell>
          <cell r="UI18">
            <v>0</v>
          </cell>
          <cell r="UJ18">
            <v>5</v>
          </cell>
          <cell r="UK18">
            <v>5</v>
          </cell>
          <cell r="UL18" t="str">
            <v>OK</v>
          </cell>
          <cell r="UM18">
            <v>33</v>
          </cell>
          <cell r="UN18">
            <v>7</v>
          </cell>
          <cell r="UO18">
            <v>7</v>
          </cell>
          <cell r="UP18">
            <v>0</v>
          </cell>
          <cell r="UQ18">
            <v>7</v>
          </cell>
          <cell r="UR18">
            <v>7</v>
          </cell>
          <cell r="US18" t="str">
            <v>OK</v>
          </cell>
          <cell r="UT18">
            <v>7</v>
          </cell>
          <cell r="UU18">
            <v>68</v>
          </cell>
          <cell r="UV18">
            <v>54.578947368421055</v>
          </cell>
          <cell r="UW18">
            <v>8.2886521453107687</v>
          </cell>
          <cell r="UX18">
            <v>62.867599513731825</v>
          </cell>
          <cell r="UY18">
            <v>46.290295223110284</v>
          </cell>
          <cell r="UZ18" t="str">
            <v>Over</v>
          </cell>
          <cell r="VA18">
            <v>53</v>
          </cell>
          <cell r="VB18">
            <v>45.05263157894737</v>
          </cell>
          <cell r="VC18">
            <v>7.0275148461088817</v>
          </cell>
          <cell r="VD18">
            <v>52.080146425056249</v>
          </cell>
          <cell r="VE18">
            <v>38.025116732838491</v>
          </cell>
          <cell r="VF18" t="str">
            <v>Over</v>
          </cell>
          <cell r="VG18">
            <v>121</v>
          </cell>
          <cell r="VH18">
            <v>553</v>
          </cell>
          <cell r="VI18">
            <v>76</v>
          </cell>
          <cell r="VJ18">
            <v>1</v>
          </cell>
          <cell r="VK18">
            <v>77</v>
          </cell>
          <cell r="VL18">
            <v>47.842105263157897</v>
          </cell>
          <cell r="VM18">
            <v>13.317754056124297</v>
          </cell>
          <cell r="VN18">
            <v>61.159859319282191</v>
          </cell>
          <cell r="VO18">
            <v>34.524351207033604</v>
          </cell>
          <cell r="VP18" t="str">
            <v>Over</v>
          </cell>
          <cell r="VQ18">
            <v>77</v>
          </cell>
          <cell r="VR18">
            <v>60</v>
          </cell>
          <cell r="VS18">
            <v>2</v>
          </cell>
          <cell r="VT18">
            <v>62</v>
          </cell>
          <cell r="VU18">
            <v>61</v>
          </cell>
          <cell r="VV18">
            <v>9.4633797110522604</v>
          </cell>
          <cell r="VW18">
            <v>70.463379711052255</v>
          </cell>
          <cell r="VX18">
            <v>51.536620288947738</v>
          </cell>
          <cell r="VY18" t="str">
            <v>OK</v>
          </cell>
          <cell r="VZ18">
            <v>62</v>
          </cell>
          <cell r="WA18">
            <v>186</v>
          </cell>
          <cell r="WB18">
            <v>0</v>
          </cell>
          <cell r="WC18">
            <v>186</v>
          </cell>
          <cell r="WD18">
            <v>140.94736842105263</v>
          </cell>
          <cell r="WE18">
            <v>60.882832541247744</v>
          </cell>
          <cell r="WF18">
            <v>201.83020096230038</v>
          </cell>
          <cell r="WG18">
            <v>80.064535879804879</v>
          </cell>
          <cell r="WH18" t="str">
            <v>OK</v>
          </cell>
          <cell r="WI18">
            <v>186</v>
          </cell>
          <cell r="WJ18">
            <v>40</v>
          </cell>
          <cell r="WK18">
            <v>0</v>
          </cell>
          <cell r="WL18">
            <v>40</v>
          </cell>
          <cell r="WM18">
            <v>25.526315789473685</v>
          </cell>
          <cell r="WN18">
            <v>8.3090875354947755</v>
          </cell>
          <cell r="WO18">
            <v>33.83540332496846</v>
          </cell>
          <cell r="WP18">
            <v>17.217228253978909</v>
          </cell>
          <cell r="WQ18" t="str">
            <v>Over</v>
          </cell>
          <cell r="WR18">
            <v>40</v>
          </cell>
          <cell r="WS18">
            <v>65</v>
          </cell>
          <cell r="WT18">
            <v>0</v>
          </cell>
          <cell r="WU18">
            <v>65</v>
          </cell>
          <cell r="WV18">
            <v>56.315789473684212</v>
          </cell>
          <cell r="WW18">
            <v>13.743898167627158</v>
          </cell>
          <cell r="WX18">
            <v>70.05968764131137</v>
          </cell>
          <cell r="WY18">
            <v>42.571891306057054</v>
          </cell>
          <cell r="WZ18" t="str">
            <v>OK</v>
          </cell>
          <cell r="XA18">
            <v>65</v>
          </cell>
          <cell r="XB18">
            <v>40</v>
          </cell>
          <cell r="XC18">
            <v>0</v>
          </cell>
          <cell r="XD18">
            <v>40</v>
          </cell>
          <cell r="XE18">
            <v>35.421052631578945</v>
          </cell>
          <cell r="XF18">
            <v>11.519624750223638</v>
          </cell>
          <cell r="XG18">
            <v>46.940677381802587</v>
          </cell>
          <cell r="XH18">
            <v>23.901427881355307</v>
          </cell>
          <cell r="XI18" t="str">
            <v>OK</v>
          </cell>
          <cell r="XJ18">
            <v>40</v>
          </cell>
          <cell r="XK18">
            <v>237</v>
          </cell>
          <cell r="XL18">
            <v>0</v>
          </cell>
          <cell r="XM18">
            <v>237</v>
          </cell>
          <cell r="XN18">
            <v>182.63157894736841</v>
          </cell>
          <cell r="XO18">
            <v>50.838754384508881</v>
          </cell>
          <cell r="XP18">
            <v>233.4703333318773</v>
          </cell>
          <cell r="XQ18">
            <v>131.79282456285952</v>
          </cell>
          <cell r="XR18" t="str">
            <v>Over</v>
          </cell>
          <cell r="XS18">
            <v>237</v>
          </cell>
          <cell r="XT18">
            <v>156</v>
          </cell>
          <cell r="XU18">
            <v>2</v>
          </cell>
          <cell r="XV18">
            <v>158</v>
          </cell>
          <cell r="XW18">
            <v>126.94736842105263</v>
          </cell>
          <cell r="XX18">
            <v>35.061016154714771</v>
          </cell>
          <cell r="XY18">
            <v>162.00838457576739</v>
          </cell>
          <cell r="XZ18">
            <v>91.886352266337866</v>
          </cell>
          <cell r="YA18" t="str">
            <v>OK</v>
          </cell>
          <cell r="YB18">
            <v>158</v>
          </cell>
          <cell r="YC18">
            <v>64</v>
          </cell>
          <cell r="YD18">
            <v>2</v>
          </cell>
          <cell r="YE18">
            <v>66</v>
          </cell>
          <cell r="YF18">
            <v>58.421052631578945</v>
          </cell>
          <cell r="YG18">
            <v>14.671649871146746</v>
          </cell>
          <cell r="YH18">
            <v>73.092702502725686</v>
          </cell>
          <cell r="YI18">
            <v>43.749402760432197</v>
          </cell>
          <cell r="YJ18" t="str">
            <v>OK</v>
          </cell>
          <cell r="YK18">
            <v>66</v>
          </cell>
          <cell r="YL18">
            <v>9</v>
          </cell>
          <cell r="YM18">
            <v>0</v>
          </cell>
          <cell r="YN18">
            <v>9</v>
          </cell>
          <cell r="YO18">
            <v>8.0526315789473681</v>
          </cell>
          <cell r="YP18">
            <v>6.5529779846903393</v>
          </cell>
          <cell r="YQ18">
            <v>14.605609563637707</v>
          </cell>
          <cell r="YR18">
            <v>1.4996535942570288</v>
          </cell>
          <cell r="YS18" t="str">
            <v>OK</v>
          </cell>
          <cell r="YT18">
            <v>9</v>
          </cell>
          <cell r="YU18">
            <v>77</v>
          </cell>
          <cell r="YV18">
            <v>1</v>
          </cell>
          <cell r="YW18">
            <v>78</v>
          </cell>
          <cell r="YX18">
            <v>69.631578947368425</v>
          </cell>
          <cell r="YY18">
            <v>16.770379066529397</v>
          </cell>
          <cell r="YZ18">
            <v>86.401958013897826</v>
          </cell>
          <cell r="ZA18">
            <v>52.861199880839024</v>
          </cell>
          <cell r="ZB18" t="str">
            <v>OK</v>
          </cell>
          <cell r="ZC18">
            <v>78</v>
          </cell>
          <cell r="ZD18">
            <v>50</v>
          </cell>
          <cell r="ZE18">
            <v>0</v>
          </cell>
          <cell r="ZF18">
            <v>50</v>
          </cell>
          <cell r="ZG18">
            <v>50.263157894736842</v>
          </cell>
          <cell r="ZH18">
            <v>18.716724859699255</v>
          </cell>
          <cell r="ZI18">
            <v>68.97988275443609</v>
          </cell>
          <cell r="ZJ18">
            <v>31.546433035037587</v>
          </cell>
          <cell r="ZK18" t="str">
            <v>OK</v>
          </cell>
          <cell r="ZL18">
            <v>50</v>
          </cell>
          <cell r="ZM18">
            <v>38</v>
          </cell>
          <cell r="ZN18">
            <v>0</v>
          </cell>
          <cell r="ZO18">
            <v>38</v>
          </cell>
          <cell r="ZP18">
            <v>25.578947368421051</v>
          </cell>
          <cell r="ZQ18">
            <v>8.6942879682498315</v>
          </cell>
          <cell r="ZR18">
            <v>34.273235336670879</v>
          </cell>
          <cell r="ZS18">
            <v>16.88465940017122</v>
          </cell>
          <cell r="ZT18" t="str">
            <v>Over</v>
          </cell>
          <cell r="ZU18">
            <v>38</v>
          </cell>
          <cell r="ZV18">
            <v>5</v>
          </cell>
          <cell r="ZW18">
            <v>0</v>
          </cell>
          <cell r="ZX18">
            <v>5</v>
          </cell>
          <cell r="ZY18">
            <v>6.6315789473684212</v>
          </cell>
          <cell r="ZZ18">
            <v>2.7529888064467412</v>
          </cell>
          <cell r="AAA18">
            <v>9.384567753815162</v>
          </cell>
          <cell r="AAB18">
            <v>3.8785901409216801</v>
          </cell>
          <cell r="AAC18" t="str">
            <v>OK</v>
          </cell>
          <cell r="AAD18">
            <v>5</v>
          </cell>
          <cell r="AAE18">
            <v>34</v>
          </cell>
          <cell r="AAF18">
            <v>0</v>
          </cell>
          <cell r="AAG18">
            <v>34</v>
          </cell>
          <cell r="AAH18">
            <v>32</v>
          </cell>
          <cell r="AAI18">
            <v>12.965766892517816</v>
          </cell>
          <cell r="AAJ18">
            <v>44.96576689251782</v>
          </cell>
          <cell r="AAK18">
            <v>19.034233107482184</v>
          </cell>
          <cell r="AAL18" t="str">
            <v>OK</v>
          </cell>
          <cell r="AAM18">
            <v>34</v>
          </cell>
          <cell r="AAN18">
            <v>8</v>
          </cell>
          <cell r="AAO18">
            <v>8.7894736842105257</v>
          </cell>
          <cell r="AAP18">
            <v>5.1053234457162571</v>
          </cell>
          <cell r="AAQ18">
            <v>13.894797129926783</v>
          </cell>
          <cell r="AAR18">
            <v>3.6841502384942686</v>
          </cell>
          <cell r="AAS18" t="str">
            <v>OK</v>
          </cell>
          <cell r="AAT18">
            <v>8</v>
          </cell>
          <cell r="AAU18">
            <v>1153</v>
          </cell>
          <cell r="AAV18">
            <v>2130</v>
          </cell>
          <cell r="AAW18">
            <v>1704</v>
          </cell>
          <cell r="AAX18">
            <v>1</v>
          </cell>
          <cell r="AAY18">
            <v>20</v>
          </cell>
          <cell r="AAZ18">
            <v>1</v>
          </cell>
          <cell r="ABA18">
            <v>1</v>
          </cell>
          <cell r="ABB18">
            <v>1</v>
          </cell>
          <cell r="ABC18">
            <v>1</v>
          </cell>
          <cell r="ABD18">
            <v>1</v>
          </cell>
          <cell r="ABE18">
            <v>1</v>
          </cell>
          <cell r="ABF18">
            <v>1</v>
          </cell>
          <cell r="ABG18">
            <v>1</v>
          </cell>
          <cell r="ABH18">
            <v>1</v>
          </cell>
          <cell r="ABI18">
            <v>30</v>
          </cell>
          <cell r="ABJ18">
            <v>0</v>
          </cell>
          <cell r="ABK18">
            <v>0</v>
          </cell>
          <cell r="ABL18">
            <v>0</v>
          </cell>
          <cell r="ABM18">
            <v>0</v>
          </cell>
          <cell r="ABN18">
            <v>0</v>
          </cell>
          <cell r="ABO18">
            <v>0</v>
          </cell>
          <cell r="ABP18">
            <v>0</v>
          </cell>
          <cell r="ABQ18">
            <v>0</v>
          </cell>
          <cell r="ABR18">
            <v>0</v>
          </cell>
          <cell r="ABS18">
            <v>0</v>
          </cell>
          <cell r="ABT18">
            <v>0</v>
          </cell>
          <cell r="ABU18">
            <v>0</v>
          </cell>
          <cell r="ABV18">
            <v>30</v>
          </cell>
          <cell r="ABX18">
            <v>228</v>
          </cell>
          <cell r="ABY18">
            <v>0</v>
          </cell>
          <cell r="ABZ18">
            <v>183</v>
          </cell>
          <cell r="ACA18">
            <v>-45</v>
          </cell>
          <cell r="ACB18">
            <v>0</v>
          </cell>
          <cell r="ACC18">
            <v>1206</v>
          </cell>
          <cell r="ACD18">
            <v>53</v>
          </cell>
          <cell r="ACE18">
            <v>965</v>
          </cell>
          <cell r="ACF18">
            <v>-241</v>
          </cell>
          <cell r="ACG18">
            <v>0</v>
          </cell>
          <cell r="ACH18">
            <v>70</v>
          </cell>
          <cell r="ACI18">
            <v>70</v>
          </cell>
          <cell r="ACJ18">
            <v>56</v>
          </cell>
          <cell r="ACK18">
            <v>-14</v>
          </cell>
          <cell r="ACL18">
            <v>0</v>
          </cell>
          <cell r="ACM18">
            <v>53</v>
          </cell>
          <cell r="ACN18">
            <v>70</v>
          </cell>
          <cell r="ACO18">
            <v>42</v>
          </cell>
          <cell r="ACP18">
            <v>-11</v>
          </cell>
          <cell r="ACQ18">
            <v>0</v>
          </cell>
          <cell r="ACR18">
            <v>25</v>
          </cell>
          <cell r="ACS18">
            <v>228</v>
          </cell>
          <cell r="ACT18">
            <v>20</v>
          </cell>
          <cell r="ACU18">
            <v>-5</v>
          </cell>
          <cell r="ACV18">
            <v>0</v>
          </cell>
          <cell r="ACW18">
            <v>5</v>
          </cell>
          <cell r="ACX18">
            <v>25</v>
          </cell>
          <cell r="ACY18">
            <v>4</v>
          </cell>
          <cell r="ACZ18">
            <v>-1</v>
          </cell>
          <cell r="ADA18">
            <v>0</v>
          </cell>
          <cell r="ADB18">
            <v>36</v>
          </cell>
          <cell r="ADC18">
            <v>22</v>
          </cell>
          <cell r="ADD18">
            <v>30</v>
          </cell>
          <cell r="ADE18">
            <v>-6</v>
          </cell>
          <cell r="ADF18">
            <v>0</v>
          </cell>
          <cell r="ADG18">
            <v>85</v>
          </cell>
          <cell r="ADH18">
            <v>160</v>
          </cell>
          <cell r="ADI18">
            <v>68</v>
          </cell>
          <cell r="ADJ18">
            <v>-17</v>
          </cell>
          <cell r="ADK18">
            <v>0</v>
          </cell>
          <cell r="ADL18">
            <v>8</v>
          </cell>
          <cell r="ADM18">
            <v>6</v>
          </cell>
          <cell r="ADN18">
            <v>4</v>
          </cell>
          <cell r="ADO18">
            <v>-4</v>
          </cell>
          <cell r="ADP18">
            <v>0</v>
          </cell>
          <cell r="ADQ18">
            <v>26</v>
          </cell>
          <cell r="ADR18">
            <v>85</v>
          </cell>
          <cell r="ADS18">
            <v>20</v>
          </cell>
          <cell r="ADT18">
            <v>-6</v>
          </cell>
          <cell r="ADU18">
            <v>0</v>
          </cell>
          <cell r="ADV18">
            <v>2</v>
          </cell>
          <cell r="ADW18">
            <v>9</v>
          </cell>
          <cell r="ADX18">
            <v>1</v>
          </cell>
          <cell r="ADY18">
            <v>-1</v>
          </cell>
          <cell r="ADZ18">
            <v>0</v>
          </cell>
          <cell r="AEA18">
            <v>3</v>
          </cell>
          <cell r="AEB18">
            <v>2</v>
          </cell>
          <cell r="AEC18">
            <v>2</v>
          </cell>
          <cell r="AED18">
            <v>-1</v>
          </cell>
          <cell r="AEE18">
            <v>0</v>
          </cell>
          <cell r="AEF18">
            <v>5</v>
          </cell>
          <cell r="AEG18">
            <v>3</v>
          </cell>
          <cell r="AEH18">
            <v>4</v>
          </cell>
          <cell r="AEI18">
            <v>-1</v>
          </cell>
          <cell r="AEJ18">
            <v>0</v>
          </cell>
          <cell r="AEK18">
            <v>9</v>
          </cell>
          <cell r="AEL18">
            <v>36</v>
          </cell>
          <cell r="AEM18">
            <v>36</v>
          </cell>
          <cell r="AEN18">
            <v>27</v>
          </cell>
          <cell r="AEO18">
            <v>0</v>
          </cell>
          <cell r="AEP18">
            <v>8</v>
          </cell>
          <cell r="AEQ18">
            <v>5</v>
          </cell>
          <cell r="AER18">
            <v>6</v>
          </cell>
          <cell r="AES18">
            <v>-2</v>
          </cell>
          <cell r="AET18">
            <v>0</v>
          </cell>
          <cell r="AEU18">
            <v>6</v>
          </cell>
          <cell r="AEV18">
            <v>7</v>
          </cell>
          <cell r="AEW18">
            <v>6</v>
          </cell>
          <cell r="AEX18">
            <v>0</v>
          </cell>
          <cell r="AEY18">
            <v>0</v>
          </cell>
          <cell r="AEZ18">
            <v>7</v>
          </cell>
          <cell r="AFA18">
            <v>8</v>
          </cell>
          <cell r="AFB18">
            <v>6</v>
          </cell>
          <cell r="AFC18">
            <v>-1</v>
          </cell>
          <cell r="AFD18">
            <v>0</v>
          </cell>
          <cell r="AFE18">
            <v>20</v>
          </cell>
          <cell r="AFF18">
            <v>6</v>
          </cell>
          <cell r="AFG18">
            <v>16</v>
          </cell>
          <cell r="AFH18">
            <v>-4</v>
          </cell>
          <cell r="AFI18">
            <v>0</v>
          </cell>
          <cell r="AFJ18">
            <v>7</v>
          </cell>
          <cell r="AFK18">
            <v>20</v>
          </cell>
          <cell r="AFL18">
            <v>6</v>
          </cell>
          <cell r="AFM18">
            <v>-1</v>
          </cell>
          <cell r="AFN18">
            <v>0</v>
          </cell>
          <cell r="AFO18">
            <v>1</v>
          </cell>
          <cell r="AFP18">
            <v>7</v>
          </cell>
          <cell r="AFQ18">
            <v>1</v>
          </cell>
          <cell r="AFR18">
            <v>0</v>
          </cell>
          <cell r="AFS18">
            <v>0</v>
          </cell>
          <cell r="AFT18">
            <v>15</v>
          </cell>
          <cell r="AFU18">
            <v>1</v>
          </cell>
          <cell r="AFV18">
            <v>10</v>
          </cell>
          <cell r="AFW18">
            <v>-5</v>
          </cell>
          <cell r="AFX18">
            <v>0</v>
          </cell>
          <cell r="AFY18">
            <v>7</v>
          </cell>
          <cell r="AFZ18">
            <v>0</v>
          </cell>
          <cell r="AGA18">
            <v>5</v>
          </cell>
          <cell r="AGB18">
            <v>-2</v>
          </cell>
          <cell r="AGC18">
            <v>0</v>
          </cell>
          <cell r="AGD18">
            <v>0</v>
          </cell>
          <cell r="AGE18">
            <v>0</v>
          </cell>
          <cell r="AGF18">
            <v>0</v>
          </cell>
          <cell r="AGG18">
            <v>0</v>
          </cell>
          <cell r="AGH18">
            <v>0</v>
          </cell>
          <cell r="AGI18">
            <v>30</v>
          </cell>
          <cell r="AGJ18">
            <v>7</v>
          </cell>
          <cell r="AGK18">
            <v>18</v>
          </cell>
          <cell r="AGL18">
            <v>-12</v>
          </cell>
          <cell r="AGM18">
            <v>0</v>
          </cell>
          <cell r="AGN18">
            <v>52</v>
          </cell>
          <cell r="AGO18">
            <v>52</v>
          </cell>
          <cell r="AGP18">
            <v>0</v>
          </cell>
          <cell r="AGQ18">
            <v>0</v>
          </cell>
          <cell r="AGR18">
            <v>17</v>
          </cell>
          <cell r="AGS18">
            <v>17</v>
          </cell>
          <cell r="AGT18">
            <v>0</v>
          </cell>
          <cell r="AGU18">
            <v>0</v>
          </cell>
          <cell r="AGV18">
            <v>54</v>
          </cell>
          <cell r="AGW18">
            <v>54</v>
          </cell>
          <cell r="AGX18">
            <v>0</v>
          </cell>
          <cell r="AGY18">
            <v>0</v>
          </cell>
          <cell r="AGZ18">
            <v>45</v>
          </cell>
          <cell r="AHA18">
            <v>45</v>
          </cell>
          <cell r="AHB18">
            <v>0</v>
          </cell>
          <cell r="AHC18">
            <v>0</v>
          </cell>
          <cell r="AHD18">
            <v>46</v>
          </cell>
          <cell r="AHE18">
            <v>46</v>
          </cell>
          <cell r="AHF18">
            <v>0</v>
          </cell>
          <cell r="AHG18">
            <v>0</v>
          </cell>
          <cell r="AHH18">
            <v>5</v>
          </cell>
          <cell r="AHI18">
            <v>5</v>
          </cell>
          <cell r="AHJ18">
            <v>0</v>
          </cell>
          <cell r="AHK18">
            <v>0</v>
          </cell>
          <cell r="AHL18">
            <v>5</v>
          </cell>
          <cell r="AHM18">
            <v>5</v>
          </cell>
          <cell r="AHN18">
            <v>0</v>
          </cell>
          <cell r="AHO18">
            <v>0</v>
          </cell>
          <cell r="AHP18">
            <v>4</v>
          </cell>
          <cell r="AHQ18">
            <v>4</v>
          </cell>
          <cell r="AHR18">
            <v>0</v>
          </cell>
          <cell r="AHS18">
            <v>0</v>
          </cell>
          <cell r="AHT18">
            <v>5</v>
          </cell>
          <cell r="AHU18">
            <v>5</v>
          </cell>
          <cell r="AHV18">
            <v>0</v>
          </cell>
          <cell r="AHW18">
            <v>0</v>
          </cell>
          <cell r="AHX18">
            <v>12</v>
          </cell>
          <cell r="AHY18">
            <v>12</v>
          </cell>
          <cell r="AHZ18">
            <v>0</v>
          </cell>
          <cell r="AIA18">
            <v>0</v>
          </cell>
          <cell r="AIB18">
            <v>22</v>
          </cell>
          <cell r="AIC18">
            <v>22</v>
          </cell>
          <cell r="AID18">
            <v>0</v>
          </cell>
          <cell r="AIF18" t="str">
            <v>*</v>
          </cell>
          <cell r="AIG18">
            <v>24</v>
          </cell>
          <cell r="AIH18">
            <v>30</v>
          </cell>
          <cell r="AII18">
            <v>6</v>
          </cell>
          <cell r="AIJ18">
            <v>16</v>
          </cell>
          <cell r="AIK18">
            <v>0</v>
          </cell>
          <cell r="AIL18">
            <v>0</v>
          </cell>
          <cell r="AIM18">
            <v>2</v>
          </cell>
          <cell r="AIN18">
            <v>7</v>
          </cell>
          <cell r="AIO18">
            <v>21</v>
          </cell>
        </row>
        <row r="19">
          <cell r="B19" t="str">
            <v>รพศ.วชิระภูเก็ต</v>
          </cell>
          <cell r="C19">
            <v>11</v>
          </cell>
          <cell r="D19" t="str">
            <v>ภูเก็ต</v>
          </cell>
          <cell r="E19">
            <v>10741</v>
          </cell>
          <cell r="F19" t="str">
            <v>โรงพยาบาลวชิระภูเก็ต</v>
          </cell>
          <cell r="G19" t="str">
            <v>a</v>
          </cell>
          <cell r="H19" t="str">
            <v>รพ.ระดับ A เตียง &lt; 700</v>
          </cell>
          <cell r="I19">
            <v>503</v>
          </cell>
          <cell r="J19">
            <v>461</v>
          </cell>
          <cell r="K19">
            <v>1</v>
          </cell>
          <cell r="L19">
            <v>684326</v>
          </cell>
          <cell r="M19">
            <v>325201</v>
          </cell>
          <cell r="N19">
            <v>0</v>
          </cell>
          <cell r="O19">
            <v>206801</v>
          </cell>
          <cell r="P19">
            <v>118400</v>
          </cell>
          <cell r="Q19">
            <v>5</v>
          </cell>
          <cell r="R19">
            <v>6.4</v>
          </cell>
          <cell r="S19">
            <v>1.2635233389495317</v>
          </cell>
          <cell r="T19">
            <v>7.6635233389495321</v>
          </cell>
          <cell r="U19">
            <v>5.1364766610504686</v>
          </cell>
          <cell r="V19" t="str">
            <v>Under</v>
          </cell>
          <cell r="W19">
            <v>3</v>
          </cell>
          <cell r="X19">
            <v>3</v>
          </cell>
          <cell r="Y19">
            <v>0</v>
          </cell>
          <cell r="Z19">
            <v>3</v>
          </cell>
          <cell r="AA19">
            <v>3</v>
          </cell>
          <cell r="AB19" t="str">
            <v>OK</v>
          </cell>
          <cell r="AC19">
            <v>17</v>
          </cell>
          <cell r="AD19">
            <v>23.8</v>
          </cell>
          <cell r="AE19">
            <v>4.3191400486941713</v>
          </cell>
          <cell r="AF19">
            <v>28.11914004869417</v>
          </cell>
          <cell r="AG19">
            <v>19.480859951305831</v>
          </cell>
          <cell r="AH19" t="str">
            <v>Under</v>
          </cell>
          <cell r="AI19">
            <v>0</v>
          </cell>
          <cell r="AJ19">
            <v>1.2</v>
          </cell>
          <cell r="AK19">
            <v>0.87526103040466119</v>
          </cell>
          <cell r="AL19">
            <v>2.0752610304046613</v>
          </cell>
          <cell r="AM19">
            <v>0.32473896959533877</v>
          </cell>
          <cell r="AN19" t="str">
            <v>Under</v>
          </cell>
          <cell r="AO19">
            <v>1</v>
          </cell>
          <cell r="AP19">
            <v>1.1000000000000001</v>
          </cell>
          <cell r="AQ19">
            <v>0.22941573387056158</v>
          </cell>
          <cell r="AR19">
            <v>1.3294157338705617</v>
          </cell>
          <cell r="AS19">
            <v>0.87058426612943851</v>
          </cell>
          <cell r="AT19" t="str">
            <v>OK</v>
          </cell>
          <cell r="AU19">
            <v>3</v>
          </cell>
          <cell r="AV19">
            <v>6</v>
          </cell>
          <cell r="AW19">
            <v>9</v>
          </cell>
          <cell r="AX19">
            <v>7.6</v>
          </cell>
          <cell r="AY19">
            <v>1.5709348354753427</v>
          </cell>
          <cell r="AZ19">
            <v>9.170934835475343</v>
          </cell>
          <cell r="BA19">
            <v>6.0290651645246571</v>
          </cell>
          <cell r="BB19" t="str">
            <v>OK</v>
          </cell>
          <cell r="BC19">
            <v>35</v>
          </cell>
          <cell r="BD19">
            <v>7</v>
          </cell>
          <cell r="BE19">
            <v>13</v>
          </cell>
          <cell r="BF19">
            <v>20</v>
          </cell>
          <cell r="BG19">
            <v>29.6</v>
          </cell>
          <cell r="BH19">
            <v>9.7842216937294939</v>
          </cell>
          <cell r="BI19">
            <v>39.384221693729494</v>
          </cell>
          <cell r="BJ19">
            <v>19.815778306270509</v>
          </cell>
          <cell r="BK19" t="str">
            <v>OK</v>
          </cell>
          <cell r="BL19">
            <v>3</v>
          </cell>
          <cell r="BM19">
            <v>29</v>
          </cell>
          <cell r="BN19">
            <v>32</v>
          </cell>
          <cell r="BO19">
            <v>37</v>
          </cell>
          <cell r="BP19">
            <v>6.0813202629322962</v>
          </cell>
          <cell r="BQ19">
            <v>43.081320262932294</v>
          </cell>
          <cell r="BR19">
            <v>30.918679737067706</v>
          </cell>
          <cell r="BS19" t="str">
            <v>OK</v>
          </cell>
          <cell r="BT19">
            <v>2</v>
          </cell>
          <cell r="BU19">
            <v>1.8</v>
          </cell>
          <cell r="BV19">
            <v>0.87191393963432817</v>
          </cell>
          <cell r="BW19">
            <v>2.6719139396343281</v>
          </cell>
          <cell r="BX19">
            <v>0.92808606036567187</v>
          </cell>
          <cell r="BY19" t="str">
            <v>OK</v>
          </cell>
          <cell r="BZ19">
            <v>34</v>
          </cell>
          <cell r="CA19">
            <v>7</v>
          </cell>
          <cell r="CB19">
            <v>4</v>
          </cell>
          <cell r="CC19">
            <v>11</v>
          </cell>
          <cell r="CD19">
            <v>14.2</v>
          </cell>
          <cell r="CE19">
            <v>2.3470773165416943</v>
          </cell>
          <cell r="CF19">
            <v>16.547077316541692</v>
          </cell>
          <cell r="CG19">
            <v>11.852922683458305</v>
          </cell>
          <cell r="CH19" t="str">
            <v>Under</v>
          </cell>
          <cell r="CI19">
            <v>8</v>
          </cell>
          <cell r="CJ19">
            <v>22</v>
          </cell>
          <cell r="CK19">
            <v>30</v>
          </cell>
          <cell r="CL19">
            <v>3</v>
          </cell>
          <cell r="CM19">
            <v>5</v>
          </cell>
          <cell r="CN19">
            <v>8</v>
          </cell>
          <cell r="CO19">
            <v>38</v>
          </cell>
          <cell r="CP19">
            <v>44.6</v>
          </cell>
          <cell r="CQ19">
            <v>8.3802189813535612</v>
          </cell>
          <cell r="CR19">
            <v>52.980218981353559</v>
          </cell>
          <cell r="CS19">
            <v>36.219781018646444</v>
          </cell>
          <cell r="CT19" t="str">
            <v>OK</v>
          </cell>
          <cell r="CU19">
            <v>138</v>
          </cell>
          <cell r="CV19">
            <v>43</v>
          </cell>
          <cell r="CW19">
            <v>43</v>
          </cell>
          <cell r="CX19">
            <v>1</v>
          </cell>
          <cell r="CY19">
            <v>1</v>
          </cell>
          <cell r="CZ19">
            <v>2</v>
          </cell>
          <cell r="DA19">
            <v>3</v>
          </cell>
          <cell r="DB19">
            <v>2</v>
          </cell>
          <cell r="DC19">
            <v>9</v>
          </cell>
          <cell r="DD19">
            <v>0</v>
          </cell>
          <cell r="DE19">
            <v>7</v>
          </cell>
          <cell r="DF19">
            <v>50</v>
          </cell>
          <cell r="DG19">
            <v>4</v>
          </cell>
          <cell r="DH19">
            <v>0</v>
          </cell>
          <cell r="DI19">
            <v>0</v>
          </cell>
          <cell r="DJ19">
            <v>3</v>
          </cell>
          <cell r="DK19">
            <v>0</v>
          </cell>
          <cell r="DL19">
            <v>0</v>
          </cell>
          <cell r="DM19">
            <v>0</v>
          </cell>
          <cell r="DN19">
            <v>3</v>
          </cell>
          <cell r="DO19">
            <v>67</v>
          </cell>
          <cell r="DP19">
            <v>4</v>
          </cell>
          <cell r="DQ19">
            <v>9</v>
          </cell>
          <cell r="DR19">
            <v>13</v>
          </cell>
          <cell r="DS19">
            <v>4</v>
          </cell>
          <cell r="DT19">
            <v>7</v>
          </cell>
          <cell r="DU19">
            <v>11</v>
          </cell>
          <cell r="DV19">
            <v>4</v>
          </cell>
          <cell r="DW19">
            <v>2</v>
          </cell>
          <cell r="DX19">
            <v>1</v>
          </cell>
          <cell r="DY19">
            <v>7</v>
          </cell>
          <cell r="DZ19">
            <v>2</v>
          </cell>
          <cell r="EA19">
            <v>1</v>
          </cell>
          <cell r="EB19">
            <v>3</v>
          </cell>
          <cell r="EC19">
            <v>101</v>
          </cell>
          <cell r="ED19">
            <v>4</v>
          </cell>
          <cell r="EE19">
            <v>4</v>
          </cell>
          <cell r="EF19">
            <v>0</v>
          </cell>
          <cell r="EG19">
            <v>1</v>
          </cell>
          <cell r="EH19">
            <v>1</v>
          </cell>
          <cell r="EI19">
            <v>2</v>
          </cell>
          <cell r="EJ19">
            <v>1</v>
          </cell>
          <cell r="EK19">
            <v>0</v>
          </cell>
          <cell r="EL19">
            <v>1</v>
          </cell>
          <cell r="EM19">
            <v>1</v>
          </cell>
          <cell r="EN19">
            <v>1</v>
          </cell>
          <cell r="EO19">
            <v>1</v>
          </cell>
          <cell r="EP19">
            <v>3</v>
          </cell>
          <cell r="EQ19">
            <v>1</v>
          </cell>
          <cell r="ER19">
            <v>2</v>
          </cell>
          <cell r="ES19">
            <v>3</v>
          </cell>
          <cell r="ET19">
            <v>1</v>
          </cell>
          <cell r="EU19">
            <v>2</v>
          </cell>
          <cell r="EV19">
            <v>3</v>
          </cell>
          <cell r="EW19">
            <v>1</v>
          </cell>
          <cell r="EX19">
            <v>1</v>
          </cell>
          <cell r="EY19">
            <v>3</v>
          </cell>
          <cell r="EZ19">
            <v>5</v>
          </cell>
          <cell r="FA19">
            <v>17</v>
          </cell>
          <cell r="FB19">
            <v>0</v>
          </cell>
          <cell r="FC19">
            <v>18</v>
          </cell>
          <cell r="FD19">
            <v>0</v>
          </cell>
          <cell r="FE19">
            <v>18</v>
          </cell>
          <cell r="FF19">
            <v>4</v>
          </cell>
          <cell r="FG19">
            <v>0</v>
          </cell>
          <cell r="FH19">
            <v>4</v>
          </cell>
          <cell r="FI19">
            <v>4</v>
          </cell>
          <cell r="FJ19">
            <v>0</v>
          </cell>
          <cell r="FK19">
            <v>4</v>
          </cell>
          <cell r="FL19">
            <v>4</v>
          </cell>
          <cell r="FM19">
            <v>0</v>
          </cell>
          <cell r="FN19">
            <v>4</v>
          </cell>
          <cell r="FO19">
            <v>30</v>
          </cell>
          <cell r="FP19">
            <v>80</v>
          </cell>
          <cell r="FQ19">
            <v>32.520099999999999</v>
          </cell>
          <cell r="FR19">
            <v>54</v>
          </cell>
          <cell r="FS19">
            <v>23.2</v>
          </cell>
          <cell r="FT19">
            <v>12.033335763230545</v>
          </cell>
          <cell r="FU19">
            <v>35.233335763230542</v>
          </cell>
          <cell r="FV19">
            <v>11.166664236769455</v>
          </cell>
          <cell r="FW19" t="str">
            <v>Over</v>
          </cell>
          <cell r="FX19">
            <v>82.720399999999998</v>
          </cell>
          <cell r="FY19">
            <v>84</v>
          </cell>
          <cell r="FZ19">
            <v>35.6</v>
          </cell>
          <cell r="GA19">
            <v>24.171173203530849</v>
          </cell>
          <cell r="GB19">
            <v>59.77117320353085</v>
          </cell>
          <cell r="GC19">
            <v>11.428826796469153</v>
          </cell>
          <cell r="GD19" t="str">
            <v>Over</v>
          </cell>
          <cell r="GE19">
            <v>204</v>
          </cell>
          <cell r="GF19">
            <v>10</v>
          </cell>
          <cell r="GG19">
            <v>10.6</v>
          </cell>
          <cell r="GH19">
            <v>1.1342617456312003</v>
          </cell>
          <cell r="GI19">
            <v>11.7342617456312</v>
          </cell>
          <cell r="GJ19">
            <v>9.4657382543687998</v>
          </cell>
          <cell r="GK19" t="str">
            <v>OK</v>
          </cell>
          <cell r="GL19">
            <v>1</v>
          </cell>
          <cell r="GM19">
            <v>0.6</v>
          </cell>
          <cell r="GN19">
            <v>1.0029197142425581</v>
          </cell>
          <cell r="GO19">
            <v>1.602919714242558</v>
          </cell>
          <cell r="GP19">
            <v>-0.40291971424255812</v>
          </cell>
          <cell r="GQ19" t="str">
            <v>OK</v>
          </cell>
          <cell r="GR19">
            <v>11</v>
          </cell>
          <cell r="GS19">
            <v>4</v>
          </cell>
          <cell r="GT19">
            <v>15</v>
          </cell>
          <cell r="GU19">
            <v>13.7</v>
          </cell>
          <cell r="GV19">
            <v>1.5389675281277293</v>
          </cell>
          <cell r="GW19">
            <v>15.238967528127729</v>
          </cell>
          <cell r="GX19">
            <v>12.16103247187227</v>
          </cell>
          <cell r="GY19" t="str">
            <v>OK</v>
          </cell>
          <cell r="GZ19">
            <v>1</v>
          </cell>
          <cell r="HA19">
            <v>1.4</v>
          </cell>
          <cell r="HB19">
            <v>1.0457376590053493</v>
          </cell>
          <cell r="HC19">
            <v>2.4457376590053492</v>
          </cell>
          <cell r="HD19">
            <v>0.35426234099465059</v>
          </cell>
          <cell r="HE19" t="str">
            <v>OK</v>
          </cell>
          <cell r="HF19">
            <v>27</v>
          </cell>
          <cell r="HG19">
            <v>10</v>
          </cell>
          <cell r="HH19">
            <v>2.4</v>
          </cell>
          <cell r="HI19">
            <v>2.381704141971257</v>
          </cell>
          <cell r="HJ19">
            <v>4.7817041419712574</v>
          </cell>
          <cell r="HK19">
            <v>1.8295858028742895E-2</v>
          </cell>
          <cell r="HL19" t="str">
            <v>Over</v>
          </cell>
          <cell r="HM19">
            <v>12</v>
          </cell>
          <cell r="HN19">
            <v>1</v>
          </cell>
          <cell r="HO19">
            <v>13</v>
          </cell>
          <cell r="HP19">
            <v>8.3000000000000007</v>
          </cell>
          <cell r="HQ19">
            <v>4.6603967905763177</v>
          </cell>
          <cell r="HR19">
            <v>12.960396790576318</v>
          </cell>
          <cell r="HS19">
            <v>3.639603209423683</v>
          </cell>
          <cell r="HT19" t="str">
            <v>Over</v>
          </cell>
          <cell r="HU19">
            <v>0</v>
          </cell>
          <cell r="HV19">
            <v>8.1999999999999993</v>
          </cell>
          <cell r="HW19">
            <v>4.327931856215713</v>
          </cell>
          <cell r="HX19">
            <v>12.527931856215712</v>
          </cell>
          <cell r="HY19">
            <v>3.8720681437842863</v>
          </cell>
          <cell r="HZ19" t="str">
            <v>Under</v>
          </cell>
          <cell r="IA19">
            <v>23</v>
          </cell>
          <cell r="IB19">
            <v>22.810866666666666</v>
          </cell>
          <cell r="IC19">
            <v>1</v>
          </cell>
          <cell r="ID19">
            <v>2.7</v>
          </cell>
          <cell r="IE19">
            <v>1.0116282977781403</v>
          </cell>
          <cell r="IF19">
            <v>3.7116282977781405</v>
          </cell>
          <cell r="IG19">
            <v>1.6883717022218598</v>
          </cell>
          <cell r="IH19" t="str">
            <v>Under</v>
          </cell>
          <cell r="II19">
            <v>1</v>
          </cell>
          <cell r="IJ19">
            <v>0.7</v>
          </cell>
          <cell r="IK19">
            <v>0.47756693294091923</v>
          </cell>
          <cell r="IL19">
            <v>1.1775669329409193</v>
          </cell>
          <cell r="IM19">
            <v>0.22243306705908072</v>
          </cell>
          <cell r="IN19" t="str">
            <v>OK</v>
          </cell>
          <cell r="IO19">
            <v>0</v>
          </cell>
          <cell r="IP19">
            <v>0.6</v>
          </cell>
          <cell r="IQ19">
            <v>0.88522637273985005</v>
          </cell>
          <cell r="IR19">
            <v>1.48522637273985</v>
          </cell>
          <cell r="IS19">
            <v>-0.28522637273985008</v>
          </cell>
          <cell r="IT19" t="str">
            <v>OK</v>
          </cell>
          <cell r="IU19">
            <v>2</v>
          </cell>
          <cell r="IV19">
            <v>4</v>
          </cell>
          <cell r="IW19">
            <v>2.8</v>
          </cell>
          <cell r="IX19">
            <v>0.67103829820720284</v>
          </cell>
          <cell r="IY19">
            <v>3.4710382982072026</v>
          </cell>
          <cell r="IZ19">
            <v>2.1289617017927971</v>
          </cell>
          <cell r="JA19" t="str">
            <v>Over</v>
          </cell>
          <cell r="JB19">
            <v>1</v>
          </cell>
          <cell r="JC19">
            <v>1</v>
          </cell>
          <cell r="JD19">
            <v>0</v>
          </cell>
          <cell r="JE19">
            <v>1</v>
          </cell>
          <cell r="JF19">
            <v>1</v>
          </cell>
          <cell r="JG19" t="str">
            <v>OK</v>
          </cell>
          <cell r="JH19">
            <v>6</v>
          </cell>
          <cell r="JI19">
            <v>1</v>
          </cell>
          <cell r="JJ19">
            <v>7</v>
          </cell>
          <cell r="JK19">
            <v>7</v>
          </cell>
          <cell r="JL19">
            <v>0</v>
          </cell>
          <cell r="JM19">
            <v>7</v>
          </cell>
          <cell r="JN19">
            <v>7</v>
          </cell>
          <cell r="JO19" t="str">
            <v>OK</v>
          </cell>
          <cell r="JP19">
            <v>0</v>
          </cell>
          <cell r="JQ19">
            <v>2</v>
          </cell>
          <cell r="JR19">
            <v>0.84811452387872421</v>
          </cell>
          <cell r="JS19">
            <v>2.8481145238787242</v>
          </cell>
          <cell r="JT19">
            <v>1.1518854761212758</v>
          </cell>
          <cell r="JU19" t="str">
            <v>Under</v>
          </cell>
          <cell r="JV19">
            <v>0</v>
          </cell>
          <cell r="JW19">
            <v>0.7</v>
          </cell>
          <cell r="JX19">
            <v>0.68398556805676947</v>
          </cell>
          <cell r="JY19">
            <v>1.3839855680567694</v>
          </cell>
          <cell r="JZ19">
            <v>1.6014431943230489E-2</v>
          </cell>
          <cell r="KA19" t="str">
            <v>Under</v>
          </cell>
          <cell r="KB19">
            <v>2</v>
          </cell>
          <cell r="KC19">
            <v>1</v>
          </cell>
          <cell r="KD19">
            <v>3</v>
          </cell>
          <cell r="KE19">
            <v>3.4</v>
          </cell>
          <cell r="KF19">
            <v>0.61177529032149769</v>
          </cell>
          <cell r="KG19">
            <v>4.0117752903214976</v>
          </cell>
          <cell r="KH19">
            <v>2.7882247096785022</v>
          </cell>
          <cell r="KI19" t="str">
            <v>OK</v>
          </cell>
          <cell r="KJ19">
            <v>15</v>
          </cell>
          <cell r="KK19">
            <v>1</v>
          </cell>
          <cell r="KL19">
            <v>1.4</v>
          </cell>
          <cell r="KM19">
            <v>0.9612370197756297</v>
          </cell>
          <cell r="KN19">
            <v>2.3612370197756296</v>
          </cell>
          <cell r="KO19">
            <v>0.43876298022437021</v>
          </cell>
          <cell r="KP19" t="str">
            <v>OK</v>
          </cell>
          <cell r="KQ19">
            <v>4</v>
          </cell>
          <cell r="KR19">
            <v>2.2000000000000002</v>
          </cell>
          <cell r="KS19">
            <v>0.97031977607191811</v>
          </cell>
          <cell r="KT19">
            <v>3.1703197760719184</v>
          </cell>
          <cell r="KU19">
            <v>1.229680223928082</v>
          </cell>
          <cell r="KV19" t="str">
            <v>Over</v>
          </cell>
          <cell r="KW19">
            <v>0</v>
          </cell>
          <cell r="KX19">
            <v>2</v>
          </cell>
          <cell r="KY19">
            <v>0.97632800547203713</v>
          </cell>
          <cell r="KZ19">
            <v>2.9763280054720371</v>
          </cell>
          <cell r="LA19">
            <v>1.0236719945279629</v>
          </cell>
          <cell r="LB19" t="str">
            <v>Under</v>
          </cell>
          <cell r="LC19">
            <v>0</v>
          </cell>
          <cell r="LD19">
            <v>0.7</v>
          </cell>
          <cell r="LE19">
            <v>0.51298917604257699</v>
          </cell>
          <cell r="LF19">
            <v>1.2129891760425768</v>
          </cell>
          <cell r="LG19">
            <v>0.18701082395742297</v>
          </cell>
          <cell r="LH19" t="str">
            <v>Under</v>
          </cell>
          <cell r="LI19">
            <v>5</v>
          </cell>
          <cell r="LJ19">
            <v>72</v>
          </cell>
          <cell r="LK19">
            <v>7</v>
          </cell>
          <cell r="LL19">
            <v>7.7</v>
          </cell>
          <cell r="LM19">
            <v>2.1656542843981734</v>
          </cell>
          <cell r="LN19">
            <v>9.8656542843981736</v>
          </cell>
          <cell r="LO19">
            <v>5.5343457156018268</v>
          </cell>
          <cell r="LP19" t="str">
            <v>OK</v>
          </cell>
          <cell r="LQ19">
            <v>4</v>
          </cell>
          <cell r="LR19">
            <v>16</v>
          </cell>
          <cell r="LS19">
            <v>0</v>
          </cell>
          <cell r="LT19">
            <v>20</v>
          </cell>
          <cell r="LU19">
            <v>20</v>
          </cell>
          <cell r="LV19">
            <v>0</v>
          </cell>
          <cell r="LW19">
            <v>20</v>
          </cell>
          <cell r="LX19">
            <v>20</v>
          </cell>
          <cell r="LY19" t="str">
            <v>OK</v>
          </cell>
          <cell r="LZ19">
            <v>27</v>
          </cell>
          <cell r="MA19">
            <v>29</v>
          </cell>
          <cell r="MB19">
            <v>37.6</v>
          </cell>
          <cell r="MC19">
            <v>10.545640156756225</v>
          </cell>
          <cell r="MD19">
            <v>48.14564015675623</v>
          </cell>
          <cell r="ME19">
            <v>27.054359843243777</v>
          </cell>
          <cell r="MF19" t="str">
            <v>OK</v>
          </cell>
          <cell r="MG19">
            <v>3</v>
          </cell>
          <cell r="MH19">
            <v>1.8</v>
          </cell>
          <cell r="MI19">
            <v>2.2425966570210236</v>
          </cell>
          <cell r="MJ19">
            <v>4.0425966570210239</v>
          </cell>
          <cell r="MK19">
            <v>-0.44259665702102358</v>
          </cell>
          <cell r="ML19" t="str">
            <v>OK</v>
          </cell>
          <cell r="MM19">
            <v>32</v>
          </cell>
          <cell r="MN19">
            <v>27</v>
          </cell>
          <cell r="MO19">
            <v>27.9</v>
          </cell>
          <cell r="MP19">
            <v>8.0517333138104608</v>
          </cell>
          <cell r="MQ19">
            <v>35.951733313810458</v>
          </cell>
          <cell r="MR19">
            <v>19.84826668618954</v>
          </cell>
          <cell r="MS19" t="str">
            <v>OK</v>
          </cell>
          <cell r="MT19">
            <v>3</v>
          </cell>
          <cell r="MU19">
            <v>1.1000000000000001</v>
          </cell>
          <cell r="MV19">
            <v>1.804801911989365</v>
          </cell>
          <cell r="MW19">
            <v>2.9048019119893649</v>
          </cell>
          <cell r="MX19">
            <v>-0.70480191198936493</v>
          </cell>
          <cell r="MY19" t="str">
            <v>Over</v>
          </cell>
          <cell r="MZ19">
            <v>30</v>
          </cell>
          <cell r="NA19">
            <v>12</v>
          </cell>
          <cell r="NB19">
            <v>11.2</v>
          </cell>
          <cell r="NC19">
            <v>2.8531300140710352</v>
          </cell>
          <cell r="ND19">
            <v>14.053130014071034</v>
          </cell>
          <cell r="NE19">
            <v>8.346869985928965</v>
          </cell>
          <cell r="NF19" t="str">
            <v>OK</v>
          </cell>
          <cell r="NG19">
            <v>12</v>
          </cell>
          <cell r="NH19">
            <v>17</v>
          </cell>
          <cell r="NI19">
            <v>17.2</v>
          </cell>
          <cell r="NJ19">
            <v>4.6697984478839798</v>
          </cell>
          <cell r="NK19">
            <v>21.86979844788398</v>
          </cell>
          <cell r="NL19">
            <v>12.530201552116019</v>
          </cell>
          <cell r="NM19" t="str">
            <v>OK</v>
          </cell>
          <cell r="NN19">
            <v>17</v>
          </cell>
          <cell r="NO19">
            <v>1</v>
          </cell>
          <cell r="NP19">
            <v>2</v>
          </cell>
          <cell r="NQ19">
            <v>0.9176629354822472</v>
          </cell>
          <cell r="NR19">
            <v>2.9176629354822472</v>
          </cell>
          <cell r="NS19">
            <v>1.0823370645177528</v>
          </cell>
          <cell r="NT19" t="str">
            <v>Under</v>
          </cell>
          <cell r="NU19">
            <v>1</v>
          </cell>
          <cell r="NV19">
            <v>1</v>
          </cell>
          <cell r="NW19">
            <v>0</v>
          </cell>
          <cell r="NX19">
            <v>1</v>
          </cell>
          <cell r="NY19">
            <v>1</v>
          </cell>
          <cell r="NZ19" t="str">
            <v>OK</v>
          </cell>
          <cell r="OA19">
            <v>2</v>
          </cell>
          <cell r="OB19">
            <v>6</v>
          </cell>
          <cell r="OC19">
            <v>5.9</v>
          </cell>
          <cell r="OD19">
            <v>1.2681431837544697</v>
          </cell>
          <cell r="OE19">
            <v>7.16814318375447</v>
          </cell>
          <cell r="OF19">
            <v>4.6318568162455307</v>
          </cell>
          <cell r="OG19" t="str">
            <v>OK</v>
          </cell>
          <cell r="OH19">
            <v>6</v>
          </cell>
          <cell r="OI19">
            <v>7</v>
          </cell>
          <cell r="OJ19">
            <v>5.3</v>
          </cell>
          <cell r="OK19">
            <v>1.3891812557774839</v>
          </cell>
          <cell r="OL19">
            <v>6.6891812557774841</v>
          </cell>
          <cell r="OM19">
            <v>3.910818744222516</v>
          </cell>
          <cell r="ON19" t="str">
            <v>Over</v>
          </cell>
          <cell r="OO19">
            <v>6</v>
          </cell>
          <cell r="OP19">
            <v>1</v>
          </cell>
          <cell r="OQ19">
            <v>7</v>
          </cell>
          <cell r="OR19">
            <v>7</v>
          </cell>
          <cell r="OS19">
            <v>0</v>
          </cell>
          <cell r="OT19">
            <v>7</v>
          </cell>
          <cell r="OU19">
            <v>7</v>
          </cell>
          <cell r="OV19" t="str">
            <v>OK</v>
          </cell>
          <cell r="OW19">
            <v>14</v>
          </cell>
          <cell r="OX19">
            <v>6</v>
          </cell>
          <cell r="OY19">
            <v>0</v>
          </cell>
          <cell r="OZ19">
            <v>6</v>
          </cell>
          <cell r="PA19">
            <v>7.8</v>
          </cell>
          <cell r="PB19">
            <v>1.649029485974717</v>
          </cell>
          <cell r="PC19">
            <v>9.4490294859747159</v>
          </cell>
          <cell r="PD19">
            <v>6.1509705140252828</v>
          </cell>
          <cell r="PE19" t="str">
            <v>Under</v>
          </cell>
          <cell r="PF19">
            <v>6</v>
          </cell>
          <cell r="PG19">
            <v>1</v>
          </cell>
          <cell r="PH19">
            <v>2.2999999999999998</v>
          </cell>
          <cell r="PI19">
            <v>1.6276126096272243</v>
          </cell>
          <cell r="PJ19">
            <v>3.9276126096272241</v>
          </cell>
          <cell r="PK19">
            <v>0.67238739037277551</v>
          </cell>
          <cell r="PL19" t="str">
            <v>OK</v>
          </cell>
          <cell r="PM19">
            <v>5</v>
          </cell>
          <cell r="PN19">
            <v>2</v>
          </cell>
          <cell r="PO19">
            <v>7</v>
          </cell>
          <cell r="PP19">
            <v>7</v>
          </cell>
          <cell r="PQ19">
            <v>0</v>
          </cell>
          <cell r="PR19">
            <v>7</v>
          </cell>
          <cell r="PS19">
            <v>7</v>
          </cell>
          <cell r="PT19" t="str">
            <v>OK</v>
          </cell>
          <cell r="PU19">
            <v>8</v>
          </cell>
          <cell r="PV19">
            <v>10</v>
          </cell>
          <cell r="PW19">
            <v>12.789473684210526</v>
          </cell>
          <cell r="PX19">
            <v>3.1194541432832095</v>
          </cell>
          <cell r="PY19">
            <v>15.908927827493734</v>
          </cell>
          <cell r="PZ19">
            <v>9.6700195409273171</v>
          </cell>
          <cell r="QA19" t="str">
            <v>OK</v>
          </cell>
          <cell r="QB19">
            <v>10</v>
          </cell>
          <cell r="QC19">
            <v>8</v>
          </cell>
          <cell r="QD19">
            <v>9.0526315789473681</v>
          </cell>
          <cell r="QE19">
            <v>2.8572263981103219</v>
          </cell>
          <cell r="QF19">
            <v>11.90985797705769</v>
          </cell>
          <cell r="QG19">
            <v>6.1954051808370458</v>
          </cell>
          <cell r="QH19" t="str">
            <v>OK</v>
          </cell>
          <cell r="QI19">
            <v>8</v>
          </cell>
          <cell r="QJ19">
            <v>6</v>
          </cell>
          <cell r="QK19">
            <v>5.4210526315789478</v>
          </cell>
          <cell r="QL19">
            <v>1.070606758062622</v>
          </cell>
          <cell r="QM19">
            <v>6.49165938964157</v>
          </cell>
          <cell r="QN19">
            <v>4.3504458735163256</v>
          </cell>
          <cell r="QO19" t="str">
            <v>OK</v>
          </cell>
          <cell r="QP19">
            <v>0</v>
          </cell>
          <cell r="QQ19">
            <v>6.5789473684210522</v>
          </cell>
          <cell r="QR19">
            <v>5.2632456133041057</v>
          </cell>
          <cell r="QS19">
            <v>11.842192981725159</v>
          </cell>
          <cell r="QT19">
            <v>1.3157017551169465</v>
          </cell>
          <cell r="QU19" t="str">
            <v>Under</v>
          </cell>
          <cell r="QV19">
            <v>8</v>
          </cell>
          <cell r="QW19">
            <v>0</v>
          </cell>
          <cell r="QX19">
            <v>8</v>
          </cell>
          <cell r="QY19">
            <v>8</v>
          </cell>
          <cell r="QZ19">
            <v>0</v>
          </cell>
          <cell r="RA19">
            <v>8</v>
          </cell>
          <cell r="RB19">
            <v>8</v>
          </cell>
          <cell r="RC19" t="str">
            <v>OK</v>
          </cell>
          <cell r="RD19">
            <v>14</v>
          </cell>
          <cell r="RE19">
            <v>29</v>
          </cell>
          <cell r="RF19">
            <v>24.315789473684209</v>
          </cell>
          <cell r="RG19">
            <v>7.7463441669742759</v>
          </cell>
          <cell r="RH19">
            <v>32.062133640658487</v>
          </cell>
          <cell r="RI19">
            <v>16.569445306709934</v>
          </cell>
          <cell r="RJ19" t="str">
            <v>OK</v>
          </cell>
          <cell r="RK19">
            <v>19</v>
          </cell>
          <cell r="RL19">
            <v>4</v>
          </cell>
          <cell r="RM19">
            <v>23</v>
          </cell>
          <cell r="RN19">
            <v>8.2631578947368425</v>
          </cell>
          <cell r="RO19">
            <v>7.2098860005100551</v>
          </cell>
          <cell r="RP19">
            <v>15.473043895246898</v>
          </cell>
          <cell r="RQ19">
            <v>1.0532718942267874</v>
          </cell>
          <cell r="RR19" t="str">
            <v>Over</v>
          </cell>
          <cell r="RS19">
            <v>1</v>
          </cell>
          <cell r="RT19">
            <v>1</v>
          </cell>
          <cell r="RU19">
            <v>0</v>
          </cell>
          <cell r="RV19">
            <v>1</v>
          </cell>
          <cell r="RW19">
            <v>1</v>
          </cell>
          <cell r="RX19" t="str">
            <v>OK</v>
          </cell>
          <cell r="RY19">
            <v>53</v>
          </cell>
          <cell r="RZ19">
            <v>7</v>
          </cell>
          <cell r="SA19">
            <v>8.3157894736842106</v>
          </cell>
          <cell r="SB19">
            <v>2.187150139106631</v>
          </cell>
          <cell r="SC19">
            <v>10.502939612790842</v>
          </cell>
          <cell r="SD19">
            <v>6.1286393345775796</v>
          </cell>
          <cell r="SE19" t="str">
            <v>OK</v>
          </cell>
          <cell r="SF19">
            <v>19</v>
          </cell>
          <cell r="SG19">
            <v>2</v>
          </cell>
          <cell r="SH19">
            <v>0</v>
          </cell>
          <cell r="SI19">
            <v>0</v>
          </cell>
          <cell r="SJ19">
            <v>0</v>
          </cell>
          <cell r="SK19">
            <v>21</v>
          </cell>
          <cell r="SL19">
            <v>23</v>
          </cell>
          <cell r="SM19">
            <v>24.789473684210527</v>
          </cell>
          <cell r="SN19">
            <v>7.4429604875152622</v>
          </cell>
          <cell r="SO19">
            <v>32.232434171725792</v>
          </cell>
          <cell r="SP19">
            <v>17.346513196695266</v>
          </cell>
          <cell r="SQ19" t="str">
            <v>OK</v>
          </cell>
          <cell r="SR19">
            <v>30</v>
          </cell>
          <cell r="SS19">
            <v>1</v>
          </cell>
          <cell r="ST19">
            <v>0.73684210526315785</v>
          </cell>
          <cell r="SU19">
            <v>0.73349280562690777</v>
          </cell>
          <cell r="SV19">
            <v>1.4703349108900656</v>
          </cell>
          <cell r="SW19">
            <v>3.3492996362500804E-3</v>
          </cell>
          <cell r="SX19" t="str">
            <v>OK</v>
          </cell>
          <cell r="SY19">
            <v>29</v>
          </cell>
          <cell r="SZ19">
            <v>16</v>
          </cell>
          <cell r="TA19">
            <v>13</v>
          </cell>
          <cell r="TB19">
            <v>58</v>
          </cell>
          <cell r="TC19">
            <v>61.368421052631582</v>
          </cell>
          <cell r="TD19">
            <v>15.993785342771202</v>
          </cell>
          <cell r="TE19">
            <v>77.362206395402779</v>
          </cell>
          <cell r="TF19">
            <v>45.374635709860378</v>
          </cell>
          <cell r="TG19" t="str">
            <v>OK</v>
          </cell>
          <cell r="TH19">
            <v>59</v>
          </cell>
          <cell r="TI19">
            <v>4</v>
          </cell>
          <cell r="TJ19">
            <v>4.2105263157894735</v>
          </cell>
          <cell r="TK19">
            <v>1.1342617456312003</v>
          </cell>
          <cell r="TL19">
            <v>5.3447880614206742</v>
          </cell>
          <cell r="TM19">
            <v>3.0762645701582731</v>
          </cell>
          <cell r="TN19" t="str">
            <v>OK</v>
          </cell>
          <cell r="TO19">
            <v>39</v>
          </cell>
          <cell r="TP19">
            <v>2</v>
          </cell>
          <cell r="TQ19">
            <v>41</v>
          </cell>
          <cell r="TR19">
            <v>23.842105263157894</v>
          </cell>
          <cell r="TS19">
            <v>10.122928638023993</v>
          </cell>
          <cell r="TT19">
            <v>33.965033901181883</v>
          </cell>
          <cell r="TU19">
            <v>13.719176625133901</v>
          </cell>
          <cell r="TV19" t="str">
            <v>Over</v>
          </cell>
          <cell r="TW19">
            <v>5</v>
          </cell>
          <cell r="TX19">
            <v>0</v>
          </cell>
          <cell r="TY19">
            <v>5</v>
          </cell>
          <cell r="TZ19">
            <v>5</v>
          </cell>
          <cell r="UA19">
            <v>0</v>
          </cell>
          <cell r="UB19">
            <v>5</v>
          </cell>
          <cell r="UC19">
            <v>5</v>
          </cell>
          <cell r="UD19" t="str">
            <v>OK</v>
          </cell>
          <cell r="UE19">
            <v>3</v>
          </cell>
          <cell r="UF19">
            <v>2</v>
          </cell>
          <cell r="UG19">
            <v>5</v>
          </cell>
          <cell r="UH19">
            <v>5</v>
          </cell>
          <cell r="UI19">
            <v>0</v>
          </cell>
          <cell r="UJ19">
            <v>5</v>
          </cell>
          <cell r="UK19">
            <v>5</v>
          </cell>
          <cell r="UL19" t="str">
            <v>OK</v>
          </cell>
          <cell r="UM19">
            <v>55</v>
          </cell>
          <cell r="UN19">
            <v>7</v>
          </cell>
          <cell r="UO19">
            <v>7</v>
          </cell>
          <cell r="UP19">
            <v>0</v>
          </cell>
          <cell r="UQ19">
            <v>7</v>
          </cell>
          <cell r="UR19">
            <v>7</v>
          </cell>
          <cell r="US19" t="str">
            <v>OK</v>
          </cell>
          <cell r="UT19">
            <v>7</v>
          </cell>
          <cell r="UU19">
            <v>56</v>
          </cell>
          <cell r="UV19">
            <v>54.578947368421055</v>
          </cell>
          <cell r="UW19">
            <v>8.2886521453107687</v>
          </cell>
          <cell r="UX19">
            <v>62.867599513731825</v>
          </cell>
          <cell r="UY19">
            <v>46.290295223110284</v>
          </cell>
          <cell r="UZ19" t="str">
            <v>OK</v>
          </cell>
          <cell r="VA19">
            <v>44</v>
          </cell>
          <cell r="VB19">
            <v>45.05263157894737</v>
          </cell>
          <cell r="VC19">
            <v>7.0275148461088817</v>
          </cell>
          <cell r="VD19">
            <v>52.080146425056249</v>
          </cell>
          <cell r="VE19">
            <v>38.025116732838491</v>
          </cell>
          <cell r="VF19" t="str">
            <v>OK</v>
          </cell>
          <cell r="VG19">
            <v>100</v>
          </cell>
          <cell r="VH19">
            <v>490</v>
          </cell>
          <cell r="VI19">
            <v>45</v>
          </cell>
          <cell r="VJ19">
            <v>0</v>
          </cell>
          <cell r="VK19">
            <v>45</v>
          </cell>
          <cell r="VL19">
            <v>47.842105263157897</v>
          </cell>
          <cell r="VM19">
            <v>13.317754056124297</v>
          </cell>
          <cell r="VN19">
            <v>61.159859319282191</v>
          </cell>
          <cell r="VO19">
            <v>34.524351207033604</v>
          </cell>
          <cell r="VP19" t="str">
            <v>OK</v>
          </cell>
          <cell r="VQ19">
            <v>45</v>
          </cell>
          <cell r="VR19">
            <v>60</v>
          </cell>
          <cell r="VS19">
            <v>2</v>
          </cell>
          <cell r="VT19">
            <v>62</v>
          </cell>
          <cell r="VU19">
            <v>61</v>
          </cell>
          <cell r="VV19">
            <v>9.4633797110522604</v>
          </cell>
          <cell r="VW19">
            <v>70.463379711052255</v>
          </cell>
          <cell r="VX19">
            <v>51.536620288947738</v>
          </cell>
          <cell r="VY19" t="str">
            <v>OK</v>
          </cell>
          <cell r="VZ19">
            <v>62</v>
          </cell>
          <cell r="WA19">
            <v>121</v>
          </cell>
          <cell r="WB19">
            <v>1</v>
          </cell>
          <cell r="WC19">
            <v>122</v>
          </cell>
          <cell r="WD19">
            <v>140.94736842105263</v>
          </cell>
          <cell r="WE19">
            <v>60.882832541247744</v>
          </cell>
          <cell r="WF19">
            <v>201.83020096230038</v>
          </cell>
          <cell r="WG19">
            <v>80.064535879804879</v>
          </cell>
          <cell r="WH19" t="str">
            <v>OK</v>
          </cell>
          <cell r="WI19">
            <v>122</v>
          </cell>
          <cell r="WJ19">
            <v>25</v>
          </cell>
          <cell r="WK19">
            <v>0</v>
          </cell>
          <cell r="WL19">
            <v>25</v>
          </cell>
          <cell r="WM19">
            <v>25.526315789473685</v>
          </cell>
          <cell r="WN19">
            <v>8.3090875354947755</v>
          </cell>
          <cell r="WO19">
            <v>33.83540332496846</v>
          </cell>
          <cell r="WP19">
            <v>17.217228253978909</v>
          </cell>
          <cell r="WQ19" t="str">
            <v>OK</v>
          </cell>
          <cell r="WR19">
            <v>25</v>
          </cell>
          <cell r="WS19">
            <v>60</v>
          </cell>
          <cell r="WT19">
            <v>1</v>
          </cell>
          <cell r="WU19">
            <v>61</v>
          </cell>
          <cell r="WV19">
            <v>56.315789473684212</v>
          </cell>
          <cell r="WW19">
            <v>13.743898167627158</v>
          </cell>
          <cell r="WX19">
            <v>70.05968764131137</v>
          </cell>
          <cell r="WY19">
            <v>42.571891306057054</v>
          </cell>
          <cell r="WZ19" t="str">
            <v>OK</v>
          </cell>
          <cell r="XA19">
            <v>61</v>
          </cell>
          <cell r="XB19">
            <v>35</v>
          </cell>
          <cell r="XC19">
            <v>0</v>
          </cell>
          <cell r="XD19">
            <v>35</v>
          </cell>
          <cell r="XE19">
            <v>35.421052631578945</v>
          </cell>
          <cell r="XF19">
            <v>11.519624750223638</v>
          </cell>
          <cell r="XG19">
            <v>46.940677381802587</v>
          </cell>
          <cell r="XH19">
            <v>23.901427881355307</v>
          </cell>
          <cell r="XI19" t="str">
            <v>OK</v>
          </cell>
          <cell r="XJ19">
            <v>35</v>
          </cell>
          <cell r="XK19">
            <v>184</v>
          </cell>
          <cell r="XL19">
            <v>2</v>
          </cell>
          <cell r="XM19">
            <v>186</v>
          </cell>
          <cell r="XN19">
            <v>182.63157894736841</v>
          </cell>
          <cell r="XO19">
            <v>50.838754384508881</v>
          </cell>
          <cell r="XP19">
            <v>233.4703333318773</v>
          </cell>
          <cell r="XQ19">
            <v>131.79282456285952</v>
          </cell>
          <cell r="XR19" t="str">
            <v>OK</v>
          </cell>
          <cell r="XS19">
            <v>186</v>
          </cell>
          <cell r="XT19">
            <v>97</v>
          </cell>
          <cell r="XU19">
            <v>0</v>
          </cell>
          <cell r="XV19">
            <v>97</v>
          </cell>
          <cell r="XW19">
            <v>126.94736842105263</v>
          </cell>
          <cell r="XX19">
            <v>35.061016154714771</v>
          </cell>
          <cell r="XY19">
            <v>162.00838457576739</v>
          </cell>
          <cell r="XZ19">
            <v>91.886352266337866</v>
          </cell>
          <cell r="YA19" t="str">
            <v>OK</v>
          </cell>
          <cell r="YB19">
            <v>97</v>
          </cell>
          <cell r="YC19">
            <v>55</v>
          </cell>
          <cell r="YD19">
            <v>1</v>
          </cell>
          <cell r="YE19">
            <v>56</v>
          </cell>
          <cell r="YF19">
            <v>58.421052631578945</v>
          </cell>
          <cell r="YG19">
            <v>14.671649871146746</v>
          </cell>
          <cell r="YH19">
            <v>73.092702502725686</v>
          </cell>
          <cell r="YI19">
            <v>43.749402760432197</v>
          </cell>
          <cell r="YJ19" t="str">
            <v>OK</v>
          </cell>
          <cell r="YK19">
            <v>56</v>
          </cell>
          <cell r="YL19">
            <v>10</v>
          </cell>
          <cell r="YM19">
            <v>1</v>
          </cell>
          <cell r="YN19">
            <v>11</v>
          </cell>
          <cell r="YO19">
            <v>8.0526315789473681</v>
          </cell>
          <cell r="YP19">
            <v>6.5529779846903393</v>
          </cell>
          <cell r="YQ19">
            <v>14.605609563637707</v>
          </cell>
          <cell r="YR19">
            <v>1.4996535942570288</v>
          </cell>
          <cell r="YS19" t="str">
            <v>OK</v>
          </cell>
          <cell r="YT19">
            <v>11</v>
          </cell>
          <cell r="YU19">
            <v>60</v>
          </cell>
          <cell r="YV19">
            <v>1</v>
          </cell>
          <cell r="YW19">
            <v>61</v>
          </cell>
          <cell r="YX19">
            <v>69.631578947368425</v>
          </cell>
          <cell r="YY19">
            <v>16.770379066529397</v>
          </cell>
          <cell r="YZ19">
            <v>86.401958013897826</v>
          </cell>
          <cell r="ZA19">
            <v>52.861199880839024</v>
          </cell>
          <cell r="ZB19" t="str">
            <v>OK</v>
          </cell>
          <cell r="ZC19">
            <v>61</v>
          </cell>
          <cell r="ZD19">
            <v>35</v>
          </cell>
          <cell r="ZE19">
            <v>1</v>
          </cell>
          <cell r="ZF19">
            <v>36</v>
          </cell>
          <cell r="ZG19">
            <v>50.263157894736842</v>
          </cell>
          <cell r="ZH19">
            <v>18.716724859699255</v>
          </cell>
          <cell r="ZI19">
            <v>68.97988275443609</v>
          </cell>
          <cell r="ZJ19">
            <v>31.546433035037587</v>
          </cell>
          <cell r="ZK19" t="str">
            <v>OK</v>
          </cell>
          <cell r="ZL19">
            <v>36</v>
          </cell>
          <cell r="ZM19">
            <v>35</v>
          </cell>
          <cell r="ZN19">
            <v>1</v>
          </cell>
          <cell r="ZO19">
            <v>36</v>
          </cell>
          <cell r="ZP19">
            <v>25.578947368421051</v>
          </cell>
          <cell r="ZQ19">
            <v>8.6942879682498315</v>
          </cell>
          <cell r="ZR19">
            <v>34.273235336670879</v>
          </cell>
          <cell r="ZS19">
            <v>16.88465940017122</v>
          </cell>
          <cell r="ZT19" t="str">
            <v>Over</v>
          </cell>
          <cell r="ZU19">
            <v>36</v>
          </cell>
          <cell r="ZV19">
            <v>8</v>
          </cell>
          <cell r="ZW19">
            <v>1</v>
          </cell>
          <cell r="ZX19">
            <v>9</v>
          </cell>
          <cell r="ZY19">
            <v>6.6315789473684212</v>
          </cell>
          <cell r="ZZ19">
            <v>2.7529888064467412</v>
          </cell>
          <cell r="AAA19">
            <v>9.384567753815162</v>
          </cell>
          <cell r="AAB19">
            <v>3.8785901409216801</v>
          </cell>
          <cell r="AAC19" t="str">
            <v>OK</v>
          </cell>
          <cell r="AAD19">
            <v>9</v>
          </cell>
          <cell r="AAE19">
            <v>30</v>
          </cell>
          <cell r="AAF19">
            <v>0</v>
          </cell>
          <cell r="AAG19">
            <v>30</v>
          </cell>
          <cell r="AAH19">
            <v>32</v>
          </cell>
          <cell r="AAI19">
            <v>12.965766892517816</v>
          </cell>
          <cell r="AAJ19">
            <v>44.96576689251782</v>
          </cell>
          <cell r="AAK19">
            <v>19.034233107482184</v>
          </cell>
          <cell r="AAL19" t="str">
            <v>OK</v>
          </cell>
          <cell r="AAM19">
            <v>30</v>
          </cell>
          <cell r="AAN19">
            <v>15</v>
          </cell>
          <cell r="AAO19">
            <v>8.7894736842105257</v>
          </cell>
          <cell r="AAP19">
            <v>5.1053234457162571</v>
          </cell>
          <cell r="AAQ19">
            <v>13.894797129926783</v>
          </cell>
          <cell r="AAR19">
            <v>3.6841502384942686</v>
          </cell>
          <cell r="AAS19" t="str">
            <v>Over</v>
          </cell>
          <cell r="AAT19">
            <v>15</v>
          </cell>
          <cell r="AAU19">
            <v>887</v>
          </cell>
          <cell r="AAV19">
            <v>1791</v>
          </cell>
          <cell r="AAW19">
            <v>1432.8000000000002</v>
          </cell>
          <cell r="AAX19">
            <v>1</v>
          </cell>
          <cell r="AAY19">
            <v>11</v>
          </cell>
          <cell r="AAZ19">
            <v>2</v>
          </cell>
          <cell r="ABA19">
            <v>2</v>
          </cell>
          <cell r="ABB19">
            <v>1</v>
          </cell>
          <cell r="ABC19">
            <v>1</v>
          </cell>
          <cell r="ABD19">
            <v>1</v>
          </cell>
          <cell r="ABE19">
            <v>0</v>
          </cell>
          <cell r="ABF19">
            <v>0</v>
          </cell>
          <cell r="ABG19">
            <v>1</v>
          </cell>
          <cell r="ABH19">
            <v>0</v>
          </cell>
          <cell r="ABI19">
            <v>20</v>
          </cell>
          <cell r="ABJ19">
            <v>0</v>
          </cell>
          <cell r="ABK19">
            <v>0</v>
          </cell>
          <cell r="ABL19">
            <v>0</v>
          </cell>
          <cell r="ABM19">
            <v>0</v>
          </cell>
          <cell r="ABN19">
            <v>0</v>
          </cell>
          <cell r="ABO19">
            <v>0</v>
          </cell>
          <cell r="ABP19">
            <v>0</v>
          </cell>
          <cell r="ABQ19">
            <v>0</v>
          </cell>
          <cell r="ABR19">
            <v>0</v>
          </cell>
          <cell r="ABS19">
            <v>0</v>
          </cell>
          <cell r="ABT19">
            <v>0</v>
          </cell>
          <cell r="ABU19">
            <v>0</v>
          </cell>
          <cell r="ABV19">
            <v>20</v>
          </cell>
          <cell r="ABX19">
            <v>197</v>
          </cell>
          <cell r="ABY19">
            <v>0</v>
          </cell>
          <cell r="ABZ19">
            <v>158</v>
          </cell>
          <cell r="ACA19">
            <v>-39</v>
          </cell>
          <cell r="ACB19">
            <v>0</v>
          </cell>
          <cell r="ACC19">
            <v>988</v>
          </cell>
          <cell r="ACD19">
            <v>44</v>
          </cell>
          <cell r="ACE19">
            <v>790</v>
          </cell>
          <cell r="ACF19">
            <v>-198</v>
          </cell>
          <cell r="ACG19">
            <v>0</v>
          </cell>
          <cell r="ACH19">
            <v>59</v>
          </cell>
          <cell r="ACI19">
            <v>59</v>
          </cell>
          <cell r="ACJ19">
            <v>47</v>
          </cell>
          <cell r="ACK19">
            <v>-12</v>
          </cell>
          <cell r="ACL19">
            <v>0</v>
          </cell>
          <cell r="ACM19">
            <v>44</v>
          </cell>
          <cell r="ACN19">
            <v>59</v>
          </cell>
          <cell r="ACO19">
            <v>35</v>
          </cell>
          <cell r="ACP19">
            <v>-9</v>
          </cell>
          <cell r="ACQ19">
            <v>0</v>
          </cell>
          <cell r="ACR19">
            <v>29</v>
          </cell>
          <cell r="ACS19">
            <v>197</v>
          </cell>
          <cell r="ACT19">
            <v>23</v>
          </cell>
          <cell r="ACU19">
            <v>-6</v>
          </cell>
          <cell r="ACV19">
            <v>0</v>
          </cell>
          <cell r="ACW19">
            <v>26</v>
          </cell>
          <cell r="ACX19">
            <v>29</v>
          </cell>
          <cell r="ACY19">
            <v>21</v>
          </cell>
          <cell r="ACZ19">
            <v>-5</v>
          </cell>
          <cell r="ADA19">
            <v>0</v>
          </cell>
          <cell r="ADB19">
            <v>36</v>
          </cell>
          <cell r="ADC19">
            <v>21</v>
          </cell>
          <cell r="ADD19">
            <v>30</v>
          </cell>
          <cell r="ADE19">
            <v>-6</v>
          </cell>
          <cell r="ADF19">
            <v>0</v>
          </cell>
          <cell r="ADG19">
            <v>58</v>
          </cell>
          <cell r="ADH19">
            <v>125</v>
          </cell>
          <cell r="ADI19">
            <v>46</v>
          </cell>
          <cell r="ADJ19">
            <v>-12</v>
          </cell>
          <cell r="ADK19">
            <v>0</v>
          </cell>
          <cell r="ADL19">
            <v>8</v>
          </cell>
          <cell r="ADM19">
            <v>6</v>
          </cell>
          <cell r="ADN19">
            <v>4</v>
          </cell>
          <cell r="ADO19">
            <v>-4</v>
          </cell>
          <cell r="ADP19">
            <v>0</v>
          </cell>
          <cell r="ADQ19">
            <v>44</v>
          </cell>
          <cell r="ADR19">
            <v>58</v>
          </cell>
          <cell r="ADS19">
            <v>35</v>
          </cell>
          <cell r="ADT19">
            <v>-9</v>
          </cell>
          <cell r="ADU19">
            <v>0</v>
          </cell>
          <cell r="ADV19">
            <v>2</v>
          </cell>
          <cell r="ADW19">
            <v>6</v>
          </cell>
          <cell r="ADX19">
            <v>1</v>
          </cell>
          <cell r="ADY19">
            <v>-1</v>
          </cell>
          <cell r="ADZ19">
            <v>0</v>
          </cell>
          <cell r="AEA19">
            <v>3</v>
          </cell>
          <cell r="AEB19">
            <v>2</v>
          </cell>
          <cell r="AEC19">
            <v>2</v>
          </cell>
          <cell r="AED19">
            <v>-1</v>
          </cell>
          <cell r="AEE19">
            <v>0</v>
          </cell>
          <cell r="AEF19">
            <v>5</v>
          </cell>
          <cell r="AEG19">
            <v>3</v>
          </cell>
          <cell r="AEH19">
            <v>4</v>
          </cell>
          <cell r="AEI19">
            <v>-1</v>
          </cell>
          <cell r="AEJ19">
            <v>0</v>
          </cell>
          <cell r="AEK19">
            <v>6</v>
          </cell>
          <cell r="AEL19">
            <v>36</v>
          </cell>
          <cell r="AEM19">
            <v>36</v>
          </cell>
          <cell r="AEN19">
            <v>30</v>
          </cell>
          <cell r="AEO19">
            <v>0</v>
          </cell>
          <cell r="AEP19">
            <v>8</v>
          </cell>
          <cell r="AEQ19">
            <v>5</v>
          </cell>
          <cell r="AER19">
            <v>6</v>
          </cell>
          <cell r="AES19">
            <v>-2</v>
          </cell>
          <cell r="AET19">
            <v>0</v>
          </cell>
          <cell r="AEU19">
            <v>5</v>
          </cell>
          <cell r="AEV19">
            <v>7</v>
          </cell>
          <cell r="AEW19">
            <v>5</v>
          </cell>
          <cell r="AEX19">
            <v>0</v>
          </cell>
          <cell r="AEY19">
            <v>0</v>
          </cell>
          <cell r="AEZ19">
            <v>7</v>
          </cell>
          <cell r="AFA19">
            <v>8</v>
          </cell>
          <cell r="AFB19">
            <v>6</v>
          </cell>
          <cell r="AFC19">
            <v>-1</v>
          </cell>
          <cell r="AFD19">
            <v>0</v>
          </cell>
          <cell r="AFE19">
            <v>20</v>
          </cell>
          <cell r="AFF19">
            <v>5</v>
          </cell>
          <cell r="AFG19">
            <v>16</v>
          </cell>
          <cell r="AFH19">
            <v>-4</v>
          </cell>
          <cell r="AFI19">
            <v>0</v>
          </cell>
          <cell r="AFJ19">
            <v>7</v>
          </cell>
          <cell r="AFK19">
            <v>20</v>
          </cell>
          <cell r="AFL19">
            <v>6</v>
          </cell>
          <cell r="AFM19">
            <v>-1</v>
          </cell>
          <cell r="AFN19">
            <v>0</v>
          </cell>
          <cell r="AFO19">
            <v>1</v>
          </cell>
          <cell r="AFP19">
            <v>7</v>
          </cell>
          <cell r="AFQ19">
            <v>1</v>
          </cell>
          <cell r="AFR19">
            <v>0</v>
          </cell>
          <cell r="AFS19">
            <v>0</v>
          </cell>
          <cell r="AFT19">
            <v>15</v>
          </cell>
          <cell r="AFU19">
            <v>1</v>
          </cell>
          <cell r="AFV19">
            <v>10</v>
          </cell>
          <cell r="AFW19">
            <v>-5</v>
          </cell>
          <cell r="AFX19">
            <v>0</v>
          </cell>
          <cell r="AFY19">
            <v>7</v>
          </cell>
          <cell r="AFZ19">
            <v>6</v>
          </cell>
          <cell r="AGA19">
            <v>5</v>
          </cell>
          <cell r="AGB19">
            <v>-2</v>
          </cell>
          <cell r="AGC19">
            <v>0</v>
          </cell>
          <cell r="AGD19">
            <v>6</v>
          </cell>
          <cell r="AGE19">
            <v>0</v>
          </cell>
          <cell r="AGF19">
            <v>0</v>
          </cell>
          <cell r="AGG19">
            <v>-6</v>
          </cell>
          <cell r="AGH19">
            <v>0</v>
          </cell>
          <cell r="AGI19">
            <v>23</v>
          </cell>
          <cell r="AGJ19">
            <v>7</v>
          </cell>
          <cell r="AGK19">
            <v>17</v>
          </cell>
          <cell r="AGL19">
            <v>-6</v>
          </cell>
          <cell r="AGM19">
            <v>0</v>
          </cell>
          <cell r="AGN19">
            <v>38</v>
          </cell>
          <cell r="AGO19">
            <v>38</v>
          </cell>
          <cell r="AGP19">
            <v>0</v>
          </cell>
          <cell r="AGQ19">
            <v>0</v>
          </cell>
          <cell r="AGR19">
            <v>11</v>
          </cell>
          <cell r="AGS19">
            <v>11</v>
          </cell>
          <cell r="AGT19">
            <v>0</v>
          </cell>
          <cell r="AGU19">
            <v>0</v>
          </cell>
          <cell r="AGV19">
            <v>38</v>
          </cell>
          <cell r="AGW19">
            <v>38</v>
          </cell>
          <cell r="AGX19">
            <v>0</v>
          </cell>
          <cell r="AGY19">
            <v>0</v>
          </cell>
          <cell r="AGZ19">
            <v>20</v>
          </cell>
          <cell r="AHA19">
            <v>20</v>
          </cell>
          <cell r="AHB19">
            <v>0</v>
          </cell>
          <cell r="AHC19">
            <v>0</v>
          </cell>
          <cell r="AHD19">
            <v>32</v>
          </cell>
          <cell r="AHE19">
            <v>32</v>
          </cell>
          <cell r="AHF19">
            <v>0</v>
          </cell>
          <cell r="AHG19">
            <v>0</v>
          </cell>
          <cell r="AHH19">
            <v>4</v>
          </cell>
          <cell r="AHI19">
            <v>4</v>
          </cell>
          <cell r="AHJ19">
            <v>0</v>
          </cell>
          <cell r="AHK19">
            <v>0</v>
          </cell>
          <cell r="AHL19">
            <v>4</v>
          </cell>
          <cell r="AHM19">
            <v>4</v>
          </cell>
          <cell r="AHN19">
            <v>0</v>
          </cell>
          <cell r="AHO19">
            <v>0</v>
          </cell>
          <cell r="AHP19">
            <v>3</v>
          </cell>
          <cell r="AHQ19">
            <v>3</v>
          </cell>
          <cell r="AHR19">
            <v>0</v>
          </cell>
          <cell r="AHS19">
            <v>0</v>
          </cell>
          <cell r="AHT19">
            <v>3</v>
          </cell>
          <cell r="AHU19">
            <v>3</v>
          </cell>
          <cell r="AHV19">
            <v>0</v>
          </cell>
          <cell r="AHW19">
            <v>0</v>
          </cell>
          <cell r="AHX19">
            <v>10</v>
          </cell>
          <cell r="AHY19">
            <v>10</v>
          </cell>
          <cell r="AHZ19">
            <v>0</v>
          </cell>
          <cell r="AIA19">
            <v>0</v>
          </cell>
          <cell r="AIB19">
            <v>23</v>
          </cell>
          <cell r="AIC19">
            <v>23</v>
          </cell>
          <cell r="AID19">
            <v>0</v>
          </cell>
          <cell r="AIF19" t="str">
            <v>*</v>
          </cell>
          <cell r="AIG19">
            <v>16</v>
          </cell>
          <cell r="AIH19">
            <v>20</v>
          </cell>
          <cell r="AII19">
            <v>5</v>
          </cell>
          <cell r="AIJ19">
            <v>4</v>
          </cell>
          <cell r="AIK19">
            <v>3</v>
          </cell>
          <cell r="AIL19">
            <v>0</v>
          </cell>
          <cell r="AIM19">
            <v>3</v>
          </cell>
          <cell r="AIN19">
            <v>7</v>
          </cell>
          <cell r="AIO19">
            <v>29</v>
          </cell>
        </row>
        <row r="20">
          <cell r="B20" t="str">
            <v>รพศ.สุราษฎร์ธานี</v>
          </cell>
          <cell r="C20">
            <v>11</v>
          </cell>
          <cell r="D20" t="str">
            <v>สุราษฎร์ธานี</v>
          </cell>
          <cell r="E20">
            <v>10681</v>
          </cell>
          <cell r="F20" t="str">
            <v>โรงพยาบาลสุราษฎร์ธานี</v>
          </cell>
          <cell r="G20" t="str">
            <v>A ใหญ่</v>
          </cell>
          <cell r="H20" t="str">
            <v>รพ.ระดับ A เตียง &lt; 700</v>
          </cell>
          <cell r="I20">
            <v>660</v>
          </cell>
          <cell r="J20">
            <v>809</v>
          </cell>
          <cell r="K20">
            <v>5</v>
          </cell>
          <cell r="L20">
            <v>556674</v>
          </cell>
          <cell r="M20">
            <v>216528</v>
          </cell>
          <cell r="N20">
            <v>0</v>
          </cell>
          <cell r="O20">
            <v>148724</v>
          </cell>
          <cell r="P20">
            <v>67804</v>
          </cell>
          <cell r="Q20">
            <v>9</v>
          </cell>
          <cell r="R20">
            <v>6.4</v>
          </cell>
          <cell r="S20">
            <v>1.2635233389495317</v>
          </cell>
          <cell r="T20">
            <v>7.6635233389495321</v>
          </cell>
          <cell r="U20">
            <v>5.1364766610504686</v>
          </cell>
          <cell r="V20" t="str">
            <v>Over</v>
          </cell>
          <cell r="W20">
            <v>3</v>
          </cell>
          <cell r="X20">
            <v>3</v>
          </cell>
          <cell r="Y20">
            <v>0</v>
          </cell>
          <cell r="Z20">
            <v>3</v>
          </cell>
          <cell r="AA20">
            <v>3</v>
          </cell>
          <cell r="AB20" t="str">
            <v>OK</v>
          </cell>
          <cell r="AC20">
            <v>30</v>
          </cell>
          <cell r="AD20">
            <v>23.8</v>
          </cell>
          <cell r="AE20">
            <v>4.3191400486941713</v>
          </cell>
          <cell r="AF20">
            <v>28.11914004869417</v>
          </cell>
          <cell r="AG20">
            <v>19.480859951305831</v>
          </cell>
          <cell r="AH20" t="str">
            <v>Over</v>
          </cell>
          <cell r="AI20">
            <v>2</v>
          </cell>
          <cell r="AJ20">
            <v>1.2</v>
          </cell>
          <cell r="AK20">
            <v>0.87526103040466119</v>
          </cell>
          <cell r="AL20">
            <v>2.0752610304046613</v>
          </cell>
          <cell r="AM20">
            <v>0.32473896959533877</v>
          </cell>
          <cell r="AN20" t="str">
            <v>OK</v>
          </cell>
          <cell r="AO20">
            <v>1</v>
          </cell>
          <cell r="AP20">
            <v>1.1000000000000001</v>
          </cell>
          <cell r="AQ20">
            <v>0.22941573387056158</v>
          </cell>
          <cell r="AR20">
            <v>1.3294157338705617</v>
          </cell>
          <cell r="AS20">
            <v>0.87058426612943851</v>
          </cell>
          <cell r="AT20" t="str">
            <v>OK</v>
          </cell>
          <cell r="AU20">
            <v>4</v>
          </cell>
          <cell r="AV20">
            <v>6</v>
          </cell>
          <cell r="AW20">
            <v>10</v>
          </cell>
          <cell r="AX20">
            <v>7.6</v>
          </cell>
          <cell r="AY20">
            <v>1.5709348354753427</v>
          </cell>
          <cell r="AZ20">
            <v>9.170934835475343</v>
          </cell>
          <cell r="BA20">
            <v>6.0290651645246571</v>
          </cell>
          <cell r="BB20" t="str">
            <v>Over</v>
          </cell>
          <cell r="BC20">
            <v>55</v>
          </cell>
          <cell r="BD20">
            <v>15</v>
          </cell>
          <cell r="BE20">
            <v>30</v>
          </cell>
          <cell r="BF20">
            <v>45</v>
          </cell>
          <cell r="BG20">
            <v>29.6</v>
          </cell>
          <cell r="BH20">
            <v>9.7842216937294939</v>
          </cell>
          <cell r="BI20">
            <v>39.384221693729494</v>
          </cell>
          <cell r="BJ20">
            <v>19.815778306270509</v>
          </cell>
          <cell r="BK20" t="str">
            <v>Over</v>
          </cell>
          <cell r="BL20">
            <v>5</v>
          </cell>
          <cell r="BM20">
            <v>48</v>
          </cell>
          <cell r="BN20">
            <v>53</v>
          </cell>
          <cell r="BO20">
            <v>37</v>
          </cell>
          <cell r="BP20">
            <v>6.0813202629322962</v>
          </cell>
          <cell r="BQ20">
            <v>43.081320262932294</v>
          </cell>
          <cell r="BR20">
            <v>30.918679737067706</v>
          </cell>
          <cell r="BS20" t="str">
            <v>Over</v>
          </cell>
          <cell r="BT20">
            <v>2</v>
          </cell>
          <cell r="BU20">
            <v>1.8</v>
          </cell>
          <cell r="BV20">
            <v>0.87191393963432817</v>
          </cell>
          <cell r="BW20">
            <v>2.6719139396343281</v>
          </cell>
          <cell r="BX20">
            <v>0.92808606036567187</v>
          </cell>
          <cell r="BY20" t="str">
            <v>OK</v>
          </cell>
          <cell r="BZ20">
            <v>55</v>
          </cell>
          <cell r="CA20">
            <v>12</v>
          </cell>
          <cell r="CB20">
            <v>6</v>
          </cell>
          <cell r="CC20">
            <v>18</v>
          </cell>
          <cell r="CD20">
            <v>14.2</v>
          </cell>
          <cell r="CE20">
            <v>2.3470773165416943</v>
          </cell>
          <cell r="CF20">
            <v>16.547077316541692</v>
          </cell>
          <cell r="CG20">
            <v>11.852922683458305</v>
          </cell>
          <cell r="CH20" t="str">
            <v>Over</v>
          </cell>
          <cell r="CI20">
            <v>11</v>
          </cell>
          <cell r="CJ20">
            <v>34</v>
          </cell>
          <cell r="CK20">
            <v>45</v>
          </cell>
          <cell r="CL20">
            <v>5</v>
          </cell>
          <cell r="CM20">
            <v>12</v>
          </cell>
          <cell r="CN20">
            <v>17</v>
          </cell>
          <cell r="CO20">
            <v>62</v>
          </cell>
          <cell r="CP20">
            <v>44.6</v>
          </cell>
          <cell r="CQ20">
            <v>8.3802189813535612</v>
          </cell>
          <cell r="CR20">
            <v>52.980218981353559</v>
          </cell>
          <cell r="CS20">
            <v>36.219781018646444</v>
          </cell>
          <cell r="CT20" t="str">
            <v>Over</v>
          </cell>
          <cell r="CU20">
            <v>235</v>
          </cell>
          <cell r="CV20">
            <v>23</v>
          </cell>
          <cell r="CW20">
            <v>23</v>
          </cell>
          <cell r="CX20">
            <v>2</v>
          </cell>
          <cell r="CY20">
            <v>1</v>
          </cell>
          <cell r="CZ20">
            <v>1</v>
          </cell>
          <cell r="DA20">
            <v>4</v>
          </cell>
          <cell r="DB20">
            <v>0</v>
          </cell>
          <cell r="DC20">
            <v>8</v>
          </cell>
          <cell r="DD20">
            <v>0</v>
          </cell>
          <cell r="DE20">
            <v>17</v>
          </cell>
          <cell r="DF20">
            <v>50</v>
          </cell>
          <cell r="DG20">
            <v>15</v>
          </cell>
          <cell r="DH20">
            <v>2</v>
          </cell>
          <cell r="DI20">
            <v>0</v>
          </cell>
          <cell r="DJ20">
            <v>5</v>
          </cell>
          <cell r="DK20">
            <v>3</v>
          </cell>
          <cell r="DL20">
            <v>0</v>
          </cell>
          <cell r="DM20">
            <v>3</v>
          </cell>
          <cell r="DN20">
            <v>6</v>
          </cell>
          <cell r="DO20">
            <v>101</v>
          </cell>
          <cell r="DP20">
            <v>5</v>
          </cell>
          <cell r="DQ20">
            <v>6</v>
          </cell>
          <cell r="DR20">
            <v>11</v>
          </cell>
          <cell r="DS20">
            <v>19</v>
          </cell>
          <cell r="DT20">
            <v>2</v>
          </cell>
          <cell r="DU20">
            <v>21</v>
          </cell>
          <cell r="DV20">
            <v>6</v>
          </cell>
          <cell r="DW20">
            <v>3</v>
          </cell>
          <cell r="DX20">
            <v>0</v>
          </cell>
          <cell r="DY20">
            <v>9</v>
          </cell>
          <cell r="DZ20">
            <v>6</v>
          </cell>
          <cell r="EA20">
            <v>3</v>
          </cell>
          <cell r="EB20">
            <v>9</v>
          </cell>
          <cell r="EC20">
            <v>151</v>
          </cell>
          <cell r="ED20">
            <v>5</v>
          </cell>
          <cell r="EE20">
            <v>5</v>
          </cell>
          <cell r="EF20">
            <v>0</v>
          </cell>
          <cell r="EG20">
            <v>3</v>
          </cell>
          <cell r="EH20">
            <v>5</v>
          </cell>
          <cell r="EI20">
            <v>8</v>
          </cell>
          <cell r="EJ20">
            <v>2</v>
          </cell>
          <cell r="EK20">
            <v>0</v>
          </cell>
          <cell r="EL20">
            <v>2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2</v>
          </cell>
          <cell r="EZ20">
            <v>2</v>
          </cell>
          <cell r="FA20">
            <v>12</v>
          </cell>
          <cell r="FB20">
            <v>0</v>
          </cell>
          <cell r="FC20">
            <v>10</v>
          </cell>
          <cell r="FD20">
            <v>0</v>
          </cell>
          <cell r="FE20">
            <v>10</v>
          </cell>
          <cell r="FF20">
            <v>5</v>
          </cell>
          <cell r="FG20">
            <v>0</v>
          </cell>
          <cell r="FH20">
            <v>5</v>
          </cell>
          <cell r="FI20">
            <v>5</v>
          </cell>
          <cell r="FJ20">
            <v>0</v>
          </cell>
          <cell r="FK20">
            <v>5</v>
          </cell>
          <cell r="FL20">
            <v>5</v>
          </cell>
          <cell r="FM20">
            <v>0</v>
          </cell>
          <cell r="FN20">
            <v>5</v>
          </cell>
          <cell r="FO20">
            <v>25</v>
          </cell>
          <cell r="FP20">
            <v>75</v>
          </cell>
          <cell r="FQ20">
            <v>21.652799999999999</v>
          </cell>
          <cell r="FR20">
            <v>45</v>
          </cell>
          <cell r="FS20">
            <v>23.2</v>
          </cell>
          <cell r="FT20">
            <v>12.033335763230545</v>
          </cell>
          <cell r="FU20">
            <v>35.233335763230542</v>
          </cell>
          <cell r="FV20">
            <v>11.166664236769455</v>
          </cell>
          <cell r="FW20" t="str">
            <v>Over</v>
          </cell>
          <cell r="FX20">
            <v>59.489600000000003</v>
          </cell>
          <cell r="FY20">
            <v>94</v>
          </cell>
          <cell r="FZ20">
            <v>35.6</v>
          </cell>
          <cell r="GA20">
            <v>24.171173203530849</v>
          </cell>
          <cell r="GB20">
            <v>59.77117320353085</v>
          </cell>
          <cell r="GC20">
            <v>11.428826796469153</v>
          </cell>
          <cell r="GD20" t="str">
            <v>Over</v>
          </cell>
          <cell r="GE20">
            <v>224</v>
          </cell>
          <cell r="GF20">
            <v>14</v>
          </cell>
          <cell r="GG20">
            <v>10.6</v>
          </cell>
          <cell r="GH20">
            <v>1.1342617456312003</v>
          </cell>
          <cell r="GI20">
            <v>11.7342617456312</v>
          </cell>
          <cell r="GJ20">
            <v>9.4657382543687998</v>
          </cell>
          <cell r="GK20" t="str">
            <v>Over</v>
          </cell>
          <cell r="GL20">
            <v>0</v>
          </cell>
          <cell r="GM20">
            <v>0.6</v>
          </cell>
          <cell r="GN20">
            <v>1.0029197142425581</v>
          </cell>
          <cell r="GO20">
            <v>1.602919714242558</v>
          </cell>
          <cell r="GP20">
            <v>-0.40291971424255812</v>
          </cell>
          <cell r="GQ20" t="str">
            <v>OK</v>
          </cell>
          <cell r="GR20">
            <v>9</v>
          </cell>
          <cell r="GS20">
            <v>4</v>
          </cell>
          <cell r="GT20">
            <v>13</v>
          </cell>
          <cell r="GU20">
            <v>13.7</v>
          </cell>
          <cell r="GV20">
            <v>1.5389675281277293</v>
          </cell>
          <cell r="GW20">
            <v>15.238967528127729</v>
          </cell>
          <cell r="GX20">
            <v>12.16103247187227</v>
          </cell>
          <cell r="GY20" t="str">
            <v>OK</v>
          </cell>
          <cell r="GZ20">
            <v>1</v>
          </cell>
          <cell r="HA20">
            <v>1.4</v>
          </cell>
          <cell r="HB20">
            <v>1.0457376590053493</v>
          </cell>
          <cell r="HC20">
            <v>2.4457376590053492</v>
          </cell>
          <cell r="HD20">
            <v>0.35426234099465059</v>
          </cell>
          <cell r="HE20" t="str">
            <v>OK</v>
          </cell>
          <cell r="HF20">
            <v>28</v>
          </cell>
          <cell r="HG20">
            <v>4</v>
          </cell>
          <cell r="HH20">
            <v>2.4</v>
          </cell>
          <cell r="HI20">
            <v>2.381704141971257</v>
          </cell>
          <cell r="HJ20">
            <v>4.7817041419712574</v>
          </cell>
          <cell r="HK20">
            <v>1.8295858028742895E-2</v>
          </cell>
          <cell r="HL20" t="str">
            <v>OK</v>
          </cell>
          <cell r="HM20">
            <v>1</v>
          </cell>
          <cell r="HN20">
            <v>10</v>
          </cell>
          <cell r="HO20">
            <v>11</v>
          </cell>
          <cell r="HP20">
            <v>8.3000000000000007</v>
          </cell>
          <cell r="HQ20">
            <v>4.6603967905763177</v>
          </cell>
          <cell r="HR20">
            <v>12.960396790576318</v>
          </cell>
          <cell r="HS20">
            <v>3.639603209423683</v>
          </cell>
          <cell r="HT20" t="str">
            <v>OK</v>
          </cell>
          <cell r="HU20">
            <v>4</v>
          </cell>
          <cell r="HV20">
            <v>8.1999999999999993</v>
          </cell>
          <cell r="HW20">
            <v>4.327931856215713</v>
          </cell>
          <cell r="HX20">
            <v>12.527931856215712</v>
          </cell>
          <cell r="HY20">
            <v>3.8720681437842863</v>
          </cell>
          <cell r="HZ20" t="str">
            <v>OK</v>
          </cell>
          <cell r="IA20">
            <v>19</v>
          </cell>
          <cell r="IB20">
            <v>18.555800000000001</v>
          </cell>
          <cell r="IC20">
            <v>4</v>
          </cell>
          <cell r="ID20">
            <v>2.7</v>
          </cell>
          <cell r="IE20">
            <v>1.0116282977781403</v>
          </cell>
          <cell r="IF20">
            <v>3.7116282977781405</v>
          </cell>
          <cell r="IG20">
            <v>1.6883717022218598</v>
          </cell>
          <cell r="IH20" t="str">
            <v>Over</v>
          </cell>
          <cell r="II20">
            <v>1</v>
          </cell>
          <cell r="IJ20">
            <v>0.7</v>
          </cell>
          <cell r="IK20">
            <v>0.47756693294091923</v>
          </cell>
          <cell r="IL20">
            <v>1.1775669329409193</v>
          </cell>
          <cell r="IM20">
            <v>0.22243306705908072</v>
          </cell>
          <cell r="IN20" t="str">
            <v>OK</v>
          </cell>
          <cell r="IO20">
            <v>0</v>
          </cell>
          <cell r="IP20">
            <v>0.6</v>
          </cell>
          <cell r="IQ20">
            <v>0.88522637273985005</v>
          </cell>
          <cell r="IR20">
            <v>1.48522637273985</v>
          </cell>
          <cell r="IS20">
            <v>-0.28522637273985008</v>
          </cell>
          <cell r="IT20" t="str">
            <v>OK</v>
          </cell>
          <cell r="IU20">
            <v>5</v>
          </cell>
          <cell r="IV20">
            <v>2</v>
          </cell>
          <cell r="IW20">
            <v>2.8</v>
          </cell>
          <cell r="IX20">
            <v>0.67103829820720284</v>
          </cell>
          <cell r="IY20">
            <v>3.4710382982072026</v>
          </cell>
          <cell r="IZ20">
            <v>2.1289617017927971</v>
          </cell>
          <cell r="JA20" t="str">
            <v>Under</v>
          </cell>
          <cell r="JB20">
            <v>1</v>
          </cell>
          <cell r="JC20">
            <v>1</v>
          </cell>
          <cell r="JD20">
            <v>0</v>
          </cell>
          <cell r="JE20">
            <v>1</v>
          </cell>
          <cell r="JF20">
            <v>1</v>
          </cell>
          <cell r="JG20" t="str">
            <v>OK</v>
          </cell>
          <cell r="JH20">
            <v>2</v>
          </cell>
          <cell r="JI20">
            <v>5</v>
          </cell>
          <cell r="JJ20">
            <v>7</v>
          </cell>
          <cell r="JK20">
            <v>7</v>
          </cell>
          <cell r="JL20">
            <v>0</v>
          </cell>
          <cell r="JM20">
            <v>7</v>
          </cell>
          <cell r="JN20">
            <v>7</v>
          </cell>
          <cell r="JO20" t="str">
            <v>OK</v>
          </cell>
          <cell r="JP20">
            <v>3</v>
          </cell>
          <cell r="JQ20">
            <v>2</v>
          </cell>
          <cell r="JR20">
            <v>0.84811452387872421</v>
          </cell>
          <cell r="JS20">
            <v>2.8481145238787242</v>
          </cell>
          <cell r="JT20">
            <v>1.1518854761212758</v>
          </cell>
          <cell r="JU20" t="str">
            <v>Over</v>
          </cell>
          <cell r="JV20">
            <v>1</v>
          </cell>
          <cell r="JW20">
            <v>0.7</v>
          </cell>
          <cell r="JX20">
            <v>0.68398556805676947</v>
          </cell>
          <cell r="JY20">
            <v>1.3839855680567694</v>
          </cell>
          <cell r="JZ20">
            <v>1.6014431943230489E-2</v>
          </cell>
          <cell r="KA20" t="str">
            <v>OK</v>
          </cell>
          <cell r="KB20">
            <v>3</v>
          </cell>
          <cell r="KC20">
            <v>2</v>
          </cell>
          <cell r="KD20">
            <v>5</v>
          </cell>
          <cell r="KE20">
            <v>3.4</v>
          </cell>
          <cell r="KF20">
            <v>0.61177529032149769</v>
          </cell>
          <cell r="KG20">
            <v>4.0117752903214976</v>
          </cell>
          <cell r="KH20">
            <v>2.7882247096785022</v>
          </cell>
          <cell r="KI20" t="str">
            <v>Over</v>
          </cell>
          <cell r="KJ20">
            <v>19</v>
          </cell>
          <cell r="KK20">
            <v>3</v>
          </cell>
          <cell r="KL20">
            <v>1.4</v>
          </cell>
          <cell r="KM20">
            <v>0.9612370197756297</v>
          </cell>
          <cell r="KN20">
            <v>2.3612370197756296</v>
          </cell>
          <cell r="KO20">
            <v>0.43876298022437021</v>
          </cell>
          <cell r="KP20" t="str">
            <v>Over</v>
          </cell>
          <cell r="KQ20">
            <v>3</v>
          </cell>
          <cell r="KR20">
            <v>2.2000000000000002</v>
          </cell>
          <cell r="KS20">
            <v>0.97031977607191811</v>
          </cell>
          <cell r="KT20">
            <v>3.1703197760719184</v>
          </cell>
          <cell r="KU20">
            <v>1.229680223928082</v>
          </cell>
          <cell r="KV20" t="str">
            <v>OK</v>
          </cell>
          <cell r="KW20">
            <v>2</v>
          </cell>
          <cell r="KX20">
            <v>2</v>
          </cell>
          <cell r="KY20">
            <v>0.97632800547203713</v>
          </cell>
          <cell r="KZ20">
            <v>2.9763280054720371</v>
          </cell>
          <cell r="LA20">
            <v>1.0236719945279629</v>
          </cell>
          <cell r="LB20" t="str">
            <v>OK</v>
          </cell>
          <cell r="LC20">
            <v>0</v>
          </cell>
          <cell r="LD20">
            <v>0.7</v>
          </cell>
          <cell r="LE20">
            <v>0.51298917604257699</v>
          </cell>
          <cell r="LF20">
            <v>1.2129891760425768</v>
          </cell>
          <cell r="LG20">
            <v>0.18701082395742297</v>
          </cell>
          <cell r="LH20" t="str">
            <v>Under</v>
          </cell>
          <cell r="LI20">
            <v>8</v>
          </cell>
          <cell r="LJ20">
            <v>79</v>
          </cell>
          <cell r="LK20">
            <v>8</v>
          </cell>
          <cell r="LL20">
            <v>7.7</v>
          </cell>
          <cell r="LM20">
            <v>2.1656542843981734</v>
          </cell>
          <cell r="LN20">
            <v>9.8656542843981736</v>
          </cell>
          <cell r="LO20">
            <v>5.5343457156018268</v>
          </cell>
          <cell r="LP20" t="str">
            <v>OK</v>
          </cell>
          <cell r="LQ20">
            <v>4</v>
          </cell>
          <cell r="LR20">
            <v>16</v>
          </cell>
          <cell r="LS20">
            <v>0</v>
          </cell>
          <cell r="LT20">
            <v>20</v>
          </cell>
          <cell r="LU20">
            <v>20</v>
          </cell>
          <cell r="LV20">
            <v>0</v>
          </cell>
          <cell r="LW20">
            <v>20</v>
          </cell>
          <cell r="LX20">
            <v>20</v>
          </cell>
          <cell r="LY20" t="str">
            <v>OK</v>
          </cell>
          <cell r="LZ20">
            <v>28</v>
          </cell>
          <cell r="MA20">
            <v>39</v>
          </cell>
          <cell r="MB20">
            <v>37.6</v>
          </cell>
          <cell r="MC20">
            <v>10.545640156756225</v>
          </cell>
          <cell r="MD20">
            <v>48.14564015675623</v>
          </cell>
          <cell r="ME20">
            <v>27.054359843243777</v>
          </cell>
          <cell r="MF20" t="str">
            <v>OK</v>
          </cell>
          <cell r="MG20">
            <v>5</v>
          </cell>
          <cell r="MH20">
            <v>1.8</v>
          </cell>
          <cell r="MI20">
            <v>2.2425966570210236</v>
          </cell>
          <cell r="MJ20">
            <v>4.0425966570210239</v>
          </cell>
          <cell r="MK20">
            <v>-0.44259665702102358</v>
          </cell>
          <cell r="ML20" t="str">
            <v>Over</v>
          </cell>
          <cell r="MM20">
            <v>44</v>
          </cell>
          <cell r="MN20">
            <v>39</v>
          </cell>
          <cell r="MO20">
            <v>27.9</v>
          </cell>
          <cell r="MP20">
            <v>8.0517333138104608</v>
          </cell>
          <cell r="MQ20">
            <v>35.951733313810458</v>
          </cell>
          <cell r="MR20">
            <v>19.84826668618954</v>
          </cell>
          <cell r="MS20" t="str">
            <v>Over</v>
          </cell>
          <cell r="MT20">
            <v>4</v>
          </cell>
          <cell r="MU20">
            <v>1.1000000000000001</v>
          </cell>
          <cell r="MV20">
            <v>1.804801911989365</v>
          </cell>
          <cell r="MW20">
            <v>2.9048019119893649</v>
          </cell>
          <cell r="MX20">
            <v>-0.70480191198936493</v>
          </cell>
          <cell r="MY20" t="str">
            <v>Over</v>
          </cell>
          <cell r="MZ20">
            <v>43</v>
          </cell>
          <cell r="NA20">
            <v>17</v>
          </cell>
          <cell r="NB20">
            <v>11.2</v>
          </cell>
          <cell r="NC20">
            <v>2.8531300140710352</v>
          </cell>
          <cell r="ND20">
            <v>14.053130014071034</v>
          </cell>
          <cell r="NE20">
            <v>8.346869985928965</v>
          </cell>
          <cell r="NF20" t="str">
            <v>Over</v>
          </cell>
          <cell r="NG20">
            <v>17</v>
          </cell>
          <cell r="NH20">
            <v>20</v>
          </cell>
          <cell r="NI20">
            <v>17.2</v>
          </cell>
          <cell r="NJ20">
            <v>4.6697984478839798</v>
          </cell>
          <cell r="NK20">
            <v>21.86979844788398</v>
          </cell>
          <cell r="NL20">
            <v>12.530201552116019</v>
          </cell>
          <cell r="NM20" t="str">
            <v>OK</v>
          </cell>
          <cell r="NN20">
            <v>20</v>
          </cell>
          <cell r="NO20">
            <v>4</v>
          </cell>
          <cell r="NP20">
            <v>2</v>
          </cell>
          <cell r="NQ20">
            <v>0.9176629354822472</v>
          </cell>
          <cell r="NR20">
            <v>2.9176629354822472</v>
          </cell>
          <cell r="NS20">
            <v>1.0823370645177528</v>
          </cell>
          <cell r="NT20" t="str">
            <v>Over</v>
          </cell>
          <cell r="NU20">
            <v>1</v>
          </cell>
          <cell r="NV20">
            <v>1</v>
          </cell>
          <cell r="NW20">
            <v>0</v>
          </cell>
          <cell r="NX20">
            <v>1</v>
          </cell>
          <cell r="NY20">
            <v>1</v>
          </cell>
          <cell r="NZ20" t="str">
            <v>OK</v>
          </cell>
          <cell r="OA20">
            <v>5</v>
          </cell>
          <cell r="OB20">
            <v>7</v>
          </cell>
          <cell r="OC20">
            <v>5.9</v>
          </cell>
          <cell r="OD20">
            <v>1.2681431837544697</v>
          </cell>
          <cell r="OE20">
            <v>7.16814318375447</v>
          </cell>
          <cell r="OF20">
            <v>4.6318568162455307</v>
          </cell>
          <cell r="OG20" t="str">
            <v>OK</v>
          </cell>
          <cell r="OH20">
            <v>7</v>
          </cell>
          <cell r="OI20">
            <v>7</v>
          </cell>
          <cell r="OJ20">
            <v>5.3</v>
          </cell>
          <cell r="OK20">
            <v>1.3891812557774839</v>
          </cell>
          <cell r="OL20">
            <v>6.6891812557774841</v>
          </cell>
          <cell r="OM20">
            <v>3.910818744222516</v>
          </cell>
          <cell r="ON20" t="str">
            <v>Over</v>
          </cell>
          <cell r="OO20">
            <v>3</v>
          </cell>
          <cell r="OP20">
            <v>4</v>
          </cell>
          <cell r="OQ20">
            <v>7</v>
          </cell>
          <cell r="OR20">
            <v>7</v>
          </cell>
          <cell r="OS20">
            <v>0</v>
          </cell>
          <cell r="OT20">
            <v>7</v>
          </cell>
          <cell r="OU20">
            <v>7</v>
          </cell>
          <cell r="OV20" t="str">
            <v>OK</v>
          </cell>
          <cell r="OW20">
            <v>14</v>
          </cell>
          <cell r="OX20">
            <v>8</v>
          </cell>
          <cell r="OY20">
            <v>3</v>
          </cell>
          <cell r="OZ20">
            <v>11</v>
          </cell>
          <cell r="PA20">
            <v>7.8</v>
          </cell>
          <cell r="PB20">
            <v>1.649029485974717</v>
          </cell>
          <cell r="PC20">
            <v>9.4490294859747159</v>
          </cell>
          <cell r="PD20">
            <v>6.1509705140252828</v>
          </cell>
          <cell r="PE20" t="str">
            <v>Over</v>
          </cell>
          <cell r="PF20">
            <v>11</v>
          </cell>
          <cell r="PG20">
            <v>5</v>
          </cell>
          <cell r="PH20">
            <v>2.2999999999999998</v>
          </cell>
          <cell r="PI20">
            <v>1.6276126096272243</v>
          </cell>
          <cell r="PJ20">
            <v>3.9276126096272241</v>
          </cell>
          <cell r="PK20">
            <v>0.67238739037277551</v>
          </cell>
          <cell r="PL20" t="str">
            <v>Over</v>
          </cell>
          <cell r="PM20">
            <v>7</v>
          </cell>
          <cell r="PN20">
            <v>0</v>
          </cell>
          <cell r="PO20">
            <v>7</v>
          </cell>
          <cell r="PP20">
            <v>7</v>
          </cell>
          <cell r="PQ20">
            <v>0</v>
          </cell>
          <cell r="PR20">
            <v>7</v>
          </cell>
          <cell r="PS20">
            <v>7</v>
          </cell>
          <cell r="PT20" t="str">
            <v>OK</v>
          </cell>
          <cell r="PU20">
            <v>12</v>
          </cell>
          <cell r="PV20">
            <v>18</v>
          </cell>
          <cell r="PW20">
            <v>12.789473684210526</v>
          </cell>
          <cell r="PX20">
            <v>3.1194541432832095</v>
          </cell>
          <cell r="PY20">
            <v>15.908927827493734</v>
          </cell>
          <cell r="PZ20">
            <v>9.6700195409273171</v>
          </cell>
          <cell r="QA20" t="str">
            <v>Over</v>
          </cell>
          <cell r="QB20">
            <v>18</v>
          </cell>
          <cell r="QC20">
            <v>12</v>
          </cell>
          <cell r="QD20">
            <v>9.0526315789473681</v>
          </cell>
          <cell r="QE20">
            <v>2.8572263981103219</v>
          </cell>
          <cell r="QF20">
            <v>11.90985797705769</v>
          </cell>
          <cell r="QG20">
            <v>6.1954051808370458</v>
          </cell>
          <cell r="QH20" t="str">
            <v>Over</v>
          </cell>
          <cell r="QI20">
            <v>12</v>
          </cell>
          <cell r="QJ20">
            <v>7</v>
          </cell>
          <cell r="QK20">
            <v>5.4210526315789478</v>
          </cell>
          <cell r="QL20">
            <v>1.070606758062622</v>
          </cell>
          <cell r="QM20">
            <v>6.49165938964157</v>
          </cell>
          <cell r="QN20">
            <v>4.3504458735163256</v>
          </cell>
          <cell r="QO20" t="str">
            <v>Over</v>
          </cell>
          <cell r="QP20">
            <v>20</v>
          </cell>
          <cell r="QQ20">
            <v>6.5789473684210522</v>
          </cell>
          <cell r="QR20">
            <v>5.2632456133041057</v>
          </cell>
          <cell r="QS20">
            <v>11.842192981725159</v>
          </cell>
          <cell r="QT20">
            <v>1.3157017551169465</v>
          </cell>
          <cell r="QU20" t="str">
            <v>Over</v>
          </cell>
          <cell r="QV20">
            <v>8</v>
          </cell>
          <cell r="QW20">
            <v>0</v>
          </cell>
          <cell r="QX20">
            <v>8</v>
          </cell>
          <cell r="QY20">
            <v>8</v>
          </cell>
          <cell r="QZ20">
            <v>0</v>
          </cell>
          <cell r="RA20">
            <v>8</v>
          </cell>
          <cell r="RB20">
            <v>8</v>
          </cell>
          <cell r="RC20" t="str">
            <v>OK</v>
          </cell>
          <cell r="RD20">
            <v>35</v>
          </cell>
          <cell r="RE20">
            <v>21</v>
          </cell>
          <cell r="RF20">
            <v>24.315789473684209</v>
          </cell>
          <cell r="RG20">
            <v>7.7463441669742759</v>
          </cell>
          <cell r="RH20">
            <v>32.062133640658487</v>
          </cell>
          <cell r="RI20">
            <v>16.569445306709934</v>
          </cell>
          <cell r="RJ20" t="str">
            <v>OK</v>
          </cell>
          <cell r="RK20">
            <v>11</v>
          </cell>
          <cell r="RL20">
            <v>0</v>
          </cell>
          <cell r="RM20">
            <v>11</v>
          </cell>
          <cell r="RN20">
            <v>8.2631578947368425</v>
          </cell>
          <cell r="RO20">
            <v>7.2098860005100551</v>
          </cell>
          <cell r="RP20">
            <v>15.473043895246898</v>
          </cell>
          <cell r="RQ20">
            <v>1.0532718942267874</v>
          </cell>
          <cell r="RR20" t="str">
            <v>OK</v>
          </cell>
          <cell r="RS20">
            <v>1</v>
          </cell>
          <cell r="RT20">
            <v>1</v>
          </cell>
          <cell r="RU20">
            <v>0</v>
          </cell>
          <cell r="RV20">
            <v>1</v>
          </cell>
          <cell r="RW20">
            <v>1</v>
          </cell>
          <cell r="RX20" t="str">
            <v>OK</v>
          </cell>
          <cell r="RY20">
            <v>33</v>
          </cell>
          <cell r="RZ20">
            <v>11</v>
          </cell>
          <cell r="SA20">
            <v>8.3157894736842106</v>
          </cell>
          <cell r="SB20">
            <v>2.187150139106631</v>
          </cell>
          <cell r="SC20">
            <v>10.502939612790842</v>
          </cell>
          <cell r="SD20">
            <v>6.1286393345775796</v>
          </cell>
          <cell r="SE20" t="str">
            <v>Over</v>
          </cell>
          <cell r="SF20">
            <v>15</v>
          </cell>
          <cell r="SG20">
            <v>6</v>
          </cell>
          <cell r="SH20">
            <v>0</v>
          </cell>
          <cell r="SI20">
            <v>0</v>
          </cell>
          <cell r="SJ20">
            <v>9</v>
          </cell>
          <cell r="SK20">
            <v>21</v>
          </cell>
          <cell r="SL20">
            <v>27</v>
          </cell>
          <cell r="SM20">
            <v>24.789473684210527</v>
          </cell>
          <cell r="SN20">
            <v>7.4429604875152622</v>
          </cell>
          <cell r="SO20">
            <v>32.232434171725792</v>
          </cell>
          <cell r="SP20">
            <v>17.346513196695266</v>
          </cell>
          <cell r="SQ20" t="str">
            <v>OK</v>
          </cell>
          <cell r="SR20">
            <v>38</v>
          </cell>
          <cell r="SS20">
            <v>1</v>
          </cell>
          <cell r="ST20">
            <v>0.73684210526315785</v>
          </cell>
          <cell r="SU20">
            <v>0.73349280562690777</v>
          </cell>
          <cell r="SV20">
            <v>1.4703349108900656</v>
          </cell>
          <cell r="SW20">
            <v>3.3492996362500804E-3</v>
          </cell>
          <cell r="SX20" t="str">
            <v>OK</v>
          </cell>
          <cell r="SY20">
            <v>55</v>
          </cell>
          <cell r="SZ20">
            <v>4</v>
          </cell>
          <cell r="TA20">
            <v>21</v>
          </cell>
          <cell r="TB20">
            <v>80</v>
          </cell>
          <cell r="TC20">
            <v>61.368421052631582</v>
          </cell>
          <cell r="TD20">
            <v>15.993785342771202</v>
          </cell>
          <cell r="TE20">
            <v>77.362206395402779</v>
          </cell>
          <cell r="TF20">
            <v>45.374635709860378</v>
          </cell>
          <cell r="TG20" t="str">
            <v>Over</v>
          </cell>
          <cell r="TH20">
            <v>81</v>
          </cell>
          <cell r="TI20">
            <v>4</v>
          </cell>
          <cell r="TJ20">
            <v>4.2105263157894735</v>
          </cell>
          <cell r="TK20">
            <v>1.1342617456312003</v>
          </cell>
          <cell r="TL20">
            <v>5.3447880614206742</v>
          </cell>
          <cell r="TM20">
            <v>3.0762645701582731</v>
          </cell>
          <cell r="TN20" t="str">
            <v>OK</v>
          </cell>
          <cell r="TO20">
            <v>29</v>
          </cell>
          <cell r="TP20">
            <v>0</v>
          </cell>
          <cell r="TQ20">
            <v>29</v>
          </cell>
          <cell r="TR20">
            <v>23.842105263157894</v>
          </cell>
          <cell r="TS20">
            <v>10.122928638023993</v>
          </cell>
          <cell r="TT20">
            <v>33.965033901181883</v>
          </cell>
          <cell r="TU20">
            <v>13.719176625133901</v>
          </cell>
          <cell r="TV20" t="str">
            <v>OK</v>
          </cell>
          <cell r="TW20">
            <v>5</v>
          </cell>
          <cell r="TX20">
            <v>0</v>
          </cell>
          <cell r="TY20">
            <v>5</v>
          </cell>
          <cell r="TZ20">
            <v>5</v>
          </cell>
          <cell r="UA20">
            <v>0</v>
          </cell>
          <cell r="UB20">
            <v>5</v>
          </cell>
          <cell r="UC20">
            <v>5</v>
          </cell>
          <cell r="UD20" t="str">
            <v>OK</v>
          </cell>
          <cell r="UE20">
            <v>3</v>
          </cell>
          <cell r="UF20">
            <v>2</v>
          </cell>
          <cell r="UG20">
            <v>5</v>
          </cell>
          <cell r="UH20">
            <v>5</v>
          </cell>
          <cell r="UI20">
            <v>0</v>
          </cell>
          <cell r="UJ20">
            <v>5</v>
          </cell>
          <cell r="UK20">
            <v>5</v>
          </cell>
          <cell r="UL20" t="str">
            <v>OK</v>
          </cell>
          <cell r="UM20">
            <v>43</v>
          </cell>
          <cell r="UN20">
            <v>7</v>
          </cell>
          <cell r="UO20">
            <v>7</v>
          </cell>
          <cell r="UP20">
            <v>0</v>
          </cell>
          <cell r="UQ20">
            <v>7</v>
          </cell>
          <cell r="UR20">
            <v>7</v>
          </cell>
          <cell r="US20" t="str">
            <v>OK</v>
          </cell>
          <cell r="UT20">
            <v>7</v>
          </cell>
          <cell r="UU20">
            <v>60</v>
          </cell>
          <cell r="UV20">
            <v>54.578947368421055</v>
          </cell>
          <cell r="UW20">
            <v>8.2886521453107687</v>
          </cell>
          <cell r="UX20">
            <v>62.867599513731825</v>
          </cell>
          <cell r="UY20">
            <v>46.290295223110284</v>
          </cell>
          <cell r="UZ20" t="str">
            <v>OK</v>
          </cell>
          <cell r="VA20">
            <v>55</v>
          </cell>
          <cell r="VB20">
            <v>45.05263157894737</v>
          </cell>
          <cell r="VC20">
            <v>7.0275148461088817</v>
          </cell>
          <cell r="VD20">
            <v>52.080146425056249</v>
          </cell>
          <cell r="VE20">
            <v>38.025116732838491</v>
          </cell>
          <cell r="VF20" t="str">
            <v>Over</v>
          </cell>
          <cell r="VG20">
            <v>115</v>
          </cell>
          <cell r="VH20">
            <v>583</v>
          </cell>
          <cell r="VI20">
            <v>70</v>
          </cell>
          <cell r="VJ20">
            <v>0</v>
          </cell>
          <cell r="VK20">
            <v>70</v>
          </cell>
          <cell r="VL20">
            <v>47.842105263157897</v>
          </cell>
          <cell r="VM20">
            <v>13.317754056124297</v>
          </cell>
          <cell r="VN20">
            <v>61.159859319282191</v>
          </cell>
          <cell r="VO20">
            <v>34.524351207033604</v>
          </cell>
          <cell r="VP20" t="str">
            <v>Over</v>
          </cell>
          <cell r="VQ20">
            <v>70</v>
          </cell>
          <cell r="VR20">
            <v>74</v>
          </cell>
          <cell r="VS20">
            <v>0</v>
          </cell>
          <cell r="VT20">
            <v>74</v>
          </cell>
          <cell r="VU20">
            <v>61</v>
          </cell>
          <cell r="VV20">
            <v>9.4633797110522604</v>
          </cell>
          <cell r="VW20">
            <v>70.463379711052255</v>
          </cell>
          <cell r="VX20">
            <v>51.536620288947738</v>
          </cell>
          <cell r="VY20" t="str">
            <v>Over</v>
          </cell>
          <cell r="VZ20">
            <v>74</v>
          </cell>
          <cell r="WA20">
            <v>220</v>
          </cell>
          <cell r="WB20">
            <v>0</v>
          </cell>
          <cell r="WC20">
            <v>220</v>
          </cell>
          <cell r="WD20">
            <v>140.94736842105263</v>
          </cell>
          <cell r="WE20">
            <v>60.882832541247744</v>
          </cell>
          <cell r="WF20">
            <v>201.83020096230038</v>
          </cell>
          <cell r="WG20">
            <v>80.064535879804879</v>
          </cell>
          <cell r="WH20" t="str">
            <v>Over</v>
          </cell>
          <cell r="WI20">
            <v>220</v>
          </cell>
          <cell r="WJ20">
            <v>38</v>
          </cell>
          <cell r="WK20">
            <v>0</v>
          </cell>
          <cell r="WL20">
            <v>38</v>
          </cell>
          <cell r="WM20">
            <v>25.526315789473685</v>
          </cell>
          <cell r="WN20">
            <v>8.3090875354947755</v>
          </cell>
          <cell r="WO20">
            <v>33.83540332496846</v>
          </cell>
          <cell r="WP20">
            <v>17.217228253978909</v>
          </cell>
          <cell r="WQ20" t="str">
            <v>Over</v>
          </cell>
          <cell r="WR20">
            <v>38</v>
          </cell>
          <cell r="WS20">
            <v>90</v>
          </cell>
          <cell r="WT20">
            <v>0</v>
          </cell>
          <cell r="WU20">
            <v>90</v>
          </cell>
          <cell r="WV20">
            <v>56.315789473684212</v>
          </cell>
          <cell r="WW20">
            <v>13.743898167627158</v>
          </cell>
          <cell r="WX20">
            <v>70.05968764131137</v>
          </cell>
          <cell r="WY20">
            <v>42.571891306057054</v>
          </cell>
          <cell r="WZ20" t="str">
            <v>Over</v>
          </cell>
          <cell r="XA20">
            <v>90</v>
          </cell>
          <cell r="XB20">
            <v>63</v>
          </cell>
          <cell r="XC20">
            <v>0</v>
          </cell>
          <cell r="XD20">
            <v>63</v>
          </cell>
          <cell r="XE20">
            <v>35.421052631578945</v>
          </cell>
          <cell r="XF20">
            <v>11.519624750223638</v>
          </cell>
          <cell r="XG20">
            <v>46.940677381802587</v>
          </cell>
          <cell r="XH20">
            <v>23.901427881355307</v>
          </cell>
          <cell r="XI20" t="str">
            <v>Over</v>
          </cell>
          <cell r="XJ20">
            <v>63</v>
          </cell>
          <cell r="XK20">
            <v>234</v>
          </cell>
          <cell r="XL20">
            <v>0</v>
          </cell>
          <cell r="XM20">
            <v>234</v>
          </cell>
          <cell r="XN20">
            <v>182.63157894736841</v>
          </cell>
          <cell r="XO20">
            <v>50.838754384508881</v>
          </cell>
          <cell r="XP20">
            <v>233.4703333318773</v>
          </cell>
          <cell r="XQ20">
            <v>131.79282456285952</v>
          </cell>
          <cell r="XR20" t="str">
            <v>Over</v>
          </cell>
          <cell r="XS20">
            <v>234</v>
          </cell>
          <cell r="XT20">
            <v>160</v>
          </cell>
          <cell r="XU20">
            <v>0</v>
          </cell>
          <cell r="XV20">
            <v>160</v>
          </cell>
          <cell r="XW20">
            <v>126.94736842105263</v>
          </cell>
          <cell r="XX20">
            <v>35.061016154714771</v>
          </cell>
          <cell r="XY20">
            <v>162.00838457576739</v>
          </cell>
          <cell r="XZ20">
            <v>91.886352266337866</v>
          </cell>
          <cell r="YA20" t="str">
            <v>OK</v>
          </cell>
          <cell r="YB20">
            <v>160</v>
          </cell>
          <cell r="YC20">
            <v>80</v>
          </cell>
          <cell r="YD20">
            <v>0</v>
          </cell>
          <cell r="YE20">
            <v>80</v>
          </cell>
          <cell r="YF20">
            <v>58.421052631578945</v>
          </cell>
          <cell r="YG20">
            <v>14.671649871146746</v>
          </cell>
          <cell r="YH20">
            <v>73.092702502725686</v>
          </cell>
          <cell r="YI20">
            <v>43.749402760432197</v>
          </cell>
          <cell r="YJ20" t="str">
            <v>Over</v>
          </cell>
          <cell r="YK20">
            <v>80</v>
          </cell>
          <cell r="YL20">
            <v>20</v>
          </cell>
          <cell r="YM20">
            <v>0</v>
          </cell>
          <cell r="YN20">
            <v>20</v>
          </cell>
          <cell r="YO20">
            <v>8.0526315789473681</v>
          </cell>
          <cell r="YP20">
            <v>6.5529779846903393</v>
          </cell>
          <cell r="YQ20">
            <v>14.605609563637707</v>
          </cell>
          <cell r="YR20">
            <v>1.4996535942570288</v>
          </cell>
          <cell r="YS20" t="str">
            <v>Over</v>
          </cell>
          <cell r="YT20">
            <v>20</v>
          </cell>
          <cell r="YU20">
            <v>100</v>
          </cell>
          <cell r="YV20">
            <v>0</v>
          </cell>
          <cell r="YW20">
            <v>100</v>
          </cell>
          <cell r="YX20">
            <v>69.631578947368425</v>
          </cell>
          <cell r="YY20">
            <v>16.770379066529397</v>
          </cell>
          <cell r="YZ20">
            <v>86.401958013897826</v>
          </cell>
          <cell r="ZA20">
            <v>52.861199880839024</v>
          </cell>
          <cell r="ZB20" t="str">
            <v>Over</v>
          </cell>
          <cell r="ZC20">
            <v>100</v>
          </cell>
          <cell r="ZD20">
            <v>75</v>
          </cell>
          <cell r="ZE20">
            <v>0</v>
          </cell>
          <cell r="ZF20">
            <v>75</v>
          </cell>
          <cell r="ZG20">
            <v>50.263157894736842</v>
          </cell>
          <cell r="ZH20">
            <v>18.716724859699255</v>
          </cell>
          <cell r="ZI20">
            <v>68.97988275443609</v>
          </cell>
          <cell r="ZJ20">
            <v>31.546433035037587</v>
          </cell>
          <cell r="ZK20" t="str">
            <v>Over</v>
          </cell>
          <cell r="ZL20">
            <v>75</v>
          </cell>
          <cell r="ZM20">
            <v>40</v>
          </cell>
          <cell r="ZN20">
            <v>0</v>
          </cell>
          <cell r="ZO20">
            <v>40</v>
          </cell>
          <cell r="ZP20">
            <v>25.578947368421051</v>
          </cell>
          <cell r="ZQ20">
            <v>8.6942879682498315</v>
          </cell>
          <cell r="ZR20">
            <v>34.273235336670879</v>
          </cell>
          <cell r="ZS20">
            <v>16.88465940017122</v>
          </cell>
          <cell r="ZT20" t="str">
            <v>Over</v>
          </cell>
          <cell r="ZU20">
            <v>40</v>
          </cell>
          <cell r="ZV20">
            <v>9</v>
          </cell>
          <cell r="ZW20">
            <v>0</v>
          </cell>
          <cell r="ZX20">
            <v>9</v>
          </cell>
          <cell r="ZY20">
            <v>6.6315789473684212</v>
          </cell>
          <cell r="ZZ20">
            <v>2.7529888064467412</v>
          </cell>
          <cell r="AAA20">
            <v>9.384567753815162</v>
          </cell>
          <cell r="AAB20">
            <v>3.8785901409216801</v>
          </cell>
          <cell r="AAC20" t="str">
            <v>OK</v>
          </cell>
          <cell r="AAD20">
            <v>9</v>
          </cell>
          <cell r="AAE20">
            <v>50</v>
          </cell>
          <cell r="AAF20">
            <v>0</v>
          </cell>
          <cell r="AAG20">
            <v>50</v>
          </cell>
          <cell r="AAH20">
            <v>32</v>
          </cell>
          <cell r="AAI20">
            <v>12.965766892517816</v>
          </cell>
          <cell r="AAJ20">
            <v>44.96576689251782</v>
          </cell>
          <cell r="AAK20">
            <v>19.034233107482184</v>
          </cell>
          <cell r="AAL20" t="str">
            <v>Over</v>
          </cell>
          <cell r="AAM20">
            <v>50</v>
          </cell>
          <cell r="AAN20">
            <v>14</v>
          </cell>
          <cell r="AAO20">
            <v>8.7894736842105257</v>
          </cell>
          <cell r="AAP20">
            <v>5.1053234457162571</v>
          </cell>
          <cell r="AAQ20">
            <v>13.894797129926783</v>
          </cell>
          <cell r="AAR20">
            <v>3.6841502384942686</v>
          </cell>
          <cell r="AAS20" t="str">
            <v>Over</v>
          </cell>
          <cell r="AAT20">
            <v>14</v>
          </cell>
          <cell r="AAU20">
            <v>1337</v>
          </cell>
          <cell r="AAV20">
            <v>2458</v>
          </cell>
          <cell r="AAW20">
            <v>1966.4</v>
          </cell>
          <cell r="AAX20">
            <v>0</v>
          </cell>
          <cell r="AAY20">
            <v>15</v>
          </cell>
          <cell r="AAZ20">
            <v>1</v>
          </cell>
          <cell r="ABA20">
            <v>1</v>
          </cell>
          <cell r="ABB20">
            <v>1</v>
          </cell>
          <cell r="ABC20">
            <v>1</v>
          </cell>
          <cell r="ABD20">
            <v>2</v>
          </cell>
          <cell r="ABE20">
            <v>0</v>
          </cell>
          <cell r="ABF20">
            <v>1</v>
          </cell>
          <cell r="ABG20">
            <v>1</v>
          </cell>
          <cell r="ABH20">
            <v>1</v>
          </cell>
          <cell r="ABI20">
            <v>24</v>
          </cell>
          <cell r="ABJ20">
            <v>0</v>
          </cell>
          <cell r="ABK20">
            <v>0</v>
          </cell>
          <cell r="ABL20">
            <v>0</v>
          </cell>
          <cell r="ABM20">
            <v>0</v>
          </cell>
          <cell r="ABN20">
            <v>0</v>
          </cell>
          <cell r="ABO20">
            <v>0</v>
          </cell>
          <cell r="ABP20">
            <v>0</v>
          </cell>
          <cell r="ABQ20">
            <v>0</v>
          </cell>
          <cell r="ABR20">
            <v>0</v>
          </cell>
          <cell r="ABS20">
            <v>0</v>
          </cell>
          <cell r="ABT20">
            <v>0</v>
          </cell>
          <cell r="ABU20">
            <v>0</v>
          </cell>
          <cell r="ABV20">
            <v>24</v>
          </cell>
          <cell r="ABX20">
            <v>244</v>
          </cell>
          <cell r="ABY20">
            <v>0</v>
          </cell>
          <cell r="ABZ20">
            <v>195</v>
          </cell>
          <cell r="ACA20">
            <v>-49</v>
          </cell>
          <cell r="ACB20">
            <v>0</v>
          </cell>
          <cell r="ACC20">
            <v>1473</v>
          </cell>
          <cell r="ACD20">
            <v>55</v>
          </cell>
          <cell r="ACE20">
            <v>1178</v>
          </cell>
          <cell r="ACF20">
            <v>-295</v>
          </cell>
          <cell r="ACG20">
            <v>0</v>
          </cell>
          <cell r="ACH20">
            <v>67</v>
          </cell>
          <cell r="ACI20">
            <v>67</v>
          </cell>
          <cell r="ACJ20">
            <v>53</v>
          </cell>
          <cell r="ACK20">
            <v>-14</v>
          </cell>
          <cell r="ACL20">
            <v>0</v>
          </cell>
          <cell r="ACM20">
            <v>55</v>
          </cell>
          <cell r="ACN20">
            <v>67</v>
          </cell>
          <cell r="ACO20">
            <v>44</v>
          </cell>
          <cell r="ACP20">
            <v>-11</v>
          </cell>
          <cell r="ACQ20">
            <v>0</v>
          </cell>
          <cell r="ACR20">
            <v>21</v>
          </cell>
          <cell r="ACS20">
            <v>244</v>
          </cell>
          <cell r="ACT20">
            <v>16</v>
          </cell>
          <cell r="ACU20">
            <v>-5</v>
          </cell>
          <cell r="ACV20">
            <v>0</v>
          </cell>
          <cell r="ACW20">
            <v>19</v>
          </cell>
          <cell r="ACX20">
            <v>21</v>
          </cell>
          <cell r="ACY20">
            <v>15</v>
          </cell>
          <cell r="ACZ20">
            <v>-4</v>
          </cell>
          <cell r="ADA20">
            <v>0</v>
          </cell>
          <cell r="ADB20">
            <v>36</v>
          </cell>
          <cell r="ADC20">
            <v>21</v>
          </cell>
          <cell r="ADD20">
            <v>30</v>
          </cell>
          <cell r="ADE20">
            <v>-6</v>
          </cell>
          <cell r="ADF20">
            <v>0</v>
          </cell>
          <cell r="ADG20">
            <v>80</v>
          </cell>
          <cell r="ADH20">
            <v>186</v>
          </cell>
          <cell r="ADI20">
            <v>64</v>
          </cell>
          <cell r="ADJ20">
            <v>-16</v>
          </cell>
          <cell r="ADK20">
            <v>0</v>
          </cell>
          <cell r="ADL20">
            <v>8</v>
          </cell>
          <cell r="ADM20">
            <v>6</v>
          </cell>
          <cell r="ADN20">
            <v>4</v>
          </cell>
          <cell r="ADO20">
            <v>-4</v>
          </cell>
          <cell r="ADP20">
            <v>0</v>
          </cell>
          <cell r="ADQ20">
            <v>35</v>
          </cell>
          <cell r="ADR20">
            <v>80</v>
          </cell>
          <cell r="ADS20">
            <v>28</v>
          </cell>
          <cell r="ADT20">
            <v>-7</v>
          </cell>
          <cell r="ADU20">
            <v>0</v>
          </cell>
          <cell r="ADV20">
            <v>2</v>
          </cell>
          <cell r="ADW20">
            <v>11</v>
          </cell>
          <cell r="ADX20">
            <v>1</v>
          </cell>
          <cell r="ADY20">
            <v>-1</v>
          </cell>
          <cell r="ADZ20">
            <v>0</v>
          </cell>
          <cell r="AEA20">
            <v>3</v>
          </cell>
          <cell r="AEB20">
            <v>2</v>
          </cell>
          <cell r="AEC20">
            <v>2</v>
          </cell>
          <cell r="AED20">
            <v>-1</v>
          </cell>
          <cell r="AEE20">
            <v>0</v>
          </cell>
          <cell r="AEF20">
            <v>5</v>
          </cell>
          <cell r="AEG20">
            <v>3</v>
          </cell>
          <cell r="AEH20">
            <v>4</v>
          </cell>
          <cell r="AEI20">
            <v>-1</v>
          </cell>
          <cell r="AEJ20">
            <v>0</v>
          </cell>
          <cell r="AEK20">
            <v>11</v>
          </cell>
          <cell r="AEL20">
            <v>36</v>
          </cell>
          <cell r="AEM20">
            <v>36</v>
          </cell>
          <cell r="AEN20">
            <v>25</v>
          </cell>
          <cell r="AEO20">
            <v>0</v>
          </cell>
          <cell r="AEP20">
            <v>8</v>
          </cell>
          <cell r="AEQ20">
            <v>5</v>
          </cell>
          <cell r="AER20">
            <v>6</v>
          </cell>
          <cell r="AES20">
            <v>-2</v>
          </cell>
          <cell r="AET20">
            <v>0</v>
          </cell>
          <cell r="AEU20">
            <v>7</v>
          </cell>
          <cell r="AEV20">
            <v>7</v>
          </cell>
          <cell r="AEW20">
            <v>7</v>
          </cell>
          <cell r="AEX20">
            <v>0</v>
          </cell>
          <cell r="AEY20">
            <v>0</v>
          </cell>
          <cell r="AEZ20">
            <v>7</v>
          </cell>
          <cell r="AFA20">
            <v>8</v>
          </cell>
          <cell r="AFB20">
            <v>6</v>
          </cell>
          <cell r="AFC20">
            <v>-1</v>
          </cell>
          <cell r="AFD20">
            <v>0</v>
          </cell>
          <cell r="AFE20">
            <v>20</v>
          </cell>
          <cell r="AFF20">
            <v>7</v>
          </cell>
          <cell r="AFG20">
            <v>16</v>
          </cell>
          <cell r="AFH20">
            <v>-4</v>
          </cell>
          <cell r="AFI20">
            <v>0</v>
          </cell>
          <cell r="AFJ20">
            <v>7</v>
          </cell>
          <cell r="AFK20">
            <v>20</v>
          </cell>
          <cell r="AFL20">
            <v>6</v>
          </cell>
          <cell r="AFM20">
            <v>-1</v>
          </cell>
          <cell r="AFN20">
            <v>0</v>
          </cell>
          <cell r="AFO20">
            <v>1</v>
          </cell>
          <cell r="AFP20">
            <v>7</v>
          </cell>
          <cell r="AFQ20">
            <v>1</v>
          </cell>
          <cell r="AFR20">
            <v>0</v>
          </cell>
          <cell r="AFS20">
            <v>0</v>
          </cell>
          <cell r="AFT20">
            <v>15</v>
          </cell>
          <cell r="AFU20">
            <v>1</v>
          </cell>
          <cell r="AFV20">
            <v>10</v>
          </cell>
          <cell r="AFW20">
            <v>-5</v>
          </cell>
          <cell r="AFX20">
            <v>0</v>
          </cell>
          <cell r="AFY20">
            <v>7</v>
          </cell>
          <cell r="AFZ20">
            <v>9</v>
          </cell>
          <cell r="AGA20">
            <v>5</v>
          </cell>
          <cell r="AGB20">
            <v>-2</v>
          </cell>
          <cell r="AGC20">
            <v>0</v>
          </cell>
          <cell r="AGD20">
            <v>9</v>
          </cell>
          <cell r="AGE20">
            <v>0</v>
          </cell>
          <cell r="AGF20">
            <v>9</v>
          </cell>
          <cell r="AGG20">
            <v>0</v>
          </cell>
          <cell r="AGH20">
            <v>0</v>
          </cell>
          <cell r="AGI20">
            <v>27</v>
          </cell>
          <cell r="AGJ20">
            <v>7</v>
          </cell>
          <cell r="AGK20">
            <v>26</v>
          </cell>
          <cell r="AGL20">
            <v>-1</v>
          </cell>
          <cell r="AGM20">
            <v>0</v>
          </cell>
          <cell r="AGN20">
            <v>57</v>
          </cell>
          <cell r="AGO20">
            <v>57</v>
          </cell>
          <cell r="AGP20">
            <v>0</v>
          </cell>
          <cell r="AGQ20">
            <v>0</v>
          </cell>
          <cell r="AGR20">
            <v>18</v>
          </cell>
          <cell r="AGS20">
            <v>18</v>
          </cell>
          <cell r="AGT20">
            <v>0</v>
          </cell>
          <cell r="AGU20">
            <v>0</v>
          </cell>
          <cell r="AGV20">
            <v>62</v>
          </cell>
          <cell r="AGW20">
            <v>62</v>
          </cell>
          <cell r="AGX20">
            <v>0</v>
          </cell>
          <cell r="AGY20">
            <v>0</v>
          </cell>
          <cell r="AGZ20">
            <v>45</v>
          </cell>
          <cell r="AHA20">
            <v>45</v>
          </cell>
          <cell r="AHB20">
            <v>0</v>
          </cell>
          <cell r="AHC20">
            <v>0</v>
          </cell>
          <cell r="AHD20">
            <v>55</v>
          </cell>
          <cell r="AHE20">
            <v>55</v>
          </cell>
          <cell r="AHF20">
            <v>0</v>
          </cell>
          <cell r="AHG20">
            <v>0</v>
          </cell>
          <cell r="AHH20">
            <v>5</v>
          </cell>
          <cell r="AHI20">
            <v>5</v>
          </cell>
          <cell r="AHJ20">
            <v>0</v>
          </cell>
          <cell r="AHK20">
            <v>0</v>
          </cell>
          <cell r="AHL20">
            <v>5</v>
          </cell>
          <cell r="AHM20">
            <v>5</v>
          </cell>
          <cell r="AHN20">
            <v>0</v>
          </cell>
          <cell r="AHO20">
            <v>0</v>
          </cell>
          <cell r="AHP20">
            <v>5</v>
          </cell>
          <cell r="AHQ20">
            <v>5</v>
          </cell>
          <cell r="AHR20">
            <v>0</v>
          </cell>
          <cell r="AHS20">
            <v>0</v>
          </cell>
          <cell r="AHT20">
            <v>5</v>
          </cell>
          <cell r="AHU20">
            <v>5</v>
          </cell>
          <cell r="AHV20">
            <v>0</v>
          </cell>
          <cell r="AHW20">
            <v>0</v>
          </cell>
          <cell r="AHX20">
            <v>14</v>
          </cell>
          <cell r="AHY20">
            <v>14</v>
          </cell>
          <cell r="AHZ20">
            <v>0</v>
          </cell>
          <cell r="AIA20">
            <v>0</v>
          </cell>
          <cell r="AIB20">
            <v>19</v>
          </cell>
          <cell r="AIC20">
            <v>19</v>
          </cell>
          <cell r="AID20">
            <v>0</v>
          </cell>
          <cell r="AIF20" t="str">
            <v>*</v>
          </cell>
          <cell r="AIG20">
            <v>24</v>
          </cell>
          <cell r="AIH20">
            <v>30</v>
          </cell>
          <cell r="AII20">
            <v>4</v>
          </cell>
          <cell r="AIJ20">
            <v>15</v>
          </cell>
          <cell r="AIK20">
            <v>8</v>
          </cell>
          <cell r="AIL20">
            <v>3</v>
          </cell>
          <cell r="AIM20">
            <v>3</v>
          </cell>
          <cell r="AIN20">
            <v>7</v>
          </cell>
          <cell r="AIO20">
            <v>25</v>
          </cell>
        </row>
        <row r="21">
          <cell r="B21" t="str">
            <v>รพศ.ตรัง</v>
          </cell>
          <cell r="C21">
            <v>12</v>
          </cell>
          <cell r="D21" t="str">
            <v>ตรัง</v>
          </cell>
          <cell r="E21">
            <v>10683</v>
          </cell>
          <cell r="F21" t="str">
            <v>โรงพยาบาลตรัง</v>
          </cell>
          <cell r="G21" t="str">
            <v>a</v>
          </cell>
          <cell r="H21" t="str">
            <v>รพ.ระดับ A เตียง &lt; 700</v>
          </cell>
          <cell r="I21">
            <v>370</v>
          </cell>
          <cell r="J21">
            <v>470</v>
          </cell>
          <cell r="K21">
            <v>1</v>
          </cell>
          <cell r="L21">
            <v>447200</v>
          </cell>
          <cell r="M21">
            <v>122090</v>
          </cell>
          <cell r="N21">
            <v>0</v>
          </cell>
          <cell r="O21">
            <v>30544</v>
          </cell>
          <cell r="P21">
            <v>91546</v>
          </cell>
          <cell r="Q21">
            <v>5</v>
          </cell>
          <cell r="R21">
            <v>6.4</v>
          </cell>
          <cell r="S21">
            <v>1.2635233389495317</v>
          </cell>
          <cell r="T21">
            <v>7.6635233389495321</v>
          </cell>
          <cell r="U21">
            <v>5.1364766610504686</v>
          </cell>
          <cell r="V21" t="str">
            <v>Under</v>
          </cell>
          <cell r="W21">
            <v>3</v>
          </cell>
          <cell r="X21">
            <v>3</v>
          </cell>
          <cell r="Y21">
            <v>0</v>
          </cell>
          <cell r="Z21">
            <v>3</v>
          </cell>
          <cell r="AA21">
            <v>3</v>
          </cell>
          <cell r="AB21" t="str">
            <v>OK</v>
          </cell>
          <cell r="AC21">
            <v>19</v>
          </cell>
          <cell r="AD21">
            <v>23.8</v>
          </cell>
          <cell r="AE21">
            <v>4.3191400486941713</v>
          </cell>
          <cell r="AF21">
            <v>28.11914004869417</v>
          </cell>
          <cell r="AG21">
            <v>19.480859951305831</v>
          </cell>
          <cell r="AH21" t="str">
            <v>Under</v>
          </cell>
          <cell r="AI21">
            <v>0</v>
          </cell>
          <cell r="AJ21">
            <v>1.2</v>
          </cell>
          <cell r="AK21">
            <v>0.87526103040466119</v>
          </cell>
          <cell r="AL21">
            <v>2.0752610304046613</v>
          </cell>
          <cell r="AM21">
            <v>0.32473896959533877</v>
          </cell>
          <cell r="AN21" t="str">
            <v>Under</v>
          </cell>
          <cell r="AO21">
            <v>1</v>
          </cell>
          <cell r="AP21">
            <v>1.1000000000000001</v>
          </cell>
          <cell r="AQ21">
            <v>0.22941573387056158</v>
          </cell>
          <cell r="AR21">
            <v>1.3294157338705617</v>
          </cell>
          <cell r="AS21">
            <v>0.87058426612943851</v>
          </cell>
          <cell r="AT21" t="str">
            <v>OK</v>
          </cell>
          <cell r="AU21">
            <v>3</v>
          </cell>
          <cell r="AV21">
            <v>4</v>
          </cell>
          <cell r="AW21">
            <v>7</v>
          </cell>
          <cell r="AX21">
            <v>7.6</v>
          </cell>
          <cell r="AY21">
            <v>1.5709348354753427</v>
          </cell>
          <cell r="AZ21">
            <v>9.170934835475343</v>
          </cell>
          <cell r="BA21">
            <v>6.0290651645246571</v>
          </cell>
          <cell r="BB21" t="str">
            <v>OK</v>
          </cell>
          <cell r="BC21">
            <v>35</v>
          </cell>
          <cell r="BD21">
            <v>7</v>
          </cell>
          <cell r="BE21">
            <v>13</v>
          </cell>
          <cell r="BF21">
            <v>20</v>
          </cell>
          <cell r="BG21">
            <v>29.6</v>
          </cell>
          <cell r="BH21">
            <v>9.7842216937294939</v>
          </cell>
          <cell r="BI21">
            <v>39.384221693729494</v>
          </cell>
          <cell r="BJ21">
            <v>19.815778306270509</v>
          </cell>
          <cell r="BK21" t="str">
            <v>OK</v>
          </cell>
          <cell r="BL21">
            <v>3</v>
          </cell>
          <cell r="BM21">
            <v>29</v>
          </cell>
          <cell r="BN21">
            <v>32</v>
          </cell>
          <cell r="BO21">
            <v>37</v>
          </cell>
          <cell r="BP21">
            <v>6.0813202629322962</v>
          </cell>
          <cell r="BQ21">
            <v>43.081320262932294</v>
          </cell>
          <cell r="BR21">
            <v>30.918679737067706</v>
          </cell>
          <cell r="BS21" t="str">
            <v>OK</v>
          </cell>
          <cell r="BT21">
            <v>3</v>
          </cell>
          <cell r="BU21">
            <v>1.8</v>
          </cell>
          <cell r="BV21">
            <v>0.87191393963432817</v>
          </cell>
          <cell r="BW21">
            <v>2.6719139396343281</v>
          </cell>
          <cell r="BX21">
            <v>0.92808606036567187</v>
          </cell>
          <cell r="BY21" t="str">
            <v>Over</v>
          </cell>
          <cell r="BZ21">
            <v>35</v>
          </cell>
          <cell r="CA21">
            <v>7</v>
          </cell>
          <cell r="CB21">
            <v>4</v>
          </cell>
          <cell r="CC21">
            <v>11</v>
          </cell>
          <cell r="CD21">
            <v>14.2</v>
          </cell>
          <cell r="CE21">
            <v>2.3470773165416943</v>
          </cell>
          <cell r="CF21">
            <v>16.547077316541692</v>
          </cell>
          <cell r="CG21">
            <v>11.852922683458305</v>
          </cell>
          <cell r="CH21" t="str">
            <v>Under</v>
          </cell>
          <cell r="CI21">
            <v>6</v>
          </cell>
          <cell r="CJ21">
            <v>17</v>
          </cell>
          <cell r="CK21">
            <v>23</v>
          </cell>
          <cell r="CL21">
            <v>5</v>
          </cell>
          <cell r="CM21">
            <v>10</v>
          </cell>
          <cell r="CN21">
            <v>15</v>
          </cell>
          <cell r="CO21">
            <v>38</v>
          </cell>
          <cell r="CP21">
            <v>44.6</v>
          </cell>
          <cell r="CQ21">
            <v>8.3802189813535612</v>
          </cell>
          <cell r="CR21">
            <v>52.980218981353559</v>
          </cell>
          <cell r="CS21">
            <v>36.219781018646444</v>
          </cell>
          <cell r="CT21" t="str">
            <v>OK</v>
          </cell>
          <cell r="CU21">
            <v>139</v>
          </cell>
          <cell r="CV21">
            <v>3</v>
          </cell>
          <cell r="CW21">
            <v>3</v>
          </cell>
          <cell r="CX21">
            <v>2</v>
          </cell>
          <cell r="CY21">
            <v>2</v>
          </cell>
          <cell r="CZ21">
            <v>2</v>
          </cell>
          <cell r="DA21">
            <v>9</v>
          </cell>
          <cell r="DB21">
            <v>0</v>
          </cell>
          <cell r="DC21">
            <v>15</v>
          </cell>
          <cell r="DD21">
            <v>0</v>
          </cell>
          <cell r="DE21">
            <v>12</v>
          </cell>
          <cell r="DF21">
            <v>16</v>
          </cell>
          <cell r="DG21">
            <v>20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4</v>
          </cell>
          <cell r="DO21">
            <v>52</v>
          </cell>
          <cell r="DP21">
            <v>1</v>
          </cell>
          <cell r="DQ21">
            <v>6</v>
          </cell>
          <cell r="DR21">
            <v>7</v>
          </cell>
          <cell r="DS21">
            <v>1</v>
          </cell>
          <cell r="DT21">
            <v>1</v>
          </cell>
          <cell r="DU21">
            <v>2</v>
          </cell>
          <cell r="DV21">
            <v>1</v>
          </cell>
          <cell r="DW21">
            <v>1</v>
          </cell>
          <cell r="DX21">
            <v>0</v>
          </cell>
          <cell r="DY21">
            <v>2</v>
          </cell>
          <cell r="DZ21">
            <v>4</v>
          </cell>
          <cell r="EA21">
            <v>2</v>
          </cell>
          <cell r="EB21">
            <v>6</v>
          </cell>
          <cell r="EC21">
            <v>69</v>
          </cell>
          <cell r="ED21">
            <v>2</v>
          </cell>
          <cell r="EE21">
            <v>2</v>
          </cell>
          <cell r="EF21">
            <v>0</v>
          </cell>
          <cell r="EG21">
            <v>1</v>
          </cell>
          <cell r="EH21">
            <v>1</v>
          </cell>
          <cell r="EI21">
            <v>2</v>
          </cell>
          <cell r="EJ21">
            <v>1</v>
          </cell>
          <cell r="EK21">
            <v>1</v>
          </cell>
          <cell r="EL21">
            <v>2</v>
          </cell>
          <cell r="EM21">
            <v>1</v>
          </cell>
          <cell r="EN21">
            <v>1</v>
          </cell>
          <cell r="EO21">
            <v>1</v>
          </cell>
          <cell r="EP21">
            <v>3</v>
          </cell>
          <cell r="EQ21">
            <v>1</v>
          </cell>
          <cell r="ER21">
            <v>1</v>
          </cell>
          <cell r="ES21">
            <v>2</v>
          </cell>
          <cell r="ET21">
            <v>0</v>
          </cell>
          <cell r="EU21">
            <v>1</v>
          </cell>
          <cell r="EV21">
            <v>1</v>
          </cell>
          <cell r="EW21">
            <v>1</v>
          </cell>
          <cell r="EX21">
            <v>2</v>
          </cell>
          <cell r="EY21">
            <v>0</v>
          </cell>
          <cell r="EZ21">
            <v>3</v>
          </cell>
          <cell r="FA21">
            <v>13</v>
          </cell>
          <cell r="FB21">
            <v>0</v>
          </cell>
          <cell r="FC21">
            <v>4</v>
          </cell>
          <cell r="FD21">
            <v>0</v>
          </cell>
          <cell r="FE21">
            <v>4</v>
          </cell>
          <cell r="FF21">
            <v>4</v>
          </cell>
          <cell r="FG21">
            <v>0</v>
          </cell>
          <cell r="FH21">
            <v>4</v>
          </cell>
          <cell r="FI21">
            <v>4</v>
          </cell>
          <cell r="FJ21">
            <v>0</v>
          </cell>
          <cell r="FK21">
            <v>4</v>
          </cell>
          <cell r="FL21">
            <v>4</v>
          </cell>
          <cell r="FM21">
            <v>0</v>
          </cell>
          <cell r="FN21">
            <v>4</v>
          </cell>
          <cell r="FO21">
            <v>16</v>
          </cell>
          <cell r="FP21">
            <v>32</v>
          </cell>
          <cell r="FQ21">
            <v>12.209</v>
          </cell>
          <cell r="FR21">
            <v>20</v>
          </cell>
          <cell r="FS21">
            <v>23.2</v>
          </cell>
          <cell r="FT21">
            <v>12.033335763230545</v>
          </cell>
          <cell r="FU21">
            <v>35.233335763230542</v>
          </cell>
          <cell r="FV21">
            <v>11.166664236769455</v>
          </cell>
          <cell r="FW21" t="str">
            <v>OK</v>
          </cell>
          <cell r="FX21">
            <v>12.217599999999999</v>
          </cell>
          <cell r="FY21">
            <v>33</v>
          </cell>
          <cell r="FZ21">
            <v>35.6</v>
          </cell>
          <cell r="GA21">
            <v>24.171173203530849</v>
          </cell>
          <cell r="GB21">
            <v>59.77117320353085</v>
          </cell>
          <cell r="GC21">
            <v>11.428826796469153</v>
          </cell>
          <cell r="GD21" t="str">
            <v>OK</v>
          </cell>
          <cell r="GE21">
            <v>118</v>
          </cell>
          <cell r="GF21">
            <v>10</v>
          </cell>
          <cell r="GG21">
            <v>10.6</v>
          </cell>
          <cell r="GH21">
            <v>1.1342617456312003</v>
          </cell>
          <cell r="GI21">
            <v>11.7342617456312</v>
          </cell>
          <cell r="GJ21">
            <v>9.4657382543687998</v>
          </cell>
          <cell r="GK21" t="str">
            <v>OK</v>
          </cell>
          <cell r="GL21">
            <v>0</v>
          </cell>
          <cell r="GM21">
            <v>0.6</v>
          </cell>
          <cell r="GN21">
            <v>1.0029197142425581</v>
          </cell>
          <cell r="GO21">
            <v>1.602919714242558</v>
          </cell>
          <cell r="GP21">
            <v>-0.40291971424255812</v>
          </cell>
          <cell r="GQ21" t="str">
            <v>OK</v>
          </cell>
          <cell r="GR21">
            <v>9</v>
          </cell>
          <cell r="GS21">
            <v>4</v>
          </cell>
          <cell r="GT21">
            <v>13</v>
          </cell>
          <cell r="GU21">
            <v>13.7</v>
          </cell>
          <cell r="GV21">
            <v>1.5389675281277293</v>
          </cell>
          <cell r="GW21">
            <v>15.238967528127729</v>
          </cell>
          <cell r="GX21">
            <v>12.16103247187227</v>
          </cell>
          <cell r="GY21" t="str">
            <v>OK</v>
          </cell>
          <cell r="GZ21">
            <v>0</v>
          </cell>
          <cell r="HA21">
            <v>1.4</v>
          </cell>
          <cell r="HB21">
            <v>1.0457376590053493</v>
          </cell>
          <cell r="HC21">
            <v>2.4457376590053492</v>
          </cell>
          <cell r="HD21">
            <v>0.35426234099465059</v>
          </cell>
          <cell r="HE21" t="str">
            <v>Under</v>
          </cell>
          <cell r="HF21">
            <v>23</v>
          </cell>
          <cell r="HG21">
            <v>2</v>
          </cell>
          <cell r="HH21">
            <v>2.4</v>
          </cell>
          <cell r="HI21">
            <v>2.381704141971257</v>
          </cell>
          <cell r="HJ21">
            <v>4.7817041419712574</v>
          </cell>
          <cell r="HK21">
            <v>1.8295858028742895E-2</v>
          </cell>
          <cell r="HL21" t="str">
            <v>OK</v>
          </cell>
          <cell r="HM21">
            <v>3</v>
          </cell>
          <cell r="HN21">
            <v>7</v>
          </cell>
          <cell r="HO21">
            <v>10</v>
          </cell>
          <cell r="HP21">
            <v>8.3000000000000007</v>
          </cell>
          <cell r="HQ21">
            <v>4.6603967905763177</v>
          </cell>
          <cell r="HR21">
            <v>12.960396790576318</v>
          </cell>
          <cell r="HS21">
            <v>3.639603209423683</v>
          </cell>
          <cell r="HT21" t="str">
            <v>OK</v>
          </cell>
          <cell r="HU21">
            <v>3</v>
          </cell>
          <cell r="HV21">
            <v>8.1999999999999993</v>
          </cell>
          <cell r="HW21">
            <v>4.327931856215713</v>
          </cell>
          <cell r="HX21">
            <v>12.527931856215712</v>
          </cell>
          <cell r="HY21">
            <v>3.8720681437842863</v>
          </cell>
          <cell r="HZ21" t="str">
            <v>Under</v>
          </cell>
          <cell r="IA21">
            <v>15</v>
          </cell>
          <cell r="IB21">
            <v>14.906666666666666</v>
          </cell>
          <cell r="IC21">
            <v>3</v>
          </cell>
          <cell r="ID21">
            <v>2.7</v>
          </cell>
          <cell r="IE21">
            <v>1.0116282977781403</v>
          </cell>
          <cell r="IF21">
            <v>3.7116282977781405</v>
          </cell>
          <cell r="IG21">
            <v>1.6883717022218598</v>
          </cell>
          <cell r="IH21" t="str">
            <v>OK</v>
          </cell>
          <cell r="II21">
            <v>0</v>
          </cell>
          <cell r="IJ21">
            <v>0.7</v>
          </cell>
          <cell r="IK21">
            <v>0.47756693294091923</v>
          </cell>
          <cell r="IL21">
            <v>1.1775669329409193</v>
          </cell>
          <cell r="IM21">
            <v>0.22243306705908072</v>
          </cell>
          <cell r="IN21" t="str">
            <v>Under</v>
          </cell>
          <cell r="IO21">
            <v>2</v>
          </cell>
          <cell r="IP21">
            <v>0.6</v>
          </cell>
          <cell r="IQ21">
            <v>0.88522637273985005</v>
          </cell>
          <cell r="IR21">
            <v>1.48522637273985</v>
          </cell>
          <cell r="IS21">
            <v>-0.28522637273985008</v>
          </cell>
          <cell r="IT21" t="str">
            <v>Over</v>
          </cell>
          <cell r="IU21">
            <v>5</v>
          </cell>
          <cell r="IV21">
            <v>2</v>
          </cell>
          <cell r="IW21">
            <v>2.8</v>
          </cell>
          <cell r="IX21">
            <v>0.67103829820720284</v>
          </cell>
          <cell r="IY21">
            <v>3.4710382982072026</v>
          </cell>
          <cell r="IZ21">
            <v>2.1289617017927971</v>
          </cell>
          <cell r="JA21" t="str">
            <v>Under</v>
          </cell>
          <cell r="JB21">
            <v>1</v>
          </cell>
          <cell r="JC21">
            <v>1</v>
          </cell>
          <cell r="JD21">
            <v>0</v>
          </cell>
          <cell r="JE21">
            <v>1</v>
          </cell>
          <cell r="JF21">
            <v>1</v>
          </cell>
          <cell r="JG21" t="str">
            <v>OK</v>
          </cell>
          <cell r="JH21">
            <v>7</v>
          </cell>
          <cell r="JI21">
            <v>0</v>
          </cell>
          <cell r="JJ21">
            <v>7</v>
          </cell>
          <cell r="JK21">
            <v>7</v>
          </cell>
          <cell r="JL21">
            <v>0</v>
          </cell>
          <cell r="JM21">
            <v>7</v>
          </cell>
          <cell r="JN21">
            <v>7</v>
          </cell>
          <cell r="JO21" t="str">
            <v>OK</v>
          </cell>
          <cell r="JP21">
            <v>2</v>
          </cell>
          <cell r="JQ21">
            <v>2</v>
          </cell>
          <cell r="JR21">
            <v>0.84811452387872421</v>
          </cell>
          <cell r="JS21">
            <v>2.8481145238787242</v>
          </cell>
          <cell r="JT21">
            <v>1.1518854761212758</v>
          </cell>
          <cell r="JU21" t="str">
            <v>OK</v>
          </cell>
          <cell r="JV21">
            <v>0</v>
          </cell>
          <cell r="JW21">
            <v>0.7</v>
          </cell>
          <cell r="JX21">
            <v>0.68398556805676947</v>
          </cell>
          <cell r="JY21">
            <v>1.3839855680567694</v>
          </cell>
          <cell r="JZ21">
            <v>1.6014431943230489E-2</v>
          </cell>
          <cell r="KA21" t="str">
            <v>Under</v>
          </cell>
          <cell r="KB21">
            <v>2</v>
          </cell>
          <cell r="KC21">
            <v>1</v>
          </cell>
          <cell r="KD21">
            <v>3</v>
          </cell>
          <cell r="KE21">
            <v>3.4</v>
          </cell>
          <cell r="KF21">
            <v>0.61177529032149769</v>
          </cell>
          <cell r="KG21">
            <v>4.0117752903214976</v>
          </cell>
          <cell r="KH21">
            <v>2.7882247096785022</v>
          </cell>
          <cell r="KI21" t="str">
            <v>OK</v>
          </cell>
          <cell r="KJ21">
            <v>15</v>
          </cell>
          <cell r="KK21">
            <v>0</v>
          </cell>
          <cell r="KL21">
            <v>1.4</v>
          </cell>
          <cell r="KM21">
            <v>0.9612370197756297</v>
          </cell>
          <cell r="KN21">
            <v>2.3612370197756296</v>
          </cell>
          <cell r="KO21">
            <v>0.43876298022437021</v>
          </cell>
          <cell r="KP21" t="str">
            <v>Under</v>
          </cell>
          <cell r="KQ21">
            <v>1</v>
          </cell>
          <cell r="KR21">
            <v>2.2000000000000002</v>
          </cell>
          <cell r="KS21">
            <v>0.97031977607191811</v>
          </cell>
          <cell r="KT21">
            <v>3.1703197760719184</v>
          </cell>
          <cell r="KU21">
            <v>1.229680223928082</v>
          </cell>
          <cell r="KV21" t="str">
            <v>Under</v>
          </cell>
          <cell r="KW21">
            <v>3</v>
          </cell>
          <cell r="KX21">
            <v>2</v>
          </cell>
          <cell r="KY21">
            <v>0.97632800547203713</v>
          </cell>
          <cell r="KZ21">
            <v>2.9763280054720371</v>
          </cell>
          <cell r="LA21">
            <v>1.0236719945279629</v>
          </cell>
          <cell r="LB21" t="str">
            <v>Over</v>
          </cell>
          <cell r="LC21">
            <v>0</v>
          </cell>
          <cell r="LD21">
            <v>0.7</v>
          </cell>
          <cell r="LE21">
            <v>0.51298917604257699</v>
          </cell>
          <cell r="LF21">
            <v>1.2129891760425768</v>
          </cell>
          <cell r="LG21">
            <v>0.18701082395742297</v>
          </cell>
          <cell r="LH21" t="str">
            <v>Under</v>
          </cell>
          <cell r="LI21">
            <v>4</v>
          </cell>
          <cell r="LJ21">
            <v>62</v>
          </cell>
          <cell r="LK21">
            <v>6</v>
          </cell>
          <cell r="LL21">
            <v>7.7</v>
          </cell>
          <cell r="LM21">
            <v>2.1656542843981734</v>
          </cell>
          <cell r="LN21">
            <v>9.8656542843981736</v>
          </cell>
          <cell r="LO21">
            <v>5.5343457156018268</v>
          </cell>
          <cell r="LP21" t="str">
            <v>OK</v>
          </cell>
          <cell r="LQ21">
            <v>4</v>
          </cell>
          <cell r="LR21">
            <v>16</v>
          </cell>
          <cell r="LS21">
            <v>0</v>
          </cell>
          <cell r="LT21">
            <v>20</v>
          </cell>
          <cell r="LU21">
            <v>20</v>
          </cell>
          <cell r="LV21">
            <v>0</v>
          </cell>
          <cell r="LW21">
            <v>20</v>
          </cell>
          <cell r="LX21">
            <v>20</v>
          </cell>
          <cell r="LY21" t="str">
            <v>OK</v>
          </cell>
          <cell r="LZ21">
            <v>26</v>
          </cell>
          <cell r="MA21">
            <v>21</v>
          </cell>
          <cell r="MB21">
            <v>37.6</v>
          </cell>
          <cell r="MC21">
            <v>10.545640156756225</v>
          </cell>
          <cell r="MD21">
            <v>48.14564015675623</v>
          </cell>
          <cell r="ME21">
            <v>27.054359843243777</v>
          </cell>
          <cell r="MF21" t="str">
            <v>Under</v>
          </cell>
          <cell r="MG21">
            <v>5</v>
          </cell>
          <cell r="MH21">
            <v>1.8</v>
          </cell>
          <cell r="MI21">
            <v>2.2425966570210236</v>
          </cell>
          <cell r="MJ21">
            <v>4.0425966570210239</v>
          </cell>
          <cell r="MK21">
            <v>-0.44259665702102358</v>
          </cell>
          <cell r="ML21" t="str">
            <v>Over</v>
          </cell>
          <cell r="MM21">
            <v>26</v>
          </cell>
          <cell r="MN21">
            <v>25</v>
          </cell>
          <cell r="MO21">
            <v>27.9</v>
          </cell>
          <cell r="MP21">
            <v>8.0517333138104608</v>
          </cell>
          <cell r="MQ21">
            <v>35.951733313810458</v>
          </cell>
          <cell r="MR21">
            <v>19.84826668618954</v>
          </cell>
          <cell r="MS21" t="str">
            <v>OK</v>
          </cell>
          <cell r="MT21">
            <v>4</v>
          </cell>
          <cell r="MU21">
            <v>1.1000000000000001</v>
          </cell>
          <cell r="MV21">
            <v>1.804801911989365</v>
          </cell>
          <cell r="MW21">
            <v>2.9048019119893649</v>
          </cell>
          <cell r="MX21">
            <v>-0.70480191198936493</v>
          </cell>
          <cell r="MY21" t="str">
            <v>Over</v>
          </cell>
          <cell r="MZ21">
            <v>29</v>
          </cell>
          <cell r="NA21">
            <v>10</v>
          </cell>
          <cell r="NB21">
            <v>11.2</v>
          </cell>
          <cell r="NC21">
            <v>2.8531300140710352</v>
          </cell>
          <cell r="ND21">
            <v>14.053130014071034</v>
          </cell>
          <cell r="NE21">
            <v>8.346869985928965</v>
          </cell>
          <cell r="NF21" t="str">
            <v>OK</v>
          </cell>
          <cell r="NG21">
            <v>10</v>
          </cell>
          <cell r="NH21">
            <v>10</v>
          </cell>
          <cell r="NI21">
            <v>17.2</v>
          </cell>
          <cell r="NJ21">
            <v>4.6697984478839798</v>
          </cell>
          <cell r="NK21">
            <v>21.86979844788398</v>
          </cell>
          <cell r="NL21">
            <v>12.530201552116019</v>
          </cell>
          <cell r="NM21" t="str">
            <v>Under</v>
          </cell>
          <cell r="NN21">
            <v>10</v>
          </cell>
          <cell r="NO21">
            <v>3</v>
          </cell>
          <cell r="NP21">
            <v>2</v>
          </cell>
          <cell r="NQ21">
            <v>0.9176629354822472</v>
          </cell>
          <cell r="NR21">
            <v>2.9176629354822472</v>
          </cell>
          <cell r="NS21">
            <v>1.0823370645177528</v>
          </cell>
          <cell r="NT21" t="str">
            <v>Over</v>
          </cell>
          <cell r="NU21">
            <v>1</v>
          </cell>
          <cell r="NV21">
            <v>1</v>
          </cell>
          <cell r="NW21">
            <v>0</v>
          </cell>
          <cell r="NX21">
            <v>1</v>
          </cell>
          <cell r="NY21">
            <v>1</v>
          </cell>
          <cell r="NZ21" t="str">
            <v>OK</v>
          </cell>
          <cell r="OA21">
            <v>4</v>
          </cell>
          <cell r="OB21">
            <v>4</v>
          </cell>
          <cell r="OC21">
            <v>5.9</v>
          </cell>
          <cell r="OD21">
            <v>1.2681431837544697</v>
          </cell>
          <cell r="OE21">
            <v>7.16814318375447</v>
          </cell>
          <cell r="OF21">
            <v>4.6318568162455307</v>
          </cell>
          <cell r="OG21" t="str">
            <v>Under</v>
          </cell>
          <cell r="OH21">
            <v>4</v>
          </cell>
          <cell r="OI21">
            <v>4</v>
          </cell>
          <cell r="OJ21">
            <v>5.3</v>
          </cell>
          <cell r="OK21">
            <v>1.3891812557774839</v>
          </cell>
          <cell r="OL21">
            <v>6.6891812557774841</v>
          </cell>
          <cell r="OM21">
            <v>3.910818744222516</v>
          </cell>
          <cell r="ON21" t="str">
            <v>OK</v>
          </cell>
          <cell r="OO21">
            <v>7</v>
          </cell>
          <cell r="OP21">
            <v>0</v>
          </cell>
          <cell r="OQ21">
            <v>7</v>
          </cell>
          <cell r="OR21">
            <v>7</v>
          </cell>
          <cell r="OS21">
            <v>0</v>
          </cell>
          <cell r="OT21">
            <v>7</v>
          </cell>
          <cell r="OU21">
            <v>7</v>
          </cell>
          <cell r="OV21" t="str">
            <v>OK</v>
          </cell>
          <cell r="OW21">
            <v>11</v>
          </cell>
          <cell r="OX21">
            <v>6</v>
          </cell>
          <cell r="OY21">
            <v>0</v>
          </cell>
          <cell r="OZ21">
            <v>6</v>
          </cell>
          <cell r="PA21">
            <v>7.8</v>
          </cell>
          <cell r="PB21">
            <v>1.649029485974717</v>
          </cell>
          <cell r="PC21">
            <v>9.4490294859747159</v>
          </cell>
          <cell r="PD21">
            <v>6.1509705140252828</v>
          </cell>
          <cell r="PE21" t="str">
            <v>Under</v>
          </cell>
          <cell r="PF21">
            <v>6</v>
          </cell>
          <cell r="PG21">
            <v>3</v>
          </cell>
          <cell r="PH21">
            <v>2.2999999999999998</v>
          </cell>
          <cell r="PI21">
            <v>1.6276126096272243</v>
          </cell>
          <cell r="PJ21">
            <v>3.9276126096272241</v>
          </cell>
          <cell r="PK21">
            <v>0.67238739037277551</v>
          </cell>
          <cell r="PL21" t="str">
            <v>OK</v>
          </cell>
          <cell r="PM21">
            <v>7</v>
          </cell>
          <cell r="PN21">
            <v>0</v>
          </cell>
          <cell r="PO21">
            <v>7</v>
          </cell>
          <cell r="PP21">
            <v>7</v>
          </cell>
          <cell r="PQ21">
            <v>0</v>
          </cell>
          <cell r="PR21">
            <v>7</v>
          </cell>
          <cell r="PS21">
            <v>7</v>
          </cell>
          <cell r="PT21" t="str">
            <v>OK</v>
          </cell>
          <cell r="PU21">
            <v>10</v>
          </cell>
          <cell r="PV21">
            <v>10</v>
          </cell>
          <cell r="PW21">
            <v>12.789473684210526</v>
          </cell>
          <cell r="PX21">
            <v>3.1194541432832095</v>
          </cell>
          <cell r="PY21">
            <v>15.908927827493734</v>
          </cell>
          <cell r="PZ21">
            <v>9.6700195409273171</v>
          </cell>
          <cell r="QA21" t="str">
            <v>OK</v>
          </cell>
          <cell r="QB21">
            <v>10</v>
          </cell>
          <cell r="QC21">
            <v>6</v>
          </cell>
          <cell r="QD21">
            <v>9.0526315789473681</v>
          </cell>
          <cell r="QE21">
            <v>2.8572263981103219</v>
          </cell>
          <cell r="QF21">
            <v>11.90985797705769</v>
          </cell>
          <cell r="QG21">
            <v>6.1954051808370458</v>
          </cell>
          <cell r="QH21" t="str">
            <v>Under</v>
          </cell>
          <cell r="QI21">
            <v>6</v>
          </cell>
          <cell r="QJ21">
            <v>5</v>
          </cell>
          <cell r="QK21">
            <v>5.4210526315789478</v>
          </cell>
          <cell r="QL21">
            <v>1.070606758062622</v>
          </cell>
          <cell r="QM21">
            <v>6.49165938964157</v>
          </cell>
          <cell r="QN21">
            <v>4.3504458735163256</v>
          </cell>
          <cell r="QO21" t="str">
            <v>OK</v>
          </cell>
          <cell r="QP21">
            <v>7</v>
          </cell>
          <cell r="QQ21">
            <v>6.5789473684210522</v>
          </cell>
          <cell r="QR21">
            <v>5.2632456133041057</v>
          </cell>
          <cell r="QS21">
            <v>11.842192981725159</v>
          </cell>
          <cell r="QT21">
            <v>1.3157017551169465</v>
          </cell>
          <cell r="QU21" t="str">
            <v>OK</v>
          </cell>
          <cell r="QV21">
            <v>8</v>
          </cell>
          <cell r="QW21">
            <v>0</v>
          </cell>
          <cell r="QX21">
            <v>8</v>
          </cell>
          <cell r="QY21">
            <v>8</v>
          </cell>
          <cell r="QZ21">
            <v>0</v>
          </cell>
          <cell r="RA21">
            <v>8</v>
          </cell>
          <cell r="RB21">
            <v>8</v>
          </cell>
          <cell r="RC21" t="str">
            <v>OK</v>
          </cell>
          <cell r="RD21">
            <v>20</v>
          </cell>
          <cell r="RE21">
            <v>14</v>
          </cell>
          <cell r="RF21">
            <v>24.315789473684209</v>
          </cell>
          <cell r="RG21">
            <v>7.7463441669742759</v>
          </cell>
          <cell r="RH21">
            <v>32.062133640658487</v>
          </cell>
          <cell r="RI21">
            <v>16.569445306709934</v>
          </cell>
          <cell r="RJ21" t="str">
            <v>Under</v>
          </cell>
          <cell r="RK21">
            <v>4</v>
          </cell>
          <cell r="RL21">
            <v>0</v>
          </cell>
          <cell r="RM21">
            <v>4</v>
          </cell>
          <cell r="RN21">
            <v>8.2631578947368425</v>
          </cell>
          <cell r="RO21">
            <v>7.2098860005100551</v>
          </cell>
          <cell r="RP21">
            <v>15.473043895246898</v>
          </cell>
          <cell r="RQ21">
            <v>1.0532718942267874</v>
          </cell>
          <cell r="RR21" t="str">
            <v>OK</v>
          </cell>
          <cell r="RS21">
            <v>1</v>
          </cell>
          <cell r="RT21">
            <v>1</v>
          </cell>
          <cell r="RU21">
            <v>0</v>
          </cell>
          <cell r="RV21">
            <v>1</v>
          </cell>
          <cell r="RW21">
            <v>1</v>
          </cell>
          <cell r="RX21" t="str">
            <v>OK</v>
          </cell>
          <cell r="RY21">
            <v>19</v>
          </cell>
          <cell r="RZ21">
            <v>10</v>
          </cell>
          <cell r="SA21">
            <v>8.3157894736842106</v>
          </cell>
          <cell r="SB21">
            <v>2.187150139106631</v>
          </cell>
          <cell r="SC21">
            <v>10.502939612790842</v>
          </cell>
          <cell r="SD21">
            <v>6.1286393345775796</v>
          </cell>
          <cell r="SE21" t="str">
            <v>OK</v>
          </cell>
          <cell r="SF21">
            <v>11</v>
          </cell>
          <cell r="SG21">
            <v>0</v>
          </cell>
          <cell r="SH21">
            <v>0</v>
          </cell>
          <cell r="SI21">
            <v>0</v>
          </cell>
          <cell r="SJ21">
            <v>0</v>
          </cell>
          <cell r="SK21">
            <v>11</v>
          </cell>
          <cell r="SL21">
            <v>11</v>
          </cell>
          <cell r="SM21">
            <v>24.789473684210527</v>
          </cell>
          <cell r="SN21">
            <v>7.4429604875152622</v>
          </cell>
          <cell r="SO21">
            <v>32.232434171725792</v>
          </cell>
          <cell r="SP21">
            <v>17.346513196695266</v>
          </cell>
          <cell r="SQ21" t="str">
            <v>Under</v>
          </cell>
          <cell r="SR21">
            <v>21</v>
          </cell>
          <cell r="SS21">
            <v>2</v>
          </cell>
          <cell r="ST21">
            <v>0.73684210526315785</v>
          </cell>
          <cell r="SU21">
            <v>0.73349280562690777</v>
          </cell>
          <cell r="SV21">
            <v>1.4703349108900656</v>
          </cell>
          <cell r="SW21">
            <v>3.3492996362500804E-3</v>
          </cell>
          <cell r="SX21" t="str">
            <v>Over</v>
          </cell>
          <cell r="SY21">
            <v>27</v>
          </cell>
          <cell r="SZ21">
            <v>4</v>
          </cell>
          <cell r="TA21">
            <v>10</v>
          </cell>
          <cell r="TB21">
            <v>41</v>
          </cell>
          <cell r="TC21">
            <v>61.368421052631582</v>
          </cell>
          <cell r="TD21">
            <v>15.993785342771202</v>
          </cell>
          <cell r="TE21">
            <v>77.362206395402779</v>
          </cell>
          <cell r="TF21">
            <v>45.374635709860378</v>
          </cell>
          <cell r="TG21" t="str">
            <v>Under</v>
          </cell>
          <cell r="TH21">
            <v>43</v>
          </cell>
          <cell r="TI21">
            <v>4</v>
          </cell>
          <cell r="TJ21">
            <v>4.2105263157894735</v>
          </cell>
          <cell r="TK21">
            <v>1.1342617456312003</v>
          </cell>
          <cell r="TL21">
            <v>5.3447880614206742</v>
          </cell>
          <cell r="TM21">
            <v>3.0762645701582731</v>
          </cell>
          <cell r="TN21" t="str">
            <v>OK</v>
          </cell>
          <cell r="TO21">
            <v>20</v>
          </cell>
          <cell r="TP21">
            <v>0</v>
          </cell>
          <cell r="TQ21">
            <v>20</v>
          </cell>
          <cell r="TR21">
            <v>23.842105263157894</v>
          </cell>
          <cell r="TS21">
            <v>10.122928638023993</v>
          </cell>
          <cell r="TT21">
            <v>33.965033901181883</v>
          </cell>
          <cell r="TU21">
            <v>13.719176625133901</v>
          </cell>
          <cell r="TV21" t="str">
            <v>OK</v>
          </cell>
          <cell r="TW21">
            <v>5</v>
          </cell>
          <cell r="TX21">
            <v>0</v>
          </cell>
          <cell r="TY21">
            <v>5</v>
          </cell>
          <cell r="TZ21">
            <v>5</v>
          </cell>
          <cell r="UA21">
            <v>0</v>
          </cell>
          <cell r="UB21">
            <v>5</v>
          </cell>
          <cell r="UC21">
            <v>5</v>
          </cell>
          <cell r="UD21" t="str">
            <v>OK</v>
          </cell>
          <cell r="UE21">
            <v>3</v>
          </cell>
          <cell r="UF21">
            <v>2</v>
          </cell>
          <cell r="UG21">
            <v>5</v>
          </cell>
          <cell r="UH21">
            <v>5</v>
          </cell>
          <cell r="UI21">
            <v>0</v>
          </cell>
          <cell r="UJ21">
            <v>5</v>
          </cell>
          <cell r="UK21">
            <v>5</v>
          </cell>
          <cell r="UL21" t="str">
            <v>OK</v>
          </cell>
          <cell r="UM21">
            <v>34</v>
          </cell>
          <cell r="UN21">
            <v>7</v>
          </cell>
          <cell r="UO21">
            <v>7</v>
          </cell>
          <cell r="UP21">
            <v>0</v>
          </cell>
          <cell r="UQ21">
            <v>7</v>
          </cell>
          <cell r="UR21">
            <v>7</v>
          </cell>
          <cell r="US21" t="str">
            <v>OK</v>
          </cell>
          <cell r="UT21">
            <v>7</v>
          </cell>
          <cell r="UU21">
            <v>41</v>
          </cell>
          <cell r="UV21">
            <v>54.578947368421055</v>
          </cell>
          <cell r="UW21">
            <v>8.2886521453107687</v>
          </cell>
          <cell r="UX21">
            <v>62.867599513731825</v>
          </cell>
          <cell r="UY21">
            <v>46.290295223110284</v>
          </cell>
          <cell r="UZ21" t="str">
            <v>Under</v>
          </cell>
          <cell r="VA21">
            <v>43</v>
          </cell>
          <cell r="VB21">
            <v>45.05263157894737</v>
          </cell>
          <cell r="VC21">
            <v>7.0275148461088817</v>
          </cell>
          <cell r="VD21">
            <v>52.080146425056249</v>
          </cell>
          <cell r="VE21">
            <v>38.025116732838491</v>
          </cell>
          <cell r="VF21" t="str">
            <v>OK</v>
          </cell>
          <cell r="VG21">
            <v>84</v>
          </cell>
          <cell r="VH21">
            <v>380</v>
          </cell>
          <cell r="VI21">
            <v>56</v>
          </cell>
          <cell r="VJ21">
            <v>0</v>
          </cell>
          <cell r="VK21">
            <v>56</v>
          </cell>
          <cell r="VL21">
            <v>47.842105263157897</v>
          </cell>
          <cell r="VM21">
            <v>13.317754056124297</v>
          </cell>
          <cell r="VN21">
            <v>61.159859319282191</v>
          </cell>
          <cell r="VO21">
            <v>34.524351207033604</v>
          </cell>
          <cell r="VP21" t="str">
            <v>OK</v>
          </cell>
          <cell r="VQ21">
            <v>56</v>
          </cell>
          <cell r="VR21">
            <v>59</v>
          </cell>
          <cell r="VS21">
            <v>0</v>
          </cell>
          <cell r="VT21">
            <v>59</v>
          </cell>
          <cell r="VU21">
            <v>61</v>
          </cell>
          <cell r="VV21">
            <v>9.4633797110522604</v>
          </cell>
          <cell r="VW21">
            <v>70.463379711052255</v>
          </cell>
          <cell r="VX21">
            <v>51.536620288947738</v>
          </cell>
          <cell r="VY21" t="str">
            <v>OK</v>
          </cell>
          <cell r="VZ21">
            <v>59</v>
          </cell>
          <cell r="WA21">
            <v>72</v>
          </cell>
          <cell r="WB21">
            <v>0</v>
          </cell>
          <cell r="WC21">
            <v>72</v>
          </cell>
          <cell r="WD21">
            <v>140.94736842105263</v>
          </cell>
          <cell r="WE21">
            <v>60.882832541247744</v>
          </cell>
          <cell r="WF21">
            <v>201.83020096230038</v>
          </cell>
          <cell r="WG21">
            <v>80.064535879804879</v>
          </cell>
          <cell r="WH21" t="str">
            <v>Under</v>
          </cell>
          <cell r="WI21">
            <v>72</v>
          </cell>
          <cell r="WJ21">
            <v>20</v>
          </cell>
          <cell r="WK21">
            <v>0</v>
          </cell>
          <cell r="WL21">
            <v>20</v>
          </cell>
          <cell r="WM21">
            <v>25.526315789473685</v>
          </cell>
          <cell r="WN21">
            <v>8.3090875354947755</v>
          </cell>
          <cell r="WO21">
            <v>33.83540332496846</v>
          </cell>
          <cell r="WP21">
            <v>17.217228253978909</v>
          </cell>
          <cell r="WQ21" t="str">
            <v>OK</v>
          </cell>
          <cell r="WR21">
            <v>20</v>
          </cell>
          <cell r="WS21">
            <v>40</v>
          </cell>
          <cell r="WT21">
            <v>0</v>
          </cell>
          <cell r="WU21">
            <v>40</v>
          </cell>
          <cell r="WV21">
            <v>56.315789473684212</v>
          </cell>
          <cell r="WW21">
            <v>13.743898167627158</v>
          </cell>
          <cell r="WX21">
            <v>70.05968764131137</v>
          </cell>
          <cell r="WY21">
            <v>42.571891306057054</v>
          </cell>
          <cell r="WZ21" t="str">
            <v>Under</v>
          </cell>
          <cell r="XA21">
            <v>40</v>
          </cell>
          <cell r="XB21">
            <v>25</v>
          </cell>
          <cell r="XC21">
            <v>0</v>
          </cell>
          <cell r="XD21">
            <v>25</v>
          </cell>
          <cell r="XE21">
            <v>35.421052631578945</v>
          </cell>
          <cell r="XF21">
            <v>11.519624750223638</v>
          </cell>
          <cell r="XG21">
            <v>46.940677381802587</v>
          </cell>
          <cell r="XH21">
            <v>23.901427881355307</v>
          </cell>
          <cell r="XI21" t="str">
            <v>OK</v>
          </cell>
          <cell r="XJ21">
            <v>25</v>
          </cell>
          <cell r="XK21">
            <v>234</v>
          </cell>
          <cell r="XL21">
            <v>0</v>
          </cell>
          <cell r="XM21">
            <v>234</v>
          </cell>
          <cell r="XN21">
            <v>182.63157894736841</v>
          </cell>
          <cell r="XO21">
            <v>50.838754384508881</v>
          </cell>
          <cell r="XP21">
            <v>233.4703333318773</v>
          </cell>
          <cell r="XQ21">
            <v>131.79282456285952</v>
          </cell>
          <cell r="XR21" t="str">
            <v>Over</v>
          </cell>
          <cell r="XS21">
            <v>234</v>
          </cell>
          <cell r="XT21">
            <v>103</v>
          </cell>
          <cell r="XU21">
            <v>0</v>
          </cell>
          <cell r="XV21">
            <v>103</v>
          </cell>
          <cell r="XW21">
            <v>126.94736842105263</v>
          </cell>
          <cell r="XX21">
            <v>35.061016154714771</v>
          </cell>
          <cell r="XY21">
            <v>162.00838457576739</v>
          </cell>
          <cell r="XZ21">
            <v>91.886352266337866</v>
          </cell>
          <cell r="YA21" t="str">
            <v>OK</v>
          </cell>
          <cell r="YB21">
            <v>103</v>
          </cell>
          <cell r="YC21">
            <v>66</v>
          </cell>
          <cell r="YD21">
            <v>0</v>
          </cell>
          <cell r="YE21">
            <v>66</v>
          </cell>
          <cell r="YF21">
            <v>58.421052631578945</v>
          </cell>
          <cell r="YG21">
            <v>14.671649871146746</v>
          </cell>
          <cell r="YH21">
            <v>73.092702502725686</v>
          </cell>
          <cell r="YI21">
            <v>43.749402760432197</v>
          </cell>
          <cell r="YJ21" t="str">
            <v>OK</v>
          </cell>
          <cell r="YK21">
            <v>66</v>
          </cell>
          <cell r="YL21">
            <v>5</v>
          </cell>
          <cell r="YM21">
            <v>0</v>
          </cell>
          <cell r="YN21">
            <v>5</v>
          </cell>
          <cell r="YO21">
            <v>8.0526315789473681</v>
          </cell>
          <cell r="YP21">
            <v>6.5529779846903393</v>
          </cell>
          <cell r="YQ21">
            <v>14.605609563637707</v>
          </cell>
          <cell r="YR21">
            <v>1.4996535942570288</v>
          </cell>
          <cell r="YS21" t="str">
            <v>OK</v>
          </cell>
          <cell r="YT21">
            <v>5</v>
          </cell>
          <cell r="YU21">
            <v>79</v>
          </cell>
          <cell r="YV21">
            <v>0</v>
          </cell>
          <cell r="YW21">
            <v>79</v>
          </cell>
          <cell r="YX21">
            <v>69.631578947368425</v>
          </cell>
          <cell r="YY21">
            <v>16.770379066529397</v>
          </cell>
          <cell r="YZ21">
            <v>86.401958013897826</v>
          </cell>
          <cell r="ZA21">
            <v>52.861199880839024</v>
          </cell>
          <cell r="ZB21" t="str">
            <v>OK</v>
          </cell>
          <cell r="ZC21">
            <v>79</v>
          </cell>
          <cell r="ZD21">
            <v>35</v>
          </cell>
          <cell r="ZE21">
            <v>0</v>
          </cell>
          <cell r="ZF21">
            <v>35</v>
          </cell>
          <cell r="ZG21">
            <v>50.263157894736842</v>
          </cell>
          <cell r="ZH21">
            <v>18.716724859699255</v>
          </cell>
          <cell r="ZI21">
            <v>68.97988275443609</v>
          </cell>
          <cell r="ZJ21">
            <v>31.546433035037587</v>
          </cell>
          <cell r="ZK21" t="str">
            <v>OK</v>
          </cell>
          <cell r="ZL21">
            <v>35</v>
          </cell>
          <cell r="ZM21">
            <v>23</v>
          </cell>
          <cell r="ZN21">
            <v>0</v>
          </cell>
          <cell r="ZO21">
            <v>23</v>
          </cell>
          <cell r="ZP21">
            <v>25.578947368421051</v>
          </cell>
          <cell r="ZQ21">
            <v>8.6942879682498315</v>
          </cell>
          <cell r="ZR21">
            <v>34.273235336670879</v>
          </cell>
          <cell r="ZS21">
            <v>16.88465940017122</v>
          </cell>
          <cell r="ZT21" t="str">
            <v>OK</v>
          </cell>
          <cell r="ZU21">
            <v>23</v>
          </cell>
          <cell r="ZV21">
            <v>5</v>
          </cell>
          <cell r="ZW21">
            <v>0</v>
          </cell>
          <cell r="ZX21">
            <v>5</v>
          </cell>
          <cell r="ZY21">
            <v>6.6315789473684212</v>
          </cell>
          <cell r="ZZ21">
            <v>2.7529888064467412</v>
          </cell>
          <cell r="AAA21">
            <v>9.384567753815162</v>
          </cell>
          <cell r="AAB21">
            <v>3.8785901409216801</v>
          </cell>
          <cell r="AAC21" t="str">
            <v>OK</v>
          </cell>
          <cell r="AAD21">
            <v>5</v>
          </cell>
          <cell r="AAE21">
            <v>26</v>
          </cell>
          <cell r="AAF21">
            <v>0</v>
          </cell>
          <cell r="AAG21">
            <v>26</v>
          </cell>
          <cell r="AAH21">
            <v>32</v>
          </cell>
          <cell r="AAI21">
            <v>12.965766892517816</v>
          </cell>
          <cell r="AAJ21">
            <v>44.96576689251782</v>
          </cell>
          <cell r="AAK21">
            <v>19.034233107482184</v>
          </cell>
          <cell r="AAL21" t="str">
            <v>OK</v>
          </cell>
          <cell r="AAM21">
            <v>26</v>
          </cell>
          <cell r="AAN21">
            <v>5</v>
          </cell>
          <cell r="AAO21">
            <v>8.7894736842105257</v>
          </cell>
          <cell r="AAP21">
            <v>5.1053234457162571</v>
          </cell>
          <cell r="AAQ21">
            <v>13.894797129926783</v>
          </cell>
          <cell r="AAR21">
            <v>3.6841502384942686</v>
          </cell>
          <cell r="AAS21" t="str">
            <v>OK</v>
          </cell>
          <cell r="AAT21">
            <v>5</v>
          </cell>
          <cell r="AAU21">
            <v>853</v>
          </cell>
          <cell r="AAV21">
            <v>1552</v>
          </cell>
          <cell r="AAW21">
            <v>1241.6000000000001</v>
          </cell>
          <cell r="AAX21">
            <v>1</v>
          </cell>
          <cell r="AAY21">
            <v>7</v>
          </cell>
          <cell r="AAZ21">
            <v>1</v>
          </cell>
          <cell r="ABA21">
            <v>4</v>
          </cell>
          <cell r="ABB21">
            <v>1</v>
          </cell>
          <cell r="ABC21">
            <v>1</v>
          </cell>
          <cell r="ABD21">
            <v>1</v>
          </cell>
          <cell r="ABE21">
            <v>1</v>
          </cell>
          <cell r="ABF21">
            <v>1</v>
          </cell>
          <cell r="ABG21">
            <v>1</v>
          </cell>
          <cell r="ABH21">
            <v>1</v>
          </cell>
          <cell r="ABI21">
            <v>20</v>
          </cell>
          <cell r="ABJ21">
            <v>0</v>
          </cell>
          <cell r="ABK21">
            <v>0</v>
          </cell>
          <cell r="ABL21">
            <v>0</v>
          </cell>
          <cell r="ABM21">
            <v>0</v>
          </cell>
          <cell r="ABN21">
            <v>0</v>
          </cell>
          <cell r="ABO21">
            <v>0</v>
          </cell>
          <cell r="ABP21">
            <v>0</v>
          </cell>
          <cell r="ABQ21">
            <v>0</v>
          </cell>
          <cell r="ABR21">
            <v>0</v>
          </cell>
          <cell r="ABS21">
            <v>0</v>
          </cell>
          <cell r="ABT21">
            <v>0</v>
          </cell>
          <cell r="ABU21">
            <v>0</v>
          </cell>
          <cell r="ABV21">
            <v>20</v>
          </cell>
          <cell r="ABX21">
            <v>143</v>
          </cell>
          <cell r="ABY21">
            <v>0</v>
          </cell>
          <cell r="ABZ21">
            <v>115</v>
          </cell>
          <cell r="ACA21">
            <v>-28</v>
          </cell>
          <cell r="ACB21">
            <v>0</v>
          </cell>
          <cell r="ACC21">
            <v>903</v>
          </cell>
          <cell r="ACD21">
            <v>43</v>
          </cell>
          <cell r="ACE21">
            <v>722</v>
          </cell>
          <cell r="ACF21">
            <v>-181</v>
          </cell>
          <cell r="ACG21">
            <v>0</v>
          </cell>
          <cell r="ACH21">
            <v>47</v>
          </cell>
          <cell r="ACI21">
            <v>47</v>
          </cell>
          <cell r="ACJ21">
            <v>37</v>
          </cell>
          <cell r="ACK21">
            <v>-10</v>
          </cell>
          <cell r="ACL21">
            <v>0</v>
          </cell>
          <cell r="ACM21">
            <v>43</v>
          </cell>
          <cell r="ACN21">
            <v>47</v>
          </cell>
          <cell r="ACO21">
            <v>34</v>
          </cell>
          <cell r="ACP21">
            <v>-9</v>
          </cell>
          <cell r="ACQ21">
            <v>0</v>
          </cell>
          <cell r="ACR21">
            <v>14</v>
          </cell>
          <cell r="ACS21">
            <v>143</v>
          </cell>
          <cell r="ACT21">
            <v>11</v>
          </cell>
          <cell r="ACU21">
            <v>-3</v>
          </cell>
          <cell r="ACV21">
            <v>0</v>
          </cell>
          <cell r="ACW21">
            <v>4</v>
          </cell>
          <cell r="ACX21">
            <v>14</v>
          </cell>
          <cell r="ACY21">
            <v>3</v>
          </cell>
          <cell r="ACZ21">
            <v>-1</v>
          </cell>
          <cell r="ADA21">
            <v>0</v>
          </cell>
          <cell r="ADB21">
            <v>36</v>
          </cell>
          <cell r="ADC21">
            <v>11</v>
          </cell>
          <cell r="ADD21">
            <v>30</v>
          </cell>
          <cell r="ADE21">
            <v>-6</v>
          </cell>
          <cell r="ADF21">
            <v>0</v>
          </cell>
          <cell r="ADG21">
            <v>41</v>
          </cell>
          <cell r="ADH21">
            <v>127</v>
          </cell>
          <cell r="ADI21">
            <v>33</v>
          </cell>
          <cell r="ADJ21">
            <v>-8</v>
          </cell>
          <cell r="ADK21">
            <v>0</v>
          </cell>
          <cell r="ADL21">
            <v>8</v>
          </cell>
          <cell r="ADM21">
            <v>6</v>
          </cell>
          <cell r="ADN21">
            <v>4</v>
          </cell>
          <cell r="ADO21">
            <v>-4</v>
          </cell>
          <cell r="ADP21">
            <v>0</v>
          </cell>
          <cell r="ADQ21">
            <v>24</v>
          </cell>
          <cell r="ADR21">
            <v>41</v>
          </cell>
          <cell r="ADS21">
            <v>19</v>
          </cell>
          <cell r="ADT21">
            <v>-5</v>
          </cell>
          <cell r="ADU21">
            <v>0</v>
          </cell>
          <cell r="ADV21">
            <v>2</v>
          </cell>
          <cell r="ADW21">
            <v>6</v>
          </cell>
          <cell r="ADX21">
            <v>1</v>
          </cell>
          <cell r="ADY21">
            <v>-1</v>
          </cell>
          <cell r="ADZ21">
            <v>0</v>
          </cell>
          <cell r="AEA21">
            <v>3</v>
          </cell>
          <cell r="AEB21">
            <v>2</v>
          </cell>
          <cell r="AEC21">
            <v>2</v>
          </cell>
          <cell r="AED21">
            <v>-1</v>
          </cell>
          <cell r="AEE21">
            <v>0</v>
          </cell>
          <cell r="AEF21">
            <v>5</v>
          </cell>
          <cell r="AEG21">
            <v>3</v>
          </cell>
          <cell r="AEH21">
            <v>4</v>
          </cell>
          <cell r="AEI21">
            <v>-1</v>
          </cell>
          <cell r="AEJ21">
            <v>0</v>
          </cell>
          <cell r="AEK21">
            <v>6</v>
          </cell>
          <cell r="AEL21">
            <v>36</v>
          </cell>
          <cell r="AEM21">
            <v>36</v>
          </cell>
          <cell r="AEN21">
            <v>30</v>
          </cell>
          <cell r="AEO21">
            <v>0</v>
          </cell>
          <cell r="AEP21">
            <v>8</v>
          </cell>
          <cell r="AEQ21">
            <v>5</v>
          </cell>
          <cell r="AER21">
            <v>6</v>
          </cell>
          <cell r="AES21">
            <v>-2</v>
          </cell>
          <cell r="AET21">
            <v>0</v>
          </cell>
          <cell r="AEU21">
            <v>9</v>
          </cell>
          <cell r="AEV21">
            <v>7</v>
          </cell>
          <cell r="AEW21">
            <v>9</v>
          </cell>
          <cell r="AEX21">
            <v>0</v>
          </cell>
          <cell r="AEY21">
            <v>0</v>
          </cell>
          <cell r="AEZ21">
            <v>7</v>
          </cell>
          <cell r="AFA21">
            <v>8</v>
          </cell>
          <cell r="AFB21">
            <v>6</v>
          </cell>
          <cell r="AFC21">
            <v>-1</v>
          </cell>
          <cell r="AFD21">
            <v>0</v>
          </cell>
          <cell r="AFE21">
            <v>20</v>
          </cell>
          <cell r="AFF21">
            <v>9</v>
          </cell>
          <cell r="AFG21">
            <v>16</v>
          </cell>
          <cell r="AFH21">
            <v>-4</v>
          </cell>
          <cell r="AFI21">
            <v>0</v>
          </cell>
          <cell r="AFJ21">
            <v>7</v>
          </cell>
          <cell r="AFK21">
            <v>20</v>
          </cell>
          <cell r="AFL21">
            <v>6</v>
          </cell>
          <cell r="AFM21">
            <v>-1</v>
          </cell>
          <cell r="AFN21">
            <v>0</v>
          </cell>
          <cell r="AFO21">
            <v>1</v>
          </cell>
          <cell r="AFP21">
            <v>7</v>
          </cell>
          <cell r="AFQ21">
            <v>1</v>
          </cell>
          <cell r="AFR21">
            <v>0</v>
          </cell>
          <cell r="AFS21">
            <v>0</v>
          </cell>
          <cell r="AFT21">
            <v>15</v>
          </cell>
          <cell r="AFU21">
            <v>1</v>
          </cell>
          <cell r="AFV21">
            <v>10</v>
          </cell>
          <cell r="AFW21">
            <v>-5</v>
          </cell>
          <cell r="AFX21">
            <v>0</v>
          </cell>
          <cell r="AFY21">
            <v>7</v>
          </cell>
          <cell r="AFZ21">
            <v>9</v>
          </cell>
          <cell r="AGA21">
            <v>5</v>
          </cell>
          <cell r="AGB21">
            <v>-2</v>
          </cell>
          <cell r="AGC21">
            <v>0</v>
          </cell>
          <cell r="AGD21">
            <v>9</v>
          </cell>
          <cell r="AGE21">
            <v>0</v>
          </cell>
          <cell r="AGF21">
            <v>0</v>
          </cell>
          <cell r="AGG21">
            <v>-9</v>
          </cell>
          <cell r="AGH21">
            <v>0</v>
          </cell>
          <cell r="AGI21">
            <v>11</v>
          </cell>
          <cell r="AGJ21">
            <v>7</v>
          </cell>
          <cell r="AGK21">
            <v>9</v>
          </cell>
          <cell r="AGL21">
            <v>-2</v>
          </cell>
          <cell r="AGM21">
            <v>0</v>
          </cell>
          <cell r="AGN21">
            <v>38</v>
          </cell>
          <cell r="AGO21">
            <v>38</v>
          </cell>
          <cell r="AGP21">
            <v>0</v>
          </cell>
          <cell r="AGQ21">
            <v>0</v>
          </cell>
          <cell r="AGR21">
            <v>11</v>
          </cell>
          <cell r="AGS21">
            <v>11</v>
          </cell>
          <cell r="AGT21">
            <v>0</v>
          </cell>
          <cell r="AGU21">
            <v>0</v>
          </cell>
          <cell r="AGV21">
            <v>38</v>
          </cell>
          <cell r="AGW21">
            <v>38</v>
          </cell>
          <cell r="AGX21">
            <v>0</v>
          </cell>
          <cell r="AGY21">
            <v>0</v>
          </cell>
          <cell r="AGZ21">
            <v>20</v>
          </cell>
          <cell r="AHA21">
            <v>20</v>
          </cell>
          <cell r="AHB21">
            <v>0</v>
          </cell>
          <cell r="AHC21">
            <v>0</v>
          </cell>
          <cell r="AHD21">
            <v>32</v>
          </cell>
          <cell r="AHE21">
            <v>32</v>
          </cell>
          <cell r="AHF21">
            <v>0</v>
          </cell>
          <cell r="AHG21">
            <v>0</v>
          </cell>
          <cell r="AHH21">
            <v>4</v>
          </cell>
          <cell r="AHI21">
            <v>4</v>
          </cell>
          <cell r="AHJ21">
            <v>0</v>
          </cell>
          <cell r="AHK21">
            <v>0</v>
          </cell>
          <cell r="AHL21">
            <v>4</v>
          </cell>
          <cell r="AHM21">
            <v>4</v>
          </cell>
          <cell r="AHN21">
            <v>0</v>
          </cell>
          <cell r="AHO21">
            <v>0</v>
          </cell>
          <cell r="AHP21">
            <v>3</v>
          </cell>
          <cell r="AHQ21">
            <v>3</v>
          </cell>
          <cell r="AHR21">
            <v>0</v>
          </cell>
          <cell r="AHS21">
            <v>0</v>
          </cell>
          <cell r="AHT21">
            <v>3</v>
          </cell>
          <cell r="AHU21">
            <v>3</v>
          </cell>
          <cell r="AHV21">
            <v>0</v>
          </cell>
          <cell r="AHW21">
            <v>0</v>
          </cell>
          <cell r="AHX21">
            <v>10</v>
          </cell>
          <cell r="AHY21">
            <v>10</v>
          </cell>
          <cell r="AHZ21">
            <v>0</v>
          </cell>
          <cell r="AIA21">
            <v>0</v>
          </cell>
          <cell r="AIB21">
            <v>15</v>
          </cell>
          <cell r="AIC21">
            <v>15</v>
          </cell>
          <cell r="AID21">
            <v>0</v>
          </cell>
          <cell r="AIF21" t="str">
            <v>*</v>
          </cell>
          <cell r="AIG21">
            <v>16</v>
          </cell>
          <cell r="AIH21">
            <v>20</v>
          </cell>
          <cell r="AII21">
            <v>9</v>
          </cell>
          <cell r="AIJ21">
            <v>20</v>
          </cell>
          <cell r="AIK21">
            <v>0</v>
          </cell>
          <cell r="AIL21">
            <v>0</v>
          </cell>
          <cell r="AIM21">
            <v>1</v>
          </cell>
          <cell r="AIN21">
            <v>7</v>
          </cell>
          <cell r="AIO21">
            <v>14</v>
          </cell>
        </row>
        <row r="22">
          <cell r="B22" t="str">
            <v>รพศ.ยะลา</v>
          </cell>
          <cell r="C22">
            <v>12</v>
          </cell>
          <cell r="D22" t="str">
            <v>ยะลา</v>
          </cell>
          <cell r="E22">
            <v>10684</v>
          </cell>
          <cell r="F22" t="str">
            <v>โรงพยาบาลยะลา</v>
          </cell>
          <cell r="G22" t="str">
            <v>a</v>
          </cell>
          <cell r="H22" t="str">
            <v>รพ.ระดับ A เตียง &lt; 700</v>
          </cell>
          <cell r="I22">
            <v>527</v>
          </cell>
          <cell r="J22">
            <v>505</v>
          </cell>
          <cell r="K22">
            <v>2</v>
          </cell>
          <cell r="L22">
            <v>475628</v>
          </cell>
          <cell r="M22">
            <v>139211</v>
          </cell>
          <cell r="N22">
            <v>0</v>
          </cell>
          <cell r="O22">
            <v>46094</v>
          </cell>
          <cell r="P22">
            <v>93117</v>
          </cell>
          <cell r="Q22">
            <v>6</v>
          </cell>
          <cell r="R22">
            <v>6.4</v>
          </cell>
          <cell r="S22">
            <v>1.2635233389495317</v>
          </cell>
          <cell r="T22">
            <v>7.6635233389495321</v>
          </cell>
          <cell r="U22">
            <v>5.1364766610504686</v>
          </cell>
          <cell r="V22" t="str">
            <v>OK</v>
          </cell>
          <cell r="W22">
            <v>3</v>
          </cell>
          <cell r="X22">
            <v>3</v>
          </cell>
          <cell r="Y22">
            <v>0</v>
          </cell>
          <cell r="Z22">
            <v>3</v>
          </cell>
          <cell r="AA22">
            <v>3</v>
          </cell>
          <cell r="AB22" t="str">
            <v>OK</v>
          </cell>
          <cell r="AC22">
            <v>25</v>
          </cell>
          <cell r="AD22">
            <v>23.8</v>
          </cell>
          <cell r="AE22">
            <v>4.3191400486941713</v>
          </cell>
          <cell r="AF22">
            <v>28.11914004869417</v>
          </cell>
          <cell r="AG22">
            <v>19.480859951305831</v>
          </cell>
          <cell r="AH22" t="str">
            <v>OK</v>
          </cell>
          <cell r="AI22">
            <v>2</v>
          </cell>
          <cell r="AJ22">
            <v>1.2</v>
          </cell>
          <cell r="AK22">
            <v>0.87526103040466119</v>
          </cell>
          <cell r="AL22">
            <v>2.0752610304046613</v>
          </cell>
          <cell r="AM22">
            <v>0.32473896959533877</v>
          </cell>
          <cell r="AN22" t="str">
            <v>OK</v>
          </cell>
          <cell r="AO22">
            <v>1</v>
          </cell>
          <cell r="AP22">
            <v>1.1000000000000001</v>
          </cell>
          <cell r="AQ22">
            <v>0.22941573387056158</v>
          </cell>
          <cell r="AR22">
            <v>1.3294157338705617</v>
          </cell>
          <cell r="AS22">
            <v>0.87058426612943851</v>
          </cell>
          <cell r="AT22" t="str">
            <v>OK</v>
          </cell>
          <cell r="AU22">
            <v>2</v>
          </cell>
          <cell r="AV22">
            <v>3</v>
          </cell>
          <cell r="AW22">
            <v>5</v>
          </cell>
          <cell r="AX22">
            <v>7.6</v>
          </cell>
          <cell r="AY22">
            <v>1.5709348354753427</v>
          </cell>
          <cell r="AZ22">
            <v>9.170934835475343</v>
          </cell>
          <cell r="BA22">
            <v>6.0290651645246571</v>
          </cell>
          <cell r="BB22" t="str">
            <v>Under</v>
          </cell>
          <cell r="BC22">
            <v>42</v>
          </cell>
          <cell r="BD22">
            <v>9</v>
          </cell>
          <cell r="BE22">
            <v>17</v>
          </cell>
          <cell r="BF22">
            <v>26</v>
          </cell>
          <cell r="BG22">
            <v>29.6</v>
          </cell>
          <cell r="BH22">
            <v>9.7842216937294939</v>
          </cell>
          <cell r="BI22">
            <v>39.384221693729494</v>
          </cell>
          <cell r="BJ22">
            <v>19.815778306270509</v>
          </cell>
          <cell r="BK22" t="str">
            <v>OK</v>
          </cell>
          <cell r="BL22">
            <v>4</v>
          </cell>
          <cell r="BM22">
            <v>30</v>
          </cell>
          <cell r="BN22">
            <v>34</v>
          </cell>
          <cell r="BO22">
            <v>37</v>
          </cell>
          <cell r="BP22">
            <v>6.0813202629322962</v>
          </cell>
          <cell r="BQ22">
            <v>43.081320262932294</v>
          </cell>
          <cell r="BR22">
            <v>30.918679737067706</v>
          </cell>
          <cell r="BS22" t="str">
            <v>OK</v>
          </cell>
          <cell r="BT22">
            <v>0</v>
          </cell>
          <cell r="BU22">
            <v>1.8</v>
          </cell>
          <cell r="BV22">
            <v>0.87191393963432817</v>
          </cell>
          <cell r="BW22">
            <v>2.6719139396343281</v>
          </cell>
          <cell r="BX22">
            <v>0.92808606036567187</v>
          </cell>
          <cell r="BY22" t="str">
            <v>Under</v>
          </cell>
          <cell r="BZ22">
            <v>34</v>
          </cell>
          <cell r="CA22">
            <v>9</v>
          </cell>
          <cell r="CB22">
            <v>5</v>
          </cell>
          <cell r="CC22">
            <v>14</v>
          </cell>
          <cell r="CD22">
            <v>14.2</v>
          </cell>
          <cell r="CE22">
            <v>2.3470773165416943</v>
          </cell>
          <cell r="CF22">
            <v>16.547077316541692</v>
          </cell>
          <cell r="CG22">
            <v>11.852922683458305</v>
          </cell>
          <cell r="CH22" t="str">
            <v>OK</v>
          </cell>
          <cell r="CI22">
            <v>6</v>
          </cell>
          <cell r="CJ22">
            <v>18</v>
          </cell>
          <cell r="CK22">
            <v>24</v>
          </cell>
          <cell r="CL22">
            <v>5</v>
          </cell>
          <cell r="CM22">
            <v>10</v>
          </cell>
          <cell r="CN22">
            <v>15</v>
          </cell>
          <cell r="CO22">
            <v>39</v>
          </cell>
          <cell r="CP22">
            <v>44.6</v>
          </cell>
          <cell r="CQ22">
            <v>8.3802189813535612</v>
          </cell>
          <cell r="CR22">
            <v>52.980218981353559</v>
          </cell>
          <cell r="CS22">
            <v>36.219781018646444</v>
          </cell>
          <cell r="CT22" t="str">
            <v>OK</v>
          </cell>
          <cell r="CU22">
            <v>155</v>
          </cell>
          <cell r="CV22">
            <v>7</v>
          </cell>
          <cell r="CW22">
            <v>7</v>
          </cell>
          <cell r="CX22">
            <v>1</v>
          </cell>
          <cell r="CY22">
            <v>1</v>
          </cell>
          <cell r="CZ22">
            <v>2</v>
          </cell>
          <cell r="DA22">
            <v>4</v>
          </cell>
          <cell r="DB22">
            <v>0</v>
          </cell>
          <cell r="DC22">
            <v>8</v>
          </cell>
          <cell r="DD22">
            <v>0</v>
          </cell>
          <cell r="DE22">
            <v>15</v>
          </cell>
          <cell r="DF22">
            <v>17</v>
          </cell>
          <cell r="DG22">
            <v>8</v>
          </cell>
          <cell r="DH22">
            <v>2</v>
          </cell>
          <cell r="DI22">
            <v>6</v>
          </cell>
          <cell r="DJ22">
            <v>0</v>
          </cell>
          <cell r="DK22">
            <v>0</v>
          </cell>
          <cell r="DL22">
            <v>0</v>
          </cell>
          <cell r="DM22">
            <v>2</v>
          </cell>
          <cell r="DN22">
            <v>5</v>
          </cell>
          <cell r="DO22">
            <v>55</v>
          </cell>
          <cell r="DP22">
            <v>1</v>
          </cell>
          <cell r="DQ22">
            <v>3</v>
          </cell>
          <cell r="DR22">
            <v>4</v>
          </cell>
          <cell r="DS22">
            <v>1</v>
          </cell>
          <cell r="DT22">
            <v>3</v>
          </cell>
          <cell r="DU22">
            <v>4</v>
          </cell>
          <cell r="DV22">
            <v>1</v>
          </cell>
          <cell r="DW22">
            <v>2</v>
          </cell>
          <cell r="DX22">
            <v>1</v>
          </cell>
          <cell r="DY22">
            <v>4</v>
          </cell>
          <cell r="DZ22">
            <v>1</v>
          </cell>
          <cell r="EA22">
            <v>1</v>
          </cell>
          <cell r="EB22">
            <v>2</v>
          </cell>
          <cell r="EC22">
            <v>69</v>
          </cell>
          <cell r="ED22">
            <v>10</v>
          </cell>
          <cell r="EE22">
            <v>10</v>
          </cell>
          <cell r="EF22">
            <v>0</v>
          </cell>
          <cell r="EG22">
            <v>2</v>
          </cell>
          <cell r="EH22">
            <v>2</v>
          </cell>
          <cell r="EI22">
            <v>4</v>
          </cell>
          <cell r="EJ22">
            <v>1</v>
          </cell>
          <cell r="EK22">
            <v>0</v>
          </cell>
          <cell r="EL22">
            <v>1</v>
          </cell>
          <cell r="EM22">
            <v>1</v>
          </cell>
          <cell r="EN22">
            <v>1</v>
          </cell>
          <cell r="EO22">
            <v>1</v>
          </cell>
          <cell r="EP22">
            <v>3</v>
          </cell>
          <cell r="EQ22">
            <v>1</v>
          </cell>
          <cell r="ER22">
            <v>1</v>
          </cell>
          <cell r="ES22">
            <v>2</v>
          </cell>
          <cell r="ET22">
            <v>1</v>
          </cell>
          <cell r="EU22">
            <v>0</v>
          </cell>
          <cell r="EV22">
            <v>1</v>
          </cell>
          <cell r="EW22">
            <v>1</v>
          </cell>
          <cell r="EX22">
            <v>1</v>
          </cell>
          <cell r="EY22">
            <v>0</v>
          </cell>
          <cell r="EZ22">
            <v>2</v>
          </cell>
          <cell r="FA22">
            <v>13</v>
          </cell>
          <cell r="FB22">
            <v>0</v>
          </cell>
          <cell r="FC22">
            <v>7</v>
          </cell>
          <cell r="FD22">
            <v>0</v>
          </cell>
          <cell r="FE22">
            <v>7</v>
          </cell>
          <cell r="FF22">
            <v>2</v>
          </cell>
          <cell r="FG22">
            <v>0</v>
          </cell>
          <cell r="FH22">
            <v>2</v>
          </cell>
          <cell r="FI22">
            <v>1</v>
          </cell>
          <cell r="FJ22">
            <v>0</v>
          </cell>
          <cell r="FK22">
            <v>1</v>
          </cell>
          <cell r="FL22">
            <v>2</v>
          </cell>
          <cell r="FM22">
            <v>0</v>
          </cell>
          <cell r="FN22">
            <v>2</v>
          </cell>
          <cell r="FO22">
            <v>12</v>
          </cell>
          <cell r="FP22">
            <v>29</v>
          </cell>
          <cell r="FQ22">
            <v>13.921099999999999</v>
          </cell>
          <cell r="FR22">
            <v>27</v>
          </cell>
          <cell r="FS22">
            <v>23.2</v>
          </cell>
          <cell r="FT22">
            <v>12.033335763230545</v>
          </cell>
          <cell r="FU22">
            <v>35.233335763230542</v>
          </cell>
          <cell r="FV22">
            <v>11.166664236769455</v>
          </cell>
          <cell r="FW22" t="str">
            <v>OK</v>
          </cell>
          <cell r="FX22">
            <v>18.4376</v>
          </cell>
          <cell r="FY22">
            <v>30</v>
          </cell>
          <cell r="FZ22">
            <v>35.6</v>
          </cell>
          <cell r="GA22">
            <v>24.171173203530849</v>
          </cell>
          <cell r="GB22">
            <v>59.77117320353085</v>
          </cell>
          <cell r="GC22">
            <v>11.428826796469153</v>
          </cell>
          <cell r="GD22" t="str">
            <v>OK</v>
          </cell>
          <cell r="GE22">
            <v>119</v>
          </cell>
          <cell r="GF22">
            <v>10</v>
          </cell>
          <cell r="GG22">
            <v>10.6</v>
          </cell>
          <cell r="GH22">
            <v>1.1342617456312003</v>
          </cell>
          <cell r="GI22">
            <v>11.7342617456312</v>
          </cell>
          <cell r="GJ22">
            <v>9.4657382543687998</v>
          </cell>
          <cell r="GK22" t="str">
            <v>OK</v>
          </cell>
          <cell r="GL22">
            <v>0</v>
          </cell>
          <cell r="GM22">
            <v>0.6</v>
          </cell>
          <cell r="GN22">
            <v>1.0029197142425581</v>
          </cell>
          <cell r="GO22">
            <v>1.602919714242558</v>
          </cell>
          <cell r="GP22">
            <v>-0.40291971424255812</v>
          </cell>
          <cell r="GQ22" t="str">
            <v>OK</v>
          </cell>
          <cell r="GR22">
            <v>9</v>
          </cell>
          <cell r="GS22">
            <v>4</v>
          </cell>
          <cell r="GT22">
            <v>13</v>
          </cell>
          <cell r="GU22">
            <v>13.7</v>
          </cell>
          <cell r="GV22">
            <v>1.5389675281277293</v>
          </cell>
          <cell r="GW22">
            <v>15.238967528127729</v>
          </cell>
          <cell r="GX22">
            <v>12.16103247187227</v>
          </cell>
          <cell r="GY22" t="str">
            <v>OK</v>
          </cell>
          <cell r="GZ22">
            <v>3</v>
          </cell>
          <cell r="HA22">
            <v>1.4</v>
          </cell>
          <cell r="HB22">
            <v>1.0457376590053493</v>
          </cell>
          <cell r="HC22">
            <v>2.4457376590053492</v>
          </cell>
          <cell r="HD22">
            <v>0.35426234099465059</v>
          </cell>
          <cell r="HE22" t="str">
            <v>Over</v>
          </cell>
          <cell r="HF22">
            <v>26</v>
          </cell>
          <cell r="HG22">
            <v>5</v>
          </cell>
          <cell r="HH22">
            <v>2.4</v>
          </cell>
          <cell r="HI22">
            <v>2.381704141971257</v>
          </cell>
          <cell r="HJ22">
            <v>4.7817041419712574</v>
          </cell>
          <cell r="HK22">
            <v>1.8295858028742895E-2</v>
          </cell>
          <cell r="HL22" t="str">
            <v>Over</v>
          </cell>
          <cell r="HM22">
            <v>3</v>
          </cell>
          <cell r="HN22">
            <v>5</v>
          </cell>
          <cell r="HO22">
            <v>8</v>
          </cell>
          <cell r="HP22">
            <v>8.3000000000000007</v>
          </cell>
          <cell r="HQ22">
            <v>4.6603967905763177</v>
          </cell>
          <cell r="HR22">
            <v>12.960396790576318</v>
          </cell>
          <cell r="HS22">
            <v>3.639603209423683</v>
          </cell>
          <cell r="HT22" t="str">
            <v>OK</v>
          </cell>
          <cell r="HU22">
            <v>3</v>
          </cell>
          <cell r="HV22">
            <v>8.1999999999999993</v>
          </cell>
          <cell r="HW22">
            <v>4.327931856215713</v>
          </cell>
          <cell r="HX22">
            <v>12.527931856215712</v>
          </cell>
          <cell r="HY22">
            <v>3.8720681437842863</v>
          </cell>
          <cell r="HZ22" t="str">
            <v>Under</v>
          </cell>
          <cell r="IA22">
            <v>16</v>
          </cell>
          <cell r="IB22">
            <v>15.854266666666666</v>
          </cell>
          <cell r="IC22">
            <v>4</v>
          </cell>
          <cell r="ID22">
            <v>2.7</v>
          </cell>
          <cell r="IE22">
            <v>1.0116282977781403</v>
          </cell>
          <cell r="IF22">
            <v>3.7116282977781405</v>
          </cell>
          <cell r="IG22">
            <v>1.6883717022218598</v>
          </cell>
          <cell r="IH22" t="str">
            <v>Over</v>
          </cell>
          <cell r="II22">
            <v>0</v>
          </cell>
          <cell r="IJ22">
            <v>0.7</v>
          </cell>
          <cell r="IK22">
            <v>0.47756693294091923</v>
          </cell>
          <cell r="IL22">
            <v>1.1775669329409193</v>
          </cell>
          <cell r="IM22">
            <v>0.22243306705908072</v>
          </cell>
          <cell r="IN22" t="str">
            <v>Under</v>
          </cell>
          <cell r="IO22">
            <v>0</v>
          </cell>
          <cell r="IP22">
            <v>0.6</v>
          </cell>
          <cell r="IQ22">
            <v>0.88522637273985005</v>
          </cell>
          <cell r="IR22">
            <v>1.48522637273985</v>
          </cell>
          <cell r="IS22">
            <v>-0.28522637273985008</v>
          </cell>
          <cell r="IT22" t="str">
            <v>OK</v>
          </cell>
          <cell r="IU22">
            <v>4</v>
          </cell>
          <cell r="IV22">
            <v>3</v>
          </cell>
          <cell r="IW22">
            <v>2.8</v>
          </cell>
          <cell r="IX22">
            <v>0.67103829820720284</v>
          </cell>
          <cell r="IY22">
            <v>3.4710382982072026</v>
          </cell>
          <cell r="IZ22">
            <v>2.1289617017927971</v>
          </cell>
          <cell r="JA22" t="str">
            <v>OK</v>
          </cell>
          <cell r="JB22">
            <v>1</v>
          </cell>
          <cell r="JC22">
            <v>1</v>
          </cell>
          <cell r="JD22">
            <v>0</v>
          </cell>
          <cell r="JE22">
            <v>1</v>
          </cell>
          <cell r="JF22">
            <v>1</v>
          </cell>
          <cell r="JG22" t="str">
            <v>OK</v>
          </cell>
          <cell r="JH22">
            <v>2</v>
          </cell>
          <cell r="JI22">
            <v>5</v>
          </cell>
          <cell r="JJ22">
            <v>7</v>
          </cell>
          <cell r="JK22">
            <v>7</v>
          </cell>
          <cell r="JL22">
            <v>0</v>
          </cell>
          <cell r="JM22">
            <v>7</v>
          </cell>
          <cell r="JN22">
            <v>7</v>
          </cell>
          <cell r="JO22" t="str">
            <v>OK</v>
          </cell>
          <cell r="JP22">
            <v>2</v>
          </cell>
          <cell r="JQ22">
            <v>2</v>
          </cell>
          <cell r="JR22">
            <v>0.84811452387872421</v>
          </cell>
          <cell r="JS22">
            <v>2.8481145238787242</v>
          </cell>
          <cell r="JT22">
            <v>1.1518854761212758</v>
          </cell>
          <cell r="JU22" t="str">
            <v>OK</v>
          </cell>
          <cell r="JV22">
            <v>1</v>
          </cell>
          <cell r="JW22">
            <v>0.7</v>
          </cell>
          <cell r="JX22">
            <v>0.68398556805676947</v>
          </cell>
          <cell r="JY22">
            <v>1.3839855680567694</v>
          </cell>
          <cell r="JZ22">
            <v>1.6014431943230489E-2</v>
          </cell>
          <cell r="KA22" t="str">
            <v>OK</v>
          </cell>
          <cell r="KB22">
            <v>1</v>
          </cell>
          <cell r="KC22">
            <v>2</v>
          </cell>
          <cell r="KD22">
            <v>3</v>
          </cell>
          <cell r="KE22">
            <v>3.4</v>
          </cell>
          <cell r="KF22">
            <v>0.61177529032149769</v>
          </cell>
          <cell r="KG22">
            <v>4.0117752903214976</v>
          </cell>
          <cell r="KH22">
            <v>2.7882247096785022</v>
          </cell>
          <cell r="KI22" t="str">
            <v>OK</v>
          </cell>
          <cell r="KJ22">
            <v>17</v>
          </cell>
          <cell r="KK22">
            <v>3</v>
          </cell>
          <cell r="KL22">
            <v>1.4</v>
          </cell>
          <cell r="KM22">
            <v>0.9612370197756297</v>
          </cell>
          <cell r="KN22">
            <v>2.3612370197756296</v>
          </cell>
          <cell r="KO22">
            <v>0.43876298022437021</v>
          </cell>
          <cell r="KP22" t="str">
            <v>Over</v>
          </cell>
          <cell r="KQ22">
            <v>2</v>
          </cell>
          <cell r="KR22">
            <v>2.2000000000000002</v>
          </cell>
          <cell r="KS22">
            <v>0.97031977607191811</v>
          </cell>
          <cell r="KT22">
            <v>3.1703197760719184</v>
          </cell>
          <cell r="KU22">
            <v>1.229680223928082</v>
          </cell>
          <cell r="KV22" t="str">
            <v>OK</v>
          </cell>
          <cell r="KW22">
            <v>2</v>
          </cell>
          <cell r="KX22">
            <v>2</v>
          </cell>
          <cell r="KY22">
            <v>0.97632800547203713</v>
          </cell>
          <cell r="KZ22">
            <v>2.9763280054720371</v>
          </cell>
          <cell r="LA22">
            <v>1.0236719945279629</v>
          </cell>
          <cell r="LB22" t="str">
            <v>OK</v>
          </cell>
          <cell r="LC22">
            <v>0</v>
          </cell>
          <cell r="LD22">
            <v>0.7</v>
          </cell>
          <cell r="LE22">
            <v>0.51298917604257699</v>
          </cell>
          <cell r="LF22">
            <v>1.2129891760425768</v>
          </cell>
          <cell r="LG22">
            <v>0.18701082395742297</v>
          </cell>
          <cell r="LH22" t="str">
            <v>Under</v>
          </cell>
          <cell r="LI22">
            <v>7</v>
          </cell>
          <cell r="LJ22">
            <v>70</v>
          </cell>
          <cell r="LK22">
            <v>5</v>
          </cell>
          <cell r="LL22">
            <v>7.7</v>
          </cell>
          <cell r="LM22">
            <v>2.1656542843981734</v>
          </cell>
          <cell r="LN22">
            <v>9.8656542843981736</v>
          </cell>
          <cell r="LO22">
            <v>5.5343457156018268</v>
          </cell>
          <cell r="LP22" t="str">
            <v>Under</v>
          </cell>
          <cell r="LQ22">
            <v>4</v>
          </cell>
          <cell r="LR22">
            <v>16</v>
          </cell>
          <cell r="LS22">
            <v>0</v>
          </cell>
          <cell r="LT22">
            <v>20</v>
          </cell>
          <cell r="LU22">
            <v>20</v>
          </cell>
          <cell r="LV22">
            <v>0</v>
          </cell>
          <cell r="LW22">
            <v>20</v>
          </cell>
          <cell r="LX22">
            <v>20</v>
          </cell>
          <cell r="LY22" t="str">
            <v>OK</v>
          </cell>
          <cell r="LZ22">
            <v>25</v>
          </cell>
          <cell r="MA22">
            <v>22</v>
          </cell>
          <cell r="MB22">
            <v>37.6</v>
          </cell>
          <cell r="MC22">
            <v>10.545640156756225</v>
          </cell>
          <cell r="MD22">
            <v>48.14564015675623</v>
          </cell>
          <cell r="ME22">
            <v>27.054359843243777</v>
          </cell>
          <cell r="MF22" t="str">
            <v>Under</v>
          </cell>
          <cell r="MG22">
            <v>5</v>
          </cell>
          <cell r="MH22">
            <v>1.8</v>
          </cell>
          <cell r="MI22">
            <v>2.2425966570210236</v>
          </cell>
          <cell r="MJ22">
            <v>4.0425966570210239</v>
          </cell>
          <cell r="MK22">
            <v>-0.44259665702102358</v>
          </cell>
          <cell r="ML22" t="str">
            <v>Over</v>
          </cell>
          <cell r="MM22">
            <v>27</v>
          </cell>
          <cell r="MN22">
            <v>23</v>
          </cell>
          <cell r="MO22">
            <v>27.9</v>
          </cell>
          <cell r="MP22">
            <v>8.0517333138104608</v>
          </cell>
          <cell r="MQ22">
            <v>35.951733313810458</v>
          </cell>
          <cell r="MR22">
            <v>19.84826668618954</v>
          </cell>
          <cell r="MS22" t="str">
            <v>OK</v>
          </cell>
          <cell r="MT22">
            <v>4</v>
          </cell>
          <cell r="MU22">
            <v>1.1000000000000001</v>
          </cell>
          <cell r="MV22">
            <v>1.804801911989365</v>
          </cell>
          <cell r="MW22">
            <v>2.9048019119893649</v>
          </cell>
          <cell r="MX22">
            <v>-0.70480191198936493</v>
          </cell>
          <cell r="MY22" t="str">
            <v>Over</v>
          </cell>
          <cell r="MZ22">
            <v>27</v>
          </cell>
          <cell r="NA22">
            <v>8</v>
          </cell>
          <cell r="NB22">
            <v>11.2</v>
          </cell>
          <cell r="NC22">
            <v>2.8531300140710352</v>
          </cell>
          <cell r="ND22">
            <v>14.053130014071034</v>
          </cell>
          <cell r="NE22">
            <v>8.346869985928965</v>
          </cell>
          <cell r="NF22" t="str">
            <v>Under</v>
          </cell>
          <cell r="NG22">
            <v>8</v>
          </cell>
          <cell r="NH22">
            <v>10</v>
          </cell>
          <cell r="NI22">
            <v>17.2</v>
          </cell>
          <cell r="NJ22">
            <v>4.6697984478839798</v>
          </cell>
          <cell r="NK22">
            <v>21.86979844788398</v>
          </cell>
          <cell r="NL22">
            <v>12.530201552116019</v>
          </cell>
          <cell r="NM22" t="str">
            <v>Under</v>
          </cell>
          <cell r="NN22">
            <v>10</v>
          </cell>
          <cell r="NO22">
            <v>2</v>
          </cell>
          <cell r="NP22">
            <v>2</v>
          </cell>
          <cell r="NQ22">
            <v>0.9176629354822472</v>
          </cell>
          <cell r="NR22">
            <v>2.9176629354822472</v>
          </cell>
          <cell r="NS22">
            <v>1.0823370645177528</v>
          </cell>
          <cell r="NT22" t="str">
            <v>OK</v>
          </cell>
          <cell r="NU22">
            <v>1</v>
          </cell>
          <cell r="NV22">
            <v>1</v>
          </cell>
          <cell r="NW22">
            <v>0</v>
          </cell>
          <cell r="NX22">
            <v>1</v>
          </cell>
          <cell r="NY22">
            <v>1</v>
          </cell>
          <cell r="NZ22" t="str">
            <v>OK</v>
          </cell>
          <cell r="OA22">
            <v>3</v>
          </cell>
          <cell r="OB22">
            <v>5</v>
          </cell>
          <cell r="OC22">
            <v>5.9</v>
          </cell>
          <cell r="OD22">
            <v>1.2681431837544697</v>
          </cell>
          <cell r="OE22">
            <v>7.16814318375447</v>
          </cell>
          <cell r="OF22">
            <v>4.6318568162455307</v>
          </cell>
          <cell r="OG22" t="str">
            <v>OK</v>
          </cell>
          <cell r="OH22">
            <v>5</v>
          </cell>
          <cell r="OI22">
            <v>4</v>
          </cell>
          <cell r="OJ22">
            <v>5.3</v>
          </cell>
          <cell r="OK22">
            <v>1.3891812557774839</v>
          </cell>
          <cell r="OL22">
            <v>6.6891812557774841</v>
          </cell>
          <cell r="OM22">
            <v>3.910818744222516</v>
          </cell>
          <cell r="ON22" t="str">
            <v>OK</v>
          </cell>
          <cell r="OO22">
            <v>4</v>
          </cell>
          <cell r="OP22">
            <v>3</v>
          </cell>
          <cell r="OQ22">
            <v>7</v>
          </cell>
          <cell r="OR22">
            <v>7</v>
          </cell>
          <cell r="OS22">
            <v>0</v>
          </cell>
          <cell r="OT22">
            <v>7</v>
          </cell>
          <cell r="OU22">
            <v>7</v>
          </cell>
          <cell r="OV22" t="str">
            <v>OK</v>
          </cell>
          <cell r="OW22">
            <v>11</v>
          </cell>
          <cell r="OX22">
            <v>5</v>
          </cell>
          <cell r="OY22">
            <v>2</v>
          </cell>
          <cell r="OZ22">
            <v>7</v>
          </cell>
          <cell r="PA22">
            <v>7.8</v>
          </cell>
          <cell r="PB22">
            <v>1.649029485974717</v>
          </cell>
          <cell r="PC22">
            <v>9.4490294859747159</v>
          </cell>
          <cell r="PD22">
            <v>6.1509705140252828</v>
          </cell>
          <cell r="PE22" t="str">
            <v>OK</v>
          </cell>
          <cell r="PF22">
            <v>7</v>
          </cell>
          <cell r="PG22">
            <v>2</v>
          </cell>
          <cell r="PH22">
            <v>2.2999999999999998</v>
          </cell>
          <cell r="PI22">
            <v>1.6276126096272243</v>
          </cell>
          <cell r="PJ22">
            <v>3.9276126096272241</v>
          </cell>
          <cell r="PK22">
            <v>0.67238739037277551</v>
          </cell>
          <cell r="PL22" t="str">
            <v>OK</v>
          </cell>
          <cell r="PM22">
            <v>3</v>
          </cell>
          <cell r="PN22">
            <v>4</v>
          </cell>
          <cell r="PO22">
            <v>7</v>
          </cell>
          <cell r="PP22">
            <v>7</v>
          </cell>
          <cell r="PQ22">
            <v>0</v>
          </cell>
          <cell r="PR22">
            <v>7</v>
          </cell>
          <cell r="PS22">
            <v>7</v>
          </cell>
          <cell r="PT22" t="str">
            <v>OK</v>
          </cell>
          <cell r="PU22">
            <v>9</v>
          </cell>
          <cell r="PV22">
            <v>10</v>
          </cell>
          <cell r="PW22">
            <v>12.789473684210526</v>
          </cell>
          <cell r="PX22">
            <v>3.1194541432832095</v>
          </cell>
          <cell r="PY22">
            <v>15.908927827493734</v>
          </cell>
          <cell r="PZ22">
            <v>9.6700195409273171</v>
          </cell>
          <cell r="QA22" t="str">
            <v>OK</v>
          </cell>
          <cell r="QB22">
            <v>10</v>
          </cell>
          <cell r="QC22">
            <v>6</v>
          </cell>
          <cell r="QD22">
            <v>9.0526315789473681</v>
          </cell>
          <cell r="QE22">
            <v>2.8572263981103219</v>
          </cell>
          <cell r="QF22">
            <v>11.90985797705769</v>
          </cell>
          <cell r="QG22">
            <v>6.1954051808370458</v>
          </cell>
          <cell r="QH22" t="str">
            <v>Under</v>
          </cell>
          <cell r="QI22">
            <v>6</v>
          </cell>
          <cell r="QJ22">
            <v>5</v>
          </cell>
          <cell r="QK22">
            <v>5.4210526315789478</v>
          </cell>
          <cell r="QL22">
            <v>1.070606758062622</v>
          </cell>
          <cell r="QM22">
            <v>6.49165938964157</v>
          </cell>
          <cell r="QN22">
            <v>4.3504458735163256</v>
          </cell>
          <cell r="QO22" t="str">
            <v>OK</v>
          </cell>
          <cell r="QP22">
            <v>4</v>
          </cell>
          <cell r="QQ22">
            <v>6.5789473684210522</v>
          </cell>
          <cell r="QR22">
            <v>5.2632456133041057</v>
          </cell>
          <cell r="QS22">
            <v>11.842192981725159</v>
          </cell>
          <cell r="QT22">
            <v>1.3157017551169465</v>
          </cell>
          <cell r="QU22" t="str">
            <v>OK</v>
          </cell>
          <cell r="QV22">
            <v>8</v>
          </cell>
          <cell r="QW22">
            <v>0</v>
          </cell>
          <cell r="QX22">
            <v>8</v>
          </cell>
          <cell r="QY22">
            <v>8</v>
          </cell>
          <cell r="QZ22">
            <v>0</v>
          </cell>
          <cell r="RA22">
            <v>8</v>
          </cell>
          <cell r="RB22">
            <v>8</v>
          </cell>
          <cell r="RC22" t="str">
            <v>OK</v>
          </cell>
          <cell r="RD22">
            <v>17</v>
          </cell>
          <cell r="RE22">
            <v>14</v>
          </cell>
          <cell r="RF22">
            <v>24.315789473684209</v>
          </cell>
          <cell r="RG22">
            <v>7.7463441669742759</v>
          </cell>
          <cell r="RH22">
            <v>32.062133640658487</v>
          </cell>
          <cell r="RI22">
            <v>16.569445306709934</v>
          </cell>
          <cell r="RJ22" t="str">
            <v>Under</v>
          </cell>
          <cell r="RK22">
            <v>6</v>
          </cell>
          <cell r="RL22">
            <v>0</v>
          </cell>
          <cell r="RM22">
            <v>6</v>
          </cell>
          <cell r="RN22">
            <v>8.2631578947368425</v>
          </cell>
          <cell r="RO22">
            <v>7.2098860005100551</v>
          </cell>
          <cell r="RP22">
            <v>15.473043895246898</v>
          </cell>
          <cell r="RQ22">
            <v>1.0532718942267874</v>
          </cell>
          <cell r="RR22" t="str">
            <v>OK</v>
          </cell>
          <cell r="RS22">
            <v>1</v>
          </cell>
          <cell r="RT22">
            <v>1</v>
          </cell>
          <cell r="RU22">
            <v>0</v>
          </cell>
          <cell r="RV22">
            <v>1</v>
          </cell>
          <cell r="RW22">
            <v>1</v>
          </cell>
          <cell r="RX22" t="str">
            <v>OK</v>
          </cell>
          <cell r="RY22">
            <v>21</v>
          </cell>
          <cell r="RZ22">
            <v>7</v>
          </cell>
          <cell r="SA22">
            <v>8.3157894736842106</v>
          </cell>
          <cell r="SB22">
            <v>2.187150139106631</v>
          </cell>
          <cell r="SC22">
            <v>10.502939612790842</v>
          </cell>
          <cell r="SD22">
            <v>6.1286393345775796</v>
          </cell>
          <cell r="SE22" t="str">
            <v>OK</v>
          </cell>
          <cell r="SF22">
            <v>10</v>
          </cell>
          <cell r="SG22">
            <v>3</v>
          </cell>
          <cell r="SH22">
            <v>0</v>
          </cell>
          <cell r="SI22">
            <v>0</v>
          </cell>
          <cell r="SJ22">
            <v>0</v>
          </cell>
          <cell r="SK22">
            <v>13</v>
          </cell>
          <cell r="SL22">
            <v>16</v>
          </cell>
          <cell r="SM22">
            <v>24.789473684210527</v>
          </cell>
          <cell r="SN22">
            <v>7.4429604875152622</v>
          </cell>
          <cell r="SO22">
            <v>32.232434171725792</v>
          </cell>
          <cell r="SP22">
            <v>17.346513196695266</v>
          </cell>
          <cell r="SQ22" t="str">
            <v>Under</v>
          </cell>
          <cell r="SR22">
            <v>23</v>
          </cell>
          <cell r="SS22">
            <v>1</v>
          </cell>
          <cell r="ST22">
            <v>0.73684210526315785</v>
          </cell>
          <cell r="SU22">
            <v>0.73349280562690777</v>
          </cell>
          <cell r="SV22">
            <v>1.4703349108900656</v>
          </cell>
          <cell r="SW22">
            <v>3.3492996362500804E-3</v>
          </cell>
          <cell r="SX22" t="str">
            <v>OK</v>
          </cell>
          <cell r="SY22">
            <v>27</v>
          </cell>
          <cell r="SZ22">
            <v>4</v>
          </cell>
          <cell r="TA22">
            <v>13</v>
          </cell>
          <cell r="TB22">
            <v>44</v>
          </cell>
          <cell r="TC22">
            <v>61.368421052631582</v>
          </cell>
          <cell r="TD22">
            <v>15.993785342771202</v>
          </cell>
          <cell r="TE22">
            <v>77.362206395402779</v>
          </cell>
          <cell r="TF22">
            <v>45.374635709860378</v>
          </cell>
          <cell r="TG22" t="str">
            <v>Under</v>
          </cell>
          <cell r="TH22">
            <v>45</v>
          </cell>
          <cell r="TI22">
            <v>4</v>
          </cell>
          <cell r="TJ22">
            <v>4.2105263157894735</v>
          </cell>
          <cell r="TK22">
            <v>1.1342617456312003</v>
          </cell>
          <cell r="TL22">
            <v>5.3447880614206742</v>
          </cell>
          <cell r="TM22">
            <v>3.0762645701582731</v>
          </cell>
          <cell r="TN22" t="str">
            <v>OK</v>
          </cell>
          <cell r="TO22">
            <v>13</v>
          </cell>
          <cell r="TP22">
            <v>0</v>
          </cell>
          <cell r="TQ22">
            <v>13</v>
          </cell>
          <cell r="TR22">
            <v>23.842105263157894</v>
          </cell>
          <cell r="TS22">
            <v>10.122928638023993</v>
          </cell>
          <cell r="TT22">
            <v>33.965033901181883</v>
          </cell>
          <cell r="TU22">
            <v>13.719176625133901</v>
          </cell>
          <cell r="TV22" t="str">
            <v>Under</v>
          </cell>
          <cell r="TW22">
            <v>5</v>
          </cell>
          <cell r="TX22">
            <v>0</v>
          </cell>
          <cell r="TY22">
            <v>5</v>
          </cell>
          <cell r="TZ22">
            <v>5</v>
          </cell>
          <cell r="UA22">
            <v>0</v>
          </cell>
          <cell r="UB22">
            <v>5</v>
          </cell>
          <cell r="UC22">
            <v>5</v>
          </cell>
          <cell r="UD22" t="str">
            <v>OK</v>
          </cell>
          <cell r="UE22">
            <v>3</v>
          </cell>
          <cell r="UF22">
            <v>2</v>
          </cell>
          <cell r="UG22">
            <v>5</v>
          </cell>
          <cell r="UH22">
            <v>5</v>
          </cell>
          <cell r="UI22">
            <v>0</v>
          </cell>
          <cell r="UJ22">
            <v>5</v>
          </cell>
          <cell r="UK22">
            <v>5</v>
          </cell>
          <cell r="UL22" t="str">
            <v>OK</v>
          </cell>
          <cell r="UM22">
            <v>27</v>
          </cell>
          <cell r="UN22">
            <v>7</v>
          </cell>
          <cell r="UO22">
            <v>7</v>
          </cell>
          <cell r="UP22">
            <v>0</v>
          </cell>
          <cell r="UQ22">
            <v>7</v>
          </cell>
          <cell r="UR22">
            <v>7</v>
          </cell>
          <cell r="US22" t="str">
            <v>OK</v>
          </cell>
          <cell r="UT22">
            <v>7</v>
          </cell>
          <cell r="UU22">
            <v>44</v>
          </cell>
          <cell r="UV22">
            <v>54.578947368421055</v>
          </cell>
          <cell r="UW22">
            <v>8.2886521453107687</v>
          </cell>
          <cell r="UX22">
            <v>62.867599513731825</v>
          </cell>
          <cell r="UY22">
            <v>46.290295223110284</v>
          </cell>
          <cell r="UZ22" t="str">
            <v>Under</v>
          </cell>
          <cell r="VA22">
            <v>39</v>
          </cell>
          <cell r="VB22">
            <v>45.05263157894737</v>
          </cell>
          <cell r="VC22">
            <v>7.0275148461088817</v>
          </cell>
          <cell r="VD22">
            <v>52.080146425056249</v>
          </cell>
          <cell r="VE22">
            <v>38.025116732838491</v>
          </cell>
          <cell r="VF22" t="str">
            <v>OK</v>
          </cell>
          <cell r="VG22">
            <v>83</v>
          </cell>
          <cell r="VH22">
            <v>371</v>
          </cell>
          <cell r="VI22">
            <v>48</v>
          </cell>
          <cell r="VJ22">
            <v>0</v>
          </cell>
          <cell r="VK22">
            <v>48</v>
          </cell>
          <cell r="VL22">
            <v>47.842105263157897</v>
          </cell>
          <cell r="VM22">
            <v>13.317754056124297</v>
          </cell>
          <cell r="VN22">
            <v>61.159859319282191</v>
          </cell>
          <cell r="VO22">
            <v>34.524351207033604</v>
          </cell>
          <cell r="VP22" t="str">
            <v>OK</v>
          </cell>
          <cell r="VQ22">
            <v>48</v>
          </cell>
          <cell r="VR22">
            <v>57</v>
          </cell>
          <cell r="VS22">
            <v>0</v>
          </cell>
          <cell r="VT22">
            <v>57</v>
          </cell>
          <cell r="VU22">
            <v>61</v>
          </cell>
          <cell r="VV22">
            <v>9.4633797110522604</v>
          </cell>
          <cell r="VW22">
            <v>70.463379711052255</v>
          </cell>
          <cell r="VX22">
            <v>51.536620288947738</v>
          </cell>
          <cell r="VY22" t="str">
            <v>OK</v>
          </cell>
          <cell r="VZ22">
            <v>57</v>
          </cell>
          <cell r="WA22">
            <v>141</v>
          </cell>
          <cell r="WB22">
            <v>0</v>
          </cell>
          <cell r="WC22">
            <v>141</v>
          </cell>
          <cell r="WD22">
            <v>140.94736842105263</v>
          </cell>
          <cell r="WE22">
            <v>60.882832541247744</v>
          </cell>
          <cell r="WF22">
            <v>201.83020096230038</v>
          </cell>
          <cell r="WG22">
            <v>80.064535879804879</v>
          </cell>
          <cell r="WH22" t="str">
            <v>OK</v>
          </cell>
          <cell r="WI22">
            <v>141</v>
          </cell>
          <cell r="WJ22">
            <v>20</v>
          </cell>
          <cell r="WK22">
            <v>0</v>
          </cell>
          <cell r="WL22">
            <v>20</v>
          </cell>
          <cell r="WM22">
            <v>25.526315789473685</v>
          </cell>
          <cell r="WN22">
            <v>8.3090875354947755</v>
          </cell>
          <cell r="WO22">
            <v>33.83540332496846</v>
          </cell>
          <cell r="WP22">
            <v>17.217228253978909</v>
          </cell>
          <cell r="WQ22" t="str">
            <v>OK</v>
          </cell>
          <cell r="WR22">
            <v>20</v>
          </cell>
          <cell r="WS22">
            <v>52</v>
          </cell>
          <cell r="WT22">
            <v>2</v>
          </cell>
          <cell r="WU22">
            <v>54</v>
          </cell>
          <cell r="WV22">
            <v>56.315789473684212</v>
          </cell>
          <cell r="WW22">
            <v>13.743898167627158</v>
          </cell>
          <cell r="WX22">
            <v>70.05968764131137</v>
          </cell>
          <cell r="WY22">
            <v>42.571891306057054</v>
          </cell>
          <cell r="WZ22" t="str">
            <v>OK</v>
          </cell>
          <cell r="XA22">
            <v>54</v>
          </cell>
          <cell r="XB22">
            <v>24</v>
          </cell>
          <cell r="XC22">
            <v>0</v>
          </cell>
          <cell r="XD22">
            <v>24</v>
          </cell>
          <cell r="XE22">
            <v>35.421052631578945</v>
          </cell>
          <cell r="XF22">
            <v>11.519624750223638</v>
          </cell>
          <cell r="XG22">
            <v>46.940677381802587</v>
          </cell>
          <cell r="XH22">
            <v>23.901427881355307</v>
          </cell>
          <cell r="XI22" t="str">
            <v>OK</v>
          </cell>
          <cell r="XJ22">
            <v>24</v>
          </cell>
          <cell r="XK22">
            <v>89</v>
          </cell>
          <cell r="XL22">
            <v>0</v>
          </cell>
          <cell r="XM22">
            <v>89</v>
          </cell>
          <cell r="XN22">
            <v>182.63157894736841</v>
          </cell>
          <cell r="XO22">
            <v>50.838754384508881</v>
          </cell>
          <cell r="XP22">
            <v>233.4703333318773</v>
          </cell>
          <cell r="XQ22">
            <v>131.79282456285952</v>
          </cell>
          <cell r="XR22" t="str">
            <v>Under</v>
          </cell>
          <cell r="XS22">
            <v>89</v>
          </cell>
          <cell r="XT22">
            <v>103</v>
          </cell>
          <cell r="XU22">
            <v>0</v>
          </cell>
          <cell r="XV22">
            <v>103</v>
          </cell>
          <cell r="XW22">
            <v>126.94736842105263</v>
          </cell>
          <cell r="XX22">
            <v>35.061016154714771</v>
          </cell>
          <cell r="XY22">
            <v>162.00838457576739</v>
          </cell>
          <cell r="XZ22">
            <v>91.886352266337866</v>
          </cell>
          <cell r="YA22" t="str">
            <v>OK</v>
          </cell>
          <cell r="YB22">
            <v>103</v>
          </cell>
          <cell r="YC22">
            <v>57</v>
          </cell>
          <cell r="YD22">
            <v>0</v>
          </cell>
          <cell r="YE22">
            <v>57</v>
          </cell>
          <cell r="YF22">
            <v>58.421052631578945</v>
          </cell>
          <cell r="YG22">
            <v>14.671649871146746</v>
          </cell>
          <cell r="YH22">
            <v>73.092702502725686</v>
          </cell>
          <cell r="YI22">
            <v>43.749402760432197</v>
          </cell>
          <cell r="YJ22" t="str">
            <v>OK</v>
          </cell>
          <cell r="YK22">
            <v>57</v>
          </cell>
          <cell r="YL22">
            <v>10</v>
          </cell>
          <cell r="YM22">
            <v>0</v>
          </cell>
          <cell r="YN22">
            <v>10</v>
          </cell>
          <cell r="YO22">
            <v>8.0526315789473681</v>
          </cell>
          <cell r="YP22">
            <v>6.5529779846903393</v>
          </cell>
          <cell r="YQ22">
            <v>14.605609563637707</v>
          </cell>
          <cell r="YR22">
            <v>1.4996535942570288</v>
          </cell>
          <cell r="YS22" t="str">
            <v>OK</v>
          </cell>
          <cell r="YT22">
            <v>10</v>
          </cell>
          <cell r="YU22">
            <v>70</v>
          </cell>
          <cell r="YV22">
            <v>0</v>
          </cell>
          <cell r="YW22">
            <v>70</v>
          </cell>
          <cell r="YX22">
            <v>69.631578947368425</v>
          </cell>
          <cell r="YY22">
            <v>16.770379066529397</v>
          </cell>
          <cell r="YZ22">
            <v>86.401958013897826</v>
          </cell>
          <cell r="ZA22">
            <v>52.861199880839024</v>
          </cell>
          <cell r="ZB22" t="str">
            <v>OK</v>
          </cell>
          <cell r="ZC22">
            <v>70</v>
          </cell>
          <cell r="ZD22">
            <v>38</v>
          </cell>
          <cell r="ZE22">
            <v>0</v>
          </cell>
          <cell r="ZF22">
            <v>38</v>
          </cell>
          <cell r="ZG22">
            <v>50.263157894736842</v>
          </cell>
          <cell r="ZH22">
            <v>18.716724859699255</v>
          </cell>
          <cell r="ZI22">
            <v>68.97988275443609</v>
          </cell>
          <cell r="ZJ22">
            <v>31.546433035037587</v>
          </cell>
          <cell r="ZK22" t="str">
            <v>OK</v>
          </cell>
          <cell r="ZL22">
            <v>38</v>
          </cell>
          <cell r="ZM22">
            <v>25</v>
          </cell>
          <cell r="ZN22">
            <v>0</v>
          </cell>
          <cell r="ZO22">
            <v>25</v>
          </cell>
          <cell r="ZP22">
            <v>25.578947368421051</v>
          </cell>
          <cell r="ZQ22">
            <v>8.6942879682498315</v>
          </cell>
          <cell r="ZR22">
            <v>34.273235336670879</v>
          </cell>
          <cell r="ZS22">
            <v>16.88465940017122</v>
          </cell>
          <cell r="ZT22" t="str">
            <v>OK</v>
          </cell>
          <cell r="ZU22">
            <v>25</v>
          </cell>
          <cell r="ZV22">
            <v>7</v>
          </cell>
          <cell r="ZW22">
            <v>4</v>
          </cell>
          <cell r="ZX22">
            <v>11</v>
          </cell>
          <cell r="ZY22">
            <v>6.6315789473684212</v>
          </cell>
          <cell r="ZZ22">
            <v>2.7529888064467412</v>
          </cell>
          <cell r="AAA22">
            <v>9.384567753815162</v>
          </cell>
          <cell r="AAB22">
            <v>3.8785901409216801</v>
          </cell>
          <cell r="AAC22" t="str">
            <v>Over</v>
          </cell>
          <cell r="AAD22">
            <v>11</v>
          </cell>
          <cell r="AAE22">
            <v>25</v>
          </cell>
          <cell r="AAF22">
            <v>0</v>
          </cell>
          <cell r="AAG22">
            <v>25</v>
          </cell>
          <cell r="AAH22">
            <v>32</v>
          </cell>
          <cell r="AAI22">
            <v>12.965766892517816</v>
          </cell>
          <cell r="AAJ22">
            <v>44.96576689251782</v>
          </cell>
          <cell r="AAK22">
            <v>19.034233107482184</v>
          </cell>
          <cell r="AAL22" t="str">
            <v>OK</v>
          </cell>
          <cell r="AAM22">
            <v>25</v>
          </cell>
          <cell r="AAN22">
            <v>5</v>
          </cell>
          <cell r="AAO22">
            <v>8.7894736842105257</v>
          </cell>
          <cell r="AAP22">
            <v>5.1053234457162571</v>
          </cell>
          <cell r="AAQ22">
            <v>13.894797129926783</v>
          </cell>
          <cell r="AAR22">
            <v>3.6841502384942686</v>
          </cell>
          <cell r="AAS22" t="str">
            <v>OK</v>
          </cell>
          <cell r="AAT22">
            <v>5</v>
          </cell>
          <cell r="AAU22">
            <v>777</v>
          </cell>
          <cell r="AAV22">
            <v>1492</v>
          </cell>
          <cell r="AAW22">
            <v>1193.6000000000001</v>
          </cell>
          <cell r="AAX22">
            <v>1</v>
          </cell>
          <cell r="AAY22">
            <v>8</v>
          </cell>
          <cell r="AAZ22">
            <v>2</v>
          </cell>
          <cell r="ABA22">
            <v>2</v>
          </cell>
          <cell r="ABB22">
            <v>2</v>
          </cell>
          <cell r="ABC22">
            <v>1</v>
          </cell>
          <cell r="ABD22">
            <v>1</v>
          </cell>
          <cell r="ABE22">
            <v>1</v>
          </cell>
          <cell r="ABF22">
            <v>0</v>
          </cell>
          <cell r="ABG22">
            <v>1</v>
          </cell>
          <cell r="ABH22">
            <v>1</v>
          </cell>
          <cell r="ABI22">
            <v>20</v>
          </cell>
          <cell r="ABJ22">
            <v>0</v>
          </cell>
          <cell r="ABK22">
            <v>0</v>
          </cell>
          <cell r="ABL22">
            <v>0</v>
          </cell>
          <cell r="ABM22">
            <v>0</v>
          </cell>
          <cell r="ABN22">
            <v>0</v>
          </cell>
          <cell r="ABO22">
            <v>0</v>
          </cell>
          <cell r="ABP22">
            <v>0</v>
          </cell>
          <cell r="ABQ22">
            <v>0</v>
          </cell>
          <cell r="ABR22">
            <v>0</v>
          </cell>
          <cell r="ABS22">
            <v>0</v>
          </cell>
          <cell r="ABT22">
            <v>0</v>
          </cell>
          <cell r="ABU22">
            <v>0</v>
          </cell>
          <cell r="ABV22">
            <v>20</v>
          </cell>
          <cell r="ABX22">
            <v>141</v>
          </cell>
          <cell r="ABY22">
            <v>0</v>
          </cell>
          <cell r="ABZ22">
            <v>113</v>
          </cell>
          <cell r="ACA22">
            <v>-28</v>
          </cell>
          <cell r="ACB22">
            <v>0</v>
          </cell>
          <cell r="ACC22">
            <v>825</v>
          </cell>
          <cell r="ACD22">
            <v>39</v>
          </cell>
          <cell r="ACE22">
            <v>660</v>
          </cell>
          <cell r="ACF22">
            <v>-165</v>
          </cell>
          <cell r="ACG22">
            <v>0</v>
          </cell>
          <cell r="ACH22">
            <v>46</v>
          </cell>
          <cell r="ACI22">
            <v>46</v>
          </cell>
          <cell r="ACJ22">
            <v>37</v>
          </cell>
          <cell r="ACK22">
            <v>-9</v>
          </cell>
          <cell r="ACL22">
            <v>0</v>
          </cell>
          <cell r="ACM22">
            <v>39</v>
          </cell>
          <cell r="ACN22">
            <v>46</v>
          </cell>
          <cell r="ACO22">
            <v>31</v>
          </cell>
          <cell r="ACP22">
            <v>-8</v>
          </cell>
          <cell r="ACQ22">
            <v>0</v>
          </cell>
          <cell r="ACR22">
            <v>14</v>
          </cell>
          <cell r="ACS22">
            <v>141</v>
          </cell>
          <cell r="ACT22">
            <v>11</v>
          </cell>
          <cell r="ACU22">
            <v>-3</v>
          </cell>
          <cell r="ACV22">
            <v>0</v>
          </cell>
          <cell r="ACW22">
            <v>6</v>
          </cell>
          <cell r="ACX22">
            <v>14</v>
          </cell>
          <cell r="ACY22">
            <v>5</v>
          </cell>
          <cell r="ACZ22">
            <v>-1</v>
          </cell>
          <cell r="ADA22">
            <v>0</v>
          </cell>
          <cell r="ADB22">
            <v>36</v>
          </cell>
          <cell r="ADC22">
            <v>13</v>
          </cell>
          <cell r="ADD22">
            <v>30</v>
          </cell>
          <cell r="ADE22">
            <v>-6</v>
          </cell>
          <cell r="ADF22">
            <v>0</v>
          </cell>
          <cell r="ADG22">
            <v>44</v>
          </cell>
          <cell r="ADH22">
            <v>116</v>
          </cell>
          <cell r="ADI22">
            <v>35</v>
          </cell>
          <cell r="ADJ22">
            <v>-9</v>
          </cell>
          <cell r="ADK22">
            <v>0</v>
          </cell>
          <cell r="ADL22">
            <v>8</v>
          </cell>
          <cell r="ADM22">
            <v>6</v>
          </cell>
          <cell r="ADN22">
            <v>4</v>
          </cell>
          <cell r="ADO22">
            <v>-4</v>
          </cell>
          <cell r="ADP22">
            <v>0</v>
          </cell>
          <cell r="ADQ22">
            <v>18</v>
          </cell>
          <cell r="ADR22">
            <v>44</v>
          </cell>
          <cell r="ADS22">
            <v>14</v>
          </cell>
          <cell r="ADT22">
            <v>-4</v>
          </cell>
          <cell r="ADU22">
            <v>0</v>
          </cell>
          <cell r="ADV22">
            <v>2</v>
          </cell>
          <cell r="ADW22">
            <v>7</v>
          </cell>
          <cell r="ADX22">
            <v>1</v>
          </cell>
          <cell r="ADY22">
            <v>-1</v>
          </cell>
          <cell r="ADZ22">
            <v>0</v>
          </cell>
          <cell r="AEA22">
            <v>3</v>
          </cell>
          <cell r="AEB22">
            <v>2</v>
          </cell>
          <cell r="AEC22">
            <v>2</v>
          </cell>
          <cell r="AED22">
            <v>-1</v>
          </cell>
          <cell r="AEE22">
            <v>0</v>
          </cell>
          <cell r="AEF22">
            <v>5</v>
          </cell>
          <cell r="AEG22">
            <v>3</v>
          </cell>
          <cell r="AEH22">
            <v>4</v>
          </cell>
          <cell r="AEI22">
            <v>-1</v>
          </cell>
          <cell r="AEJ22">
            <v>0</v>
          </cell>
          <cell r="AEK22">
            <v>7</v>
          </cell>
          <cell r="AEL22">
            <v>36</v>
          </cell>
          <cell r="AEM22">
            <v>36</v>
          </cell>
          <cell r="AEN22">
            <v>29</v>
          </cell>
          <cell r="AEO22">
            <v>0</v>
          </cell>
          <cell r="AEP22">
            <v>8</v>
          </cell>
          <cell r="AEQ22">
            <v>5</v>
          </cell>
          <cell r="AER22">
            <v>6</v>
          </cell>
          <cell r="AES22">
            <v>-2</v>
          </cell>
          <cell r="AET22">
            <v>0</v>
          </cell>
          <cell r="AEU22">
            <v>6</v>
          </cell>
          <cell r="AEV22">
            <v>7</v>
          </cell>
          <cell r="AEW22">
            <v>6</v>
          </cell>
          <cell r="AEX22">
            <v>0</v>
          </cell>
          <cell r="AEY22">
            <v>0</v>
          </cell>
          <cell r="AEZ22">
            <v>7</v>
          </cell>
          <cell r="AFA22">
            <v>8</v>
          </cell>
          <cell r="AFB22">
            <v>6</v>
          </cell>
          <cell r="AFC22">
            <v>-1</v>
          </cell>
          <cell r="AFD22">
            <v>0</v>
          </cell>
          <cell r="AFE22">
            <v>20</v>
          </cell>
          <cell r="AFF22">
            <v>6</v>
          </cell>
          <cell r="AFG22">
            <v>16</v>
          </cell>
          <cell r="AFH22">
            <v>-4</v>
          </cell>
          <cell r="AFI22">
            <v>0</v>
          </cell>
          <cell r="AFJ22">
            <v>7</v>
          </cell>
          <cell r="AFK22">
            <v>20</v>
          </cell>
          <cell r="AFL22">
            <v>6</v>
          </cell>
          <cell r="AFM22">
            <v>-1</v>
          </cell>
          <cell r="AFN22">
            <v>0</v>
          </cell>
          <cell r="AFO22">
            <v>1</v>
          </cell>
          <cell r="AFP22">
            <v>7</v>
          </cell>
          <cell r="AFQ22">
            <v>1</v>
          </cell>
          <cell r="AFR22">
            <v>0</v>
          </cell>
          <cell r="AFS22">
            <v>0</v>
          </cell>
          <cell r="AFT22">
            <v>15</v>
          </cell>
          <cell r="AFU22">
            <v>1</v>
          </cell>
          <cell r="AFV22">
            <v>10</v>
          </cell>
          <cell r="AFW22">
            <v>-5</v>
          </cell>
          <cell r="AFX22">
            <v>0</v>
          </cell>
          <cell r="AFY22">
            <v>7</v>
          </cell>
          <cell r="AFZ22">
            <v>9</v>
          </cell>
          <cell r="AGA22">
            <v>5</v>
          </cell>
          <cell r="AGB22">
            <v>-2</v>
          </cell>
          <cell r="AGC22">
            <v>0</v>
          </cell>
          <cell r="AGD22">
            <v>9</v>
          </cell>
          <cell r="AGE22">
            <v>0</v>
          </cell>
          <cell r="AGF22">
            <v>0</v>
          </cell>
          <cell r="AGG22">
            <v>-9</v>
          </cell>
          <cell r="AGH22">
            <v>0</v>
          </cell>
          <cell r="AGI22">
            <v>16</v>
          </cell>
          <cell r="AGJ22">
            <v>7</v>
          </cell>
          <cell r="AGK22">
            <v>11</v>
          </cell>
          <cell r="AGL22">
            <v>-5</v>
          </cell>
          <cell r="AGM22">
            <v>0</v>
          </cell>
          <cell r="AGN22">
            <v>44</v>
          </cell>
          <cell r="AGO22">
            <v>44</v>
          </cell>
          <cell r="AGP22">
            <v>0</v>
          </cell>
          <cell r="AGQ22">
            <v>0</v>
          </cell>
          <cell r="AGR22">
            <v>14</v>
          </cell>
          <cell r="AGS22">
            <v>14</v>
          </cell>
          <cell r="AGT22">
            <v>0</v>
          </cell>
          <cell r="AGU22">
            <v>0</v>
          </cell>
          <cell r="AGV22">
            <v>39</v>
          </cell>
          <cell r="AGW22">
            <v>39</v>
          </cell>
          <cell r="AGX22">
            <v>0</v>
          </cell>
          <cell r="AGY22">
            <v>0</v>
          </cell>
          <cell r="AGZ22">
            <v>26</v>
          </cell>
          <cell r="AHA22">
            <v>26</v>
          </cell>
          <cell r="AHB22">
            <v>0</v>
          </cell>
          <cell r="AHC22">
            <v>0</v>
          </cell>
          <cell r="AHD22">
            <v>36</v>
          </cell>
          <cell r="AHE22">
            <v>36</v>
          </cell>
          <cell r="AHF22">
            <v>0</v>
          </cell>
          <cell r="AHG22">
            <v>0</v>
          </cell>
          <cell r="AHH22">
            <v>4</v>
          </cell>
          <cell r="AHI22">
            <v>4</v>
          </cell>
          <cell r="AHJ22">
            <v>0</v>
          </cell>
          <cell r="AHK22">
            <v>0</v>
          </cell>
          <cell r="AHL22">
            <v>5</v>
          </cell>
          <cell r="AHM22">
            <v>5</v>
          </cell>
          <cell r="AHN22">
            <v>0</v>
          </cell>
          <cell r="AHO22">
            <v>0</v>
          </cell>
          <cell r="AHP22">
            <v>3</v>
          </cell>
          <cell r="AHQ22">
            <v>3</v>
          </cell>
          <cell r="AHR22">
            <v>0</v>
          </cell>
          <cell r="AHS22">
            <v>0</v>
          </cell>
          <cell r="AHT22">
            <v>4</v>
          </cell>
          <cell r="AHU22">
            <v>4</v>
          </cell>
          <cell r="AHV22">
            <v>0</v>
          </cell>
          <cell r="AHW22">
            <v>0</v>
          </cell>
          <cell r="AHX22">
            <v>10</v>
          </cell>
          <cell r="AHY22">
            <v>10</v>
          </cell>
          <cell r="AHZ22">
            <v>0</v>
          </cell>
          <cell r="AIA22">
            <v>0</v>
          </cell>
          <cell r="AIB22">
            <v>16</v>
          </cell>
          <cell r="AIC22">
            <v>16</v>
          </cell>
          <cell r="AID22">
            <v>0</v>
          </cell>
          <cell r="AIF22" t="str">
            <v>*</v>
          </cell>
          <cell r="AIG22">
            <v>16</v>
          </cell>
          <cell r="AIH22">
            <v>20</v>
          </cell>
          <cell r="AII22">
            <v>4</v>
          </cell>
          <cell r="AIJ22">
            <v>14</v>
          </cell>
          <cell r="AIK22">
            <v>0</v>
          </cell>
          <cell r="AIL22">
            <v>2</v>
          </cell>
          <cell r="AIM22">
            <v>3</v>
          </cell>
          <cell r="AIN22">
            <v>7</v>
          </cell>
          <cell r="AIO22">
            <v>17</v>
          </cell>
        </row>
        <row r="23">
          <cell r="B23" t="str">
            <v>รพศ.หาดใหญ่</v>
          </cell>
          <cell r="C23">
            <v>12</v>
          </cell>
          <cell r="D23" t="str">
            <v>สงขลา</v>
          </cell>
          <cell r="E23">
            <v>10682</v>
          </cell>
          <cell r="F23" t="str">
            <v>โรงพยาบาลหาดใหญ่</v>
          </cell>
          <cell r="G23" t="str">
            <v>A ใหญ่</v>
          </cell>
          <cell r="H23" t="str">
            <v>รพ.ระดับ A เตียง &lt; 700</v>
          </cell>
          <cell r="I23">
            <v>591</v>
          </cell>
          <cell r="J23">
            <v>745</v>
          </cell>
          <cell r="K23">
            <v>4</v>
          </cell>
          <cell r="L23">
            <v>954569</v>
          </cell>
          <cell r="M23">
            <v>407658</v>
          </cell>
          <cell r="N23">
            <v>0</v>
          </cell>
          <cell r="O23">
            <v>196462</v>
          </cell>
          <cell r="P23">
            <v>211196</v>
          </cell>
          <cell r="Q23">
            <v>8</v>
          </cell>
          <cell r="R23">
            <v>6.4</v>
          </cell>
          <cell r="S23">
            <v>1.2635233389495317</v>
          </cell>
          <cell r="T23">
            <v>7.6635233389495321</v>
          </cell>
          <cell r="U23">
            <v>5.1364766610504686</v>
          </cell>
          <cell r="V23" t="str">
            <v>Over</v>
          </cell>
          <cell r="W23">
            <v>3</v>
          </cell>
          <cell r="X23">
            <v>3</v>
          </cell>
          <cell r="Y23">
            <v>0</v>
          </cell>
          <cell r="Z23">
            <v>3</v>
          </cell>
          <cell r="AA23">
            <v>3</v>
          </cell>
          <cell r="AB23" t="str">
            <v>OK</v>
          </cell>
          <cell r="AC23">
            <v>29</v>
          </cell>
          <cell r="AD23">
            <v>23.8</v>
          </cell>
          <cell r="AE23">
            <v>4.3191400486941713</v>
          </cell>
          <cell r="AF23">
            <v>28.11914004869417</v>
          </cell>
          <cell r="AG23">
            <v>19.480859951305831</v>
          </cell>
          <cell r="AH23" t="str">
            <v>Over</v>
          </cell>
          <cell r="AI23">
            <v>1</v>
          </cell>
          <cell r="AJ23">
            <v>1.2</v>
          </cell>
          <cell r="AK23">
            <v>0.87526103040466119</v>
          </cell>
          <cell r="AL23">
            <v>2.0752610304046613</v>
          </cell>
          <cell r="AM23">
            <v>0.32473896959533877</v>
          </cell>
          <cell r="AN23" t="str">
            <v>OK</v>
          </cell>
          <cell r="AO23">
            <v>1</v>
          </cell>
          <cell r="AP23">
            <v>1.1000000000000001</v>
          </cell>
          <cell r="AQ23">
            <v>0.22941573387056158</v>
          </cell>
          <cell r="AR23">
            <v>1.3294157338705617</v>
          </cell>
          <cell r="AS23">
            <v>0.87058426612943851</v>
          </cell>
          <cell r="AT23" t="str">
            <v>OK</v>
          </cell>
          <cell r="AU23">
            <v>4</v>
          </cell>
          <cell r="AV23">
            <v>6</v>
          </cell>
          <cell r="AW23">
            <v>10</v>
          </cell>
          <cell r="AX23">
            <v>7.6</v>
          </cell>
          <cell r="AY23">
            <v>1.5709348354753427</v>
          </cell>
          <cell r="AZ23">
            <v>9.170934835475343</v>
          </cell>
          <cell r="BA23">
            <v>6.0290651645246571</v>
          </cell>
          <cell r="BB23" t="str">
            <v>Over</v>
          </cell>
          <cell r="BC23">
            <v>52</v>
          </cell>
          <cell r="BD23">
            <v>15</v>
          </cell>
          <cell r="BE23">
            <v>30</v>
          </cell>
          <cell r="BF23">
            <v>45</v>
          </cell>
          <cell r="BG23">
            <v>29.6</v>
          </cell>
          <cell r="BH23">
            <v>9.7842216937294939</v>
          </cell>
          <cell r="BI23">
            <v>39.384221693729494</v>
          </cell>
          <cell r="BJ23">
            <v>19.815778306270509</v>
          </cell>
          <cell r="BK23" t="str">
            <v>Over</v>
          </cell>
          <cell r="BL23">
            <v>5</v>
          </cell>
          <cell r="BM23">
            <v>40</v>
          </cell>
          <cell r="BN23">
            <v>45</v>
          </cell>
          <cell r="BO23">
            <v>37</v>
          </cell>
          <cell r="BP23">
            <v>6.0813202629322962</v>
          </cell>
          <cell r="BQ23">
            <v>43.081320262932294</v>
          </cell>
          <cell r="BR23">
            <v>30.918679737067706</v>
          </cell>
          <cell r="BS23" t="str">
            <v>Over</v>
          </cell>
          <cell r="BT23">
            <v>1</v>
          </cell>
          <cell r="BU23">
            <v>1.8</v>
          </cell>
          <cell r="BV23">
            <v>0.87191393963432817</v>
          </cell>
          <cell r="BW23">
            <v>2.6719139396343281</v>
          </cell>
          <cell r="BX23">
            <v>0.92808606036567187</v>
          </cell>
          <cell r="BY23" t="str">
            <v>OK</v>
          </cell>
          <cell r="BZ23">
            <v>46</v>
          </cell>
          <cell r="CA23">
            <v>11</v>
          </cell>
          <cell r="CB23">
            <v>6</v>
          </cell>
          <cell r="CC23">
            <v>17</v>
          </cell>
          <cell r="CD23">
            <v>14.2</v>
          </cell>
          <cell r="CE23">
            <v>2.3470773165416943</v>
          </cell>
          <cell r="CF23">
            <v>16.547077316541692</v>
          </cell>
          <cell r="CG23">
            <v>11.852922683458305</v>
          </cell>
          <cell r="CH23" t="str">
            <v>Over</v>
          </cell>
          <cell r="CI23">
            <v>10</v>
          </cell>
          <cell r="CJ23">
            <v>32</v>
          </cell>
          <cell r="CK23">
            <v>42</v>
          </cell>
          <cell r="CL23">
            <v>4</v>
          </cell>
          <cell r="CM23">
            <v>8</v>
          </cell>
          <cell r="CN23">
            <v>12</v>
          </cell>
          <cell r="CO23">
            <v>54</v>
          </cell>
          <cell r="CP23">
            <v>44.6</v>
          </cell>
          <cell r="CQ23">
            <v>8.3802189813535612</v>
          </cell>
          <cell r="CR23">
            <v>52.980218981353559</v>
          </cell>
          <cell r="CS23">
            <v>36.219781018646444</v>
          </cell>
          <cell r="CT23" t="str">
            <v>Over</v>
          </cell>
          <cell r="CU23">
            <v>214</v>
          </cell>
          <cell r="CV23">
            <v>8</v>
          </cell>
          <cell r="CW23">
            <v>8</v>
          </cell>
          <cell r="CX23">
            <v>2</v>
          </cell>
          <cell r="CY23">
            <v>1</v>
          </cell>
          <cell r="CZ23">
            <v>1</v>
          </cell>
          <cell r="DA23">
            <v>3</v>
          </cell>
          <cell r="DB23">
            <v>0</v>
          </cell>
          <cell r="DC23">
            <v>7</v>
          </cell>
          <cell r="DD23">
            <v>0</v>
          </cell>
          <cell r="DE23">
            <v>14</v>
          </cell>
          <cell r="DF23">
            <v>53</v>
          </cell>
          <cell r="DG23">
            <v>3</v>
          </cell>
          <cell r="DH23">
            <v>1</v>
          </cell>
          <cell r="DI23">
            <v>0</v>
          </cell>
          <cell r="DJ23">
            <v>2</v>
          </cell>
          <cell r="DK23">
            <v>0</v>
          </cell>
          <cell r="DL23">
            <v>2</v>
          </cell>
          <cell r="DM23">
            <v>1</v>
          </cell>
          <cell r="DN23">
            <v>2</v>
          </cell>
          <cell r="DO23">
            <v>78</v>
          </cell>
          <cell r="DP23">
            <v>5</v>
          </cell>
          <cell r="DQ23">
            <v>5</v>
          </cell>
          <cell r="DR23">
            <v>10</v>
          </cell>
          <cell r="DS23">
            <v>2</v>
          </cell>
          <cell r="DT23">
            <v>4</v>
          </cell>
          <cell r="DU23">
            <v>6</v>
          </cell>
          <cell r="DV23">
            <v>3</v>
          </cell>
          <cell r="DW23">
            <v>5</v>
          </cell>
          <cell r="DX23">
            <v>0</v>
          </cell>
          <cell r="DY23">
            <v>8</v>
          </cell>
          <cell r="DZ23">
            <v>10</v>
          </cell>
          <cell r="EA23">
            <v>2</v>
          </cell>
          <cell r="EB23">
            <v>12</v>
          </cell>
          <cell r="EC23">
            <v>114</v>
          </cell>
          <cell r="ED23">
            <v>5</v>
          </cell>
          <cell r="EE23">
            <v>5</v>
          </cell>
          <cell r="EF23">
            <v>0</v>
          </cell>
          <cell r="EG23">
            <v>3</v>
          </cell>
          <cell r="EH23">
            <v>3</v>
          </cell>
          <cell r="EI23">
            <v>6</v>
          </cell>
          <cell r="EJ23">
            <v>2</v>
          </cell>
          <cell r="EK23">
            <v>2</v>
          </cell>
          <cell r="EL23">
            <v>4</v>
          </cell>
          <cell r="EM23">
            <v>1</v>
          </cell>
          <cell r="EN23">
            <v>2</v>
          </cell>
          <cell r="EO23">
            <v>3</v>
          </cell>
          <cell r="EP23">
            <v>6</v>
          </cell>
          <cell r="EQ23">
            <v>2</v>
          </cell>
          <cell r="ER23">
            <v>2</v>
          </cell>
          <cell r="ES23">
            <v>4</v>
          </cell>
          <cell r="ET23">
            <v>1</v>
          </cell>
          <cell r="EU23">
            <v>3</v>
          </cell>
          <cell r="EV23">
            <v>4</v>
          </cell>
          <cell r="EW23">
            <v>1</v>
          </cell>
          <cell r="EX23">
            <v>3</v>
          </cell>
          <cell r="EY23">
            <v>1</v>
          </cell>
          <cell r="EZ23">
            <v>5</v>
          </cell>
          <cell r="FA23">
            <v>29</v>
          </cell>
          <cell r="FB23">
            <v>0</v>
          </cell>
          <cell r="FC23">
            <v>6</v>
          </cell>
          <cell r="FD23">
            <v>0</v>
          </cell>
          <cell r="FE23">
            <v>6</v>
          </cell>
          <cell r="FF23">
            <v>6</v>
          </cell>
          <cell r="FG23">
            <v>0</v>
          </cell>
          <cell r="FH23">
            <v>6</v>
          </cell>
          <cell r="FI23">
            <v>6</v>
          </cell>
          <cell r="FJ23">
            <v>0</v>
          </cell>
          <cell r="FK23">
            <v>6</v>
          </cell>
          <cell r="FL23">
            <v>6</v>
          </cell>
          <cell r="FM23">
            <v>0</v>
          </cell>
          <cell r="FN23">
            <v>6</v>
          </cell>
          <cell r="FO23">
            <v>24</v>
          </cell>
          <cell r="FP23">
            <v>77</v>
          </cell>
          <cell r="FQ23">
            <v>40.765799999999999</v>
          </cell>
          <cell r="FR23">
            <v>29</v>
          </cell>
          <cell r="FS23">
            <v>23.2</v>
          </cell>
          <cell r="FT23">
            <v>12.033335763230545</v>
          </cell>
          <cell r="FU23">
            <v>35.233335763230542</v>
          </cell>
          <cell r="FV23">
            <v>11.166664236769455</v>
          </cell>
          <cell r="FW23" t="str">
            <v>OK</v>
          </cell>
          <cell r="FX23">
            <v>78.584800000000001</v>
          </cell>
          <cell r="FY23">
            <v>79</v>
          </cell>
          <cell r="FZ23">
            <v>35.6</v>
          </cell>
          <cell r="GA23">
            <v>24.171173203530849</v>
          </cell>
          <cell r="GB23">
            <v>59.77117320353085</v>
          </cell>
          <cell r="GC23">
            <v>11.428826796469153</v>
          </cell>
          <cell r="GD23" t="str">
            <v>Over</v>
          </cell>
          <cell r="GE23">
            <v>187</v>
          </cell>
          <cell r="GF23">
            <v>12</v>
          </cell>
          <cell r="GG23">
            <v>10.6</v>
          </cell>
          <cell r="GH23">
            <v>1.1342617456312003</v>
          </cell>
          <cell r="GI23">
            <v>11.7342617456312</v>
          </cell>
          <cell r="GJ23">
            <v>9.4657382543687998</v>
          </cell>
          <cell r="GK23" t="str">
            <v>Over</v>
          </cell>
          <cell r="GL23">
            <v>1</v>
          </cell>
          <cell r="GM23">
            <v>0.6</v>
          </cell>
          <cell r="GN23">
            <v>1.0029197142425581</v>
          </cell>
          <cell r="GO23">
            <v>1.602919714242558</v>
          </cell>
          <cell r="GP23">
            <v>-0.40291971424255812</v>
          </cell>
          <cell r="GQ23" t="str">
            <v>OK</v>
          </cell>
          <cell r="GR23">
            <v>9</v>
          </cell>
          <cell r="GS23">
            <v>4</v>
          </cell>
          <cell r="GT23">
            <v>13</v>
          </cell>
          <cell r="GU23">
            <v>13.7</v>
          </cell>
          <cell r="GV23">
            <v>1.5389675281277293</v>
          </cell>
          <cell r="GW23">
            <v>15.238967528127729</v>
          </cell>
          <cell r="GX23">
            <v>12.16103247187227</v>
          </cell>
          <cell r="GY23" t="str">
            <v>OK</v>
          </cell>
          <cell r="GZ23">
            <v>0</v>
          </cell>
          <cell r="HA23">
            <v>1.4</v>
          </cell>
          <cell r="HB23">
            <v>1.0457376590053493</v>
          </cell>
          <cell r="HC23">
            <v>2.4457376590053492</v>
          </cell>
          <cell r="HD23">
            <v>0.35426234099465059</v>
          </cell>
          <cell r="HE23" t="str">
            <v>Under</v>
          </cell>
          <cell r="HF23">
            <v>26</v>
          </cell>
          <cell r="HG23">
            <v>4</v>
          </cell>
          <cell r="HH23">
            <v>2.4</v>
          </cell>
          <cell r="HI23">
            <v>2.381704141971257</v>
          </cell>
          <cell r="HJ23">
            <v>4.7817041419712574</v>
          </cell>
          <cell r="HK23">
            <v>1.8295858028742895E-2</v>
          </cell>
          <cell r="HL23" t="str">
            <v>OK</v>
          </cell>
          <cell r="HM23">
            <v>8</v>
          </cell>
          <cell r="HN23">
            <v>17</v>
          </cell>
          <cell r="HO23">
            <v>25</v>
          </cell>
          <cell r="HP23">
            <v>8.3000000000000007</v>
          </cell>
          <cell r="HQ23">
            <v>4.6603967905763177</v>
          </cell>
          <cell r="HR23">
            <v>12.960396790576318</v>
          </cell>
          <cell r="HS23">
            <v>3.639603209423683</v>
          </cell>
          <cell r="HT23" t="str">
            <v>Over</v>
          </cell>
          <cell r="HU23">
            <v>3</v>
          </cell>
          <cell r="HV23">
            <v>8.1999999999999993</v>
          </cell>
          <cell r="HW23">
            <v>4.327931856215713</v>
          </cell>
          <cell r="HX23">
            <v>12.527931856215712</v>
          </cell>
          <cell r="HY23">
            <v>3.8720681437842863</v>
          </cell>
          <cell r="HZ23" t="str">
            <v>Under</v>
          </cell>
          <cell r="IA23">
            <v>32</v>
          </cell>
          <cell r="IB23">
            <v>31.818966666666668</v>
          </cell>
          <cell r="IC23">
            <v>3</v>
          </cell>
          <cell r="ID23">
            <v>2.7</v>
          </cell>
          <cell r="IE23">
            <v>1.0116282977781403</v>
          </cell>
          <cell r="IF23">
            <v>3.7116282977781405</v>
          </cell>
          <cell r="IG23">
            <v>1.6883717022218598</v>
          </cell>
          <cell r="IH23" t="str">
            <v>OK</v>
          </cell>
          <cell r="II23">
            <v>1</v>
          </cell>
          <cell r="IJ23">
            <v>0.7</v>
          </cell>
          <cell r="IK23">
            <v>0.47756693294091923</v>
          </cell>
          <cell r="IL23">
            <v>1.1775669329409193</v>
          </cell>
          <cell r="IM23">
            <v>0.22243306705908072</v>
          </cell>
          <cell r="IN23" t="str">
            <v>OK</v>
          </cell>
          <cell r="IO23">
            <v>1</v>
          </cell>
          <cell r="IP23">
            <v>0.6</v>
          </cell>
          <cell r="IQ23">
            <v>0.88522637273985005</v>
          </cell>
          <cell r="IR23">
            <v>1.48522637273985</v>
          </cell>
          <cell r="IS23">
            <v>-0.28522637273985008</v>
          </cell>
          <cell r="IT23" t="str">
            <v>OK</v>
          </cell>
          <cell r="IU23">
            <v>5</v>
          </cell>
          <cell r="IV23">
            <v>2</v>
          </cell>
          <cell r="IW23">
            <v>2.8</v>
          </cell>
          <cell r="IX23">
            <v>0.67103829820720284</v>
          </cell>
          <cell r="IY23">
            <v>3.4710382982072026</v>
          </cell>
          <cell r="IZ23">
            <v>2.1289617017927971</v>
          </cell>
          <cell r="JA23" t="str">
            <v>Under</v>
          </cell>
          <cell r="JB23">
            <v>1</v>
          </cell>
          <cell r="JC23">
            <v>1</v>
          </cell>
          <cell r="JD23">
            <v>0</v>
          </cell>
          <cell r="JE23">
            <v>1</v>
          </cell>
          <cell r="JF23">
            <v>1</v>
          </cell>
          <cell r="JG23" t="str">
            <v>OK</v>
          </cell>
          <cell r="JH23">
            <v>2</v>
          </cell>
          <cell r="JI23">
            <v>5</v>
          </cell>
          <cell r="JJ23">
            <v>7</v>
          </cell>
          <cell r="JK23">
            <v>7</v>
          </cell>
          <cell r="JL23">
            <v>0</v>
          </cell>
          <cell r="JM23">
            <v>7</v>
          </cell>
          <cell r="JN23">
            <v>7</v>
          </cell>
          <cell r="JO23" t="str">
            <v>OK</v>
          </cell>
          <cell r="JP23">
            <v>3</v>
          </cell>
          <cell r="JQ23">
            <v>2</v>
          </cell>
          <cell r="JR23">
            <v>0.84811452387872421</v>
          </cell>
          <cell r="JS23">
            <v>2.8481145238787242</v>
          </cell>
          <cell r="JT23">
            <v>1.1518854761212758</v>
          </cell>
          <cell r="JU23" t="str">
            <v>Over</v>
          </cell>
          <cell r="JV23">
            <v>0</v>
          </cell>
          <cell r="JW23">
            <v>0.7</v>
          </cell>
          <cell r="JX23">
            <v>0.68398556805676947</v>
          </cell>
          <cell r="JY23">
            <v>1.3839855680567694</v>
          </cell>
          <cell r="JZ23">
            <v>1.6014431943230489E-2</v>
          </cell>
          <cell r="KA23" t="str">
            <v>Under</v>
          </cell>
          <cell r="KB23">
            <v>2</v>
          </cell>
          <cell r="KC23">
            <v>2</v>
          </cell>
          <cell r="KD23">
            <v>4</v>
          </cell>
          <cell r="KE23">
            <v>3.4</v>
          </cell>
          <cell r="KF23">
            <v>0.61177529032149769</v>
          </cell>
          <cell r="KG23">
            <v>4.0117752903214976</v>
          </cell>
          <cell r="KH23">
            <v>2.7882247096785022</v>
          </cell>
          <cell r="KI23" t="str">
            <v>OK</v>
          </cell>
          <cell r="KJ23">
            <v>17</v>
          </cell>
          <cell r="KK23">
            <v>3</v>
          </cell>
          <cell r="KL23">
            <v>1.4</v>
          </cell>
          <cell r="KM23">
            <v>0.9612370197756297</v>
          </cell>
          <cell r="KN23">
            <v>2.3612370197756296</v>
          </cell>
          <cell r="KO23">
            <v>0.43876298022437021</v>
          </cell>
          <cell r="KP23" t="str">
            <v>Over</v>
          </cell>
          <cell r="KQ23">
            <v>1</v>
          </cell>
          <cell r="KR23">
            <v>2.2000000000000002</v>
          </cell>
          <cell r="KS23">
            <v>0.97031977607191811</v>
          </cell>
          <cell r="KT23">
            <v>3.1703197760719184</v>
          </cell>
          <cell r="KU23">
            <v>1.229680223928082</v>
          </cell>
          <cell r="KV23" t="str">
            <v>Under</v>
          </cell>
          <cell r="KW23">
            <v>4</v>
          </cell>
          <cell r="KX23">
            <v>2</v>
          </cell>
          <cell r="KY23">
            <v>0.97632800547203713</v>
          </cell>
          <cell r="KZ23">
            <v>2.9763280054720371</v>
          </cell>
          <cell r="LA23">
            <v>1.0236719945279629</v>
          </cell>
          <cell r="LB23" t="str">
            <v>Over</v>
          </cell>
          <cell r="LC23">
            <v>1</v>
          </cell>
          <cell r="LD23">
            <v>0.7</v>
          </cell>
          <cell r="LE23">
            <v>0.51298917604257699</v>
          </cell>
          <cell r="LF23">
            <v>1.2129891760425768</v>
          </cell>
          <cell r="LG23">
            <v>0.18701082395742297</v>
          </cell>
          <cell r="LH23" t="str">
            <v>OK</v>
          </cell>
          <cell r="LI23">
            <v>9</v>
          </cell>
          <cell r="LJ23">
            <v>89</v>
          </cell>
          <cell r="LK23">
            <v>10</v>
          </cell>
          <cell r="LL23">
            <v>7.7</v>
          </cell>
          <cell r="LM23">
            <v>2.1656542843981734</v>
          </cell>
          <cell r="LN23">
            <v>9.8656542843981736</v>
          </cell>
          <cell r="LO23">
            <v>5.5343457156018268</v>
          </cell>
          <cell r="LP23" t="str">
            <v>Over</v>
          </cell>
          <cell r="LQ23">
            <v>4</v>
          </cell>
          <cell r="LR23">
            <v>16</v>
          </cell>
          <cell r="LS23">
            <v>0</v>
          </cell>
          <cell r="LT23">
            <v>20</v>
          </cell>
          <cell r="LU23">
            <v>20</v>
          </cell>
          <cell r="LV23">
            <v>0</v>
          </cell>
          <cell r="LW23">
            <v>20</v>
          </cell>
          <cell r="LX23">
            <v>20</v>
          </cell>
          <cell r="LY23" t="str">
            <v>OK</v>
          </cell>
          <cell r="LZ23">
            <v>30</v>
          </cell>
          <cell r="MA23">
            <v>55</v>
          </cell>
          <cell r="MB23">
            <v>37.6</v>
          </cell>
          <cell r="MC23">
            <v>10.545640156756225</v>
          </cell>
          <cell r="MD23">
            <v>48.14564015675623</v>
          </cell>
          <cell r="ME23">
            <v>27.054359843243777</v>
          </cell>
          <cell r="MF23" t="str">
            <v>Over</v>
          </cell>
          <cell r="MG23">
            <v>5</v>
          </cell>
          <cell r="MH23">
            <v>1.8</v>
          </cell>
          <cell r="MI23">
            <v>2.2425966570210236</v>
          </cell>
          <cell r="MJ23">
            <v>4.0425966570210239</v>
          </cell>
          <cell r="MK23">
            <v>-0.44259665702102358</v>
          </cell>
          <cell r="ML23" t="str">
            <v>Over</v>
          </cell>
          <cell r="MM23">
            <v>60</v>
          </cell>
          <cell r="MN23">
            <v>34</v>
          </cell>
          <cell r="MO23">
            <v>27.9</v>
          </cell>
          <cell r="MP23">
            <v>8.0517333138104608</v>
          </cell>
          <cell r="MQ23">
            <v>35.951733313810458</v>
          </cell>
          <cell r="MR23">
            <v>19.84826668618954</v>
          </cell>
          <cell r="MS23" t="str">
            <v>OK</v>
          </cell>
          <cell r="MT23">
            <v>4</v>
          </cell>
          <cell r="MU23">
            <v>1.1000000000000001</v>
          </cell>
          <cell r="MV23">
            <v>1.804801911989365</v>
          </cell>
          <cell r="MW23">
            <v>2.9048019119893649</v>
          </cell>
          <cell r="MX23">
            <v>-0.70480191198936493</v>
          </cell>
          <cell r="MY23" t="str">
            <v>Over</v>
          </cell>
          <cell r="MZ23">
            <v>38</v>
          </cell>
          <cell r="NA23">
            <v>15</v>
          </cell>
          <cell r="NB23">
            <v>11.2</v>
          </cell>
          <cell r="NC23">
            <v>2.8531300140710352</v>
          </cell>
          <cell r="ND23">
            <v>14.053130014071034</v>
          </cell>
          <cell r="NE23">
            <v>8.346869985928965</v>
          </cell>
          <cell r="NF23" t="str">
            <v>Over</v>
          </cell>
          <cell r="NG23">
            <v>15</v>
          </cell>
          <cell r="NH23">
            <v>28</v>
          </cell>
          <cell r="NI23">
            <v>17.2</v>
          </cell>
          <cell r="NJ23">
            <v>4.6697984478839798</v>
          </cell>
          <cell r="NK23">
            <v>21.86979844788398</v>
          </cell>
          <cell r="NL23">
            <v>12.530201552116019</v>
          </cell>
          <cell r="NM23" t="str">
            <v>Over</v>
          </cell>
          <cell r="NN23">
            <v>28</v>
          </cell>
          <cell r="NO23">
            <v>3</v>
          </cell>
          <cell r="NP23">
            <v>2</v>
          </cell>
          <cell r="NQ23">
            <v>0.9176629354822472</v>
          </cell>
          <cell r="NR23">
            <v>2.9176629354822472</v>
          </cell>
          <cell r="NS23">
            <v>1.0823370645177528</v>
          </cell>
          <cell r="NT23" t="str">
            <v>Over</v>
          </cell>
          <cell r="NU23">
            <v>1</v>
          </cell>
          <cell r="NV23">
            <v>1</v>
          </cell>
          <cell r="NW23">
            <v>0</v>
          </cell>
          <cell r="NX23">
            <v>1</v>
          </cell>
          <cell r="NY23">
            <v>1</v>
          </cell>
          <cell r="NZ23" t="str">
            <v>OK</v>
          </cell>
          <cell r="OA23">
            <v>4</v>
          </cell>
          <cell r="OB23">
            <v>8</v>
          </cell>
          <cell r="OC23">
            <v>5.9</v>
          </cell>
          <cell r="OD23">
            <v>1.2681431837544697</v>
          </cell>
          <cell r="OE23">
            <v>7.16814318375447</v>
          </cell>
          <cell r="OF23">
            <v>4.6318568162455307</v>
          </cell>
          <cell r="OG23" t="str">
            <v>Over</v>
          </cell>
          <cell r="OH23">
            <v>8</v>
          </cell>
          <cell r="OI23">
            <v>6</v>
          </cell>
          <cell r="OJ23">
            <v>5.3</v>
          </cell>
          <cell r="OK23">
            <v>1.3891812557774839</v>
          </cell>
          <cell r="OL23">
            <v>6.6891812557774841</v>
          </cell>
          <cell r="OM23">
            <v>3.910818744222516</v>
          </cell>
          <cell r="ON23" t="str">
            <v>OK</v>
          </cell>
          <cell r="OO23">
            <v>7</v>
          </cell>
          <cell r="OP23">
            <v>0</v>
          </cell>
          <cell r="OQ23">
            <v>7</v>
          </cell>
          <cell r="OR23">
            <v>7</v>
          </cell>
          <cell r="OS23">
            <v>0</v>
          </cell>
          <cell r="OT23">
            <v>7</v>
          </cell>
          <cell r="OU23">
            <v>7</v>
          </cell>
          <cell r="OV23" t="str">
            <v>OK</v>
          </cell>
          <cell r="OW23">
            <v>13</v>
          </cell>
          <cell r="OX23">
            <v>10</v>
          </cell>
          <cell r="OY23">
            <v>0</v>
          </cell>
          <cell r="OZ23">
            <v>10</v>
          </cell>
          <cell r="PA23">
            <v>7.8</v>
          </cell>
          <cell r="PB23">
            <v>1.649029485974717</v>
          </cell>
          <cell r="PC23">
            <v>9.4490294859747159</v>
          </cell>
          <cell r="PD23">
            <v>6.1509705140252828</v>
          </cell>
          <cell r="PE23" t="str">
            <v>Over</v>
          </cell>
          <cell r="PF23">
            <v>10</v>
          </cell>
          <cell r="PG23">
            <v>5</v>
          </cell>
          <cell r="PH23">
            <v>2.2999999999999998</v>
          </cell>
          <cell r="PI23">
            <v>1.6276126096272243</v>
          </cell>
          <cell r="PJ23">
            <v>3.9276126096272241</v>
          </cell>
          <cell r="PK23">
            <v>0.67238739037277551</v>
          </cell>
          <cell r="PL23" t="str">
            <v>Over</v>
          </cell>
          <cell r="PM23">
            <v>7</v>
          </cell>
          <cell r="PN23">
            <v>0</v>
          </cell>
          <cell r="PO23">
            <v>7</v>
          </cell>
          <cell r="PP23">
            <v>7</v>
          </cell>
          <cell r="PQ23">
            <v>0</v>
          </cell>
          <cell r="PR23">
            <v>7</v>
          </cell>
          <cell r="PS23">
            <v>7</v>
          </cell>
          <cell r="PT23" t="str">
            <v>OK</v>
          </cell>
          <cell r="PU23">
            <v>12</v>
          </cell>
          <cell r="PV23">
            <v>19</v>
          </cell>
          <cell r="PW23">
            <v>12.789473684210526</v>
          </cell>
          <cell r="PX23">
            <v>3.1194541432832095</v>
          </cell>
          <cell r="PY23">
            <v>15.908927827493734</v>
          </cell>
          <cell r="PZ23">
            <v>9.6700195409273171</v>
          </cell>
          <cell r="QA23" t="str">
            <v>Over</v>
          </cell>
          <cell r="QB23">
            <v>19</v>
          </cell>
          <cell r="QC23">
            <v>13</v>
          </cell>
          <cell r="QD23">
            <v>9.0526315789473681</v>
          </cell>
          <cell r="QE23">
            <v>2.8572263981103219</v>
          </cell>
          <cell r="QF23">
            <v>11.90985797705769</v>
          </cell>
          <cell r="QG23">
            <v>6.1954051808370458</v>
          </cell>
          <cell r="QH23" t="str">
            <v>Over</v>
          </cell>
          <cell r="QI23">
            <v>13</v>
          </cell>
          <cell r="QJ23">
            <v>8</v>
          </cell>
          <cell r="QK23">
            <v>5.4210526315789478</v>
          </cell>
          <cell r="QL23">
            <v>1.070606758062622</v>
          </cell>
          <cell r="QM23">
            <v>6.49165938964157</v>
          </cell>
          <cell r="QN23">
            <v>4.3504458735163256</v>
          </cell>
          <cell r="QO23" t="str">
            <v>Over</v>
          </cell>
          <cell r="QP23">
            <v>10</v>
          </cell>
          <cell r="QQ23">
            <v>6.5789473684210522</v>
          </cell>
          <cell r="QR23">
            <v>5.2632456133041057</v>
          </cell>
          <cell r="QS23">
            <v>11.842192981725159</v>
          </cell>
          <cell r="QT23">
            <v>1.3157017551169465</v>
          </cell>
          <cell r="QU23" t="str">
            <v>OK</v>
          </cell>
          <cell r="QV23">
            <v>8</v>
          </cell>
          <cell r="QW23">
            <v>0</v>
          </cell>
          <cell r="QX23">
            <v>8</v>
          </cell>
          <cell r="QY23">
            <v>8</v>
          </cell>
          <cell r="QZ23">
            <v>0</v>
          </cell>
          <cell r="RA23">
            <v>8</v>
          </cell>
          <cell r="RB23">
            <v>8</v>
          </cell>
          <cell r="RC23" t="str">
            <v>OK</v>
          </cell>
          <cell r="RD23">
            <v>26</v>
          </cell>
          <cell r="RE23">
            <v>42</v>
          </cell>
          <cell r="RF23">
            <v>24.315789473684209</v>
          </cell>
          <cell r="RG23">
            <v>7.7463441669742759</v>
          </cell>
          <cell r="RH23">
            <v>32.062133640658487</v>
          </cell>
          <cell r="RI23">
            <v>16.569445306709934</v>
          </cell>
          <cell r="RJ23" t="str">
            <v>Over</v>
          </cell>
          <cell r="RK23">
            <v>23</v>
          </cell>
          <cell r="RL23">
            <v>0</v>
          </cell>
          <cell r="RM23">
            <v>23</v>
          </cell>
          <cell r="RN23">
            <v>8.2631578947368425</v>
          </cell>
          <cell r="RO23">
            <v>7.2098860005100551</v>
          </cell>
          <cell r="RP23">
            <v>15.473043895246898</v>
          </cell>
          <cell r="RQ23">
            <v>1.0532718942267874</v>
          </cell>
          <cell r="RR23" t="str">
            <v>Over</v>
          </cell>
          <cell r="RS23">
            <v>1</v>
          </cell>
          <cell r="RT23">
            <v>1</v>
          </cell>
          <cell r="RU23">
            <v>0</v>
          </cell>
          <cell r="RV23">
            <v>1</v>
          </cell>
          <cell r="RW23">
            <v>1</v>
          </cell>
          <cell r="RX23" t="str">
            <v>OK</v>
          </cell>
          <cell r="RY23">
            <v>66</v>
          </cell>
          <cell r="RZ23">
            <v>10</v>
          </cell>
          <cell r="SA23">
            <v>8.3157894736842106</v>
          </cell>
          <cell r="SB23">
            <v>2.187150139106631</v>
          </cell>
          <cell r="SC23">
            <v>10.502939612790842</v>
          </cell>
          <cell r="SD23">
            <v>6.1286393345775796</v>
          </cell>
          <cell r="SE23" t="str">
            <v>OK</v>
          </cell>
          <cell r="SF23">
            <v>32</v>
          </cell>
          <cell r="SG23">
            <v>0</v>
          </cell>
          <cell r="SH23">
            <v>0</v>
          </cell>
          <cell r="SI23">
            <v>0</v>
          </cell>
          <cell r="SJ23">
            <v>0</v>
          </cell>
          <cell r="SK23">
            <v>32</v>
          </cell>
          <cell r="SL23">
            <v>32</v>
          </cell>
          <cell r="SM23">
            <v>24.789473684210527</v>
          </cell>
          <cell r="SN23">
            <v>7.4429604875152622</v>
          </cell>
          <cell r="SO23">
            <v>32.232434171725792</v>
          </cell>
          <cell r="SP23">
            <v>17.346513196695266</v>
          </cell>
          <cell r="SQ23" t="str">
            <v>OK</v>
          </cell>
          <cell r="SR23">
            <v>42</v>
          </cell>
          <cell r="SS23">
            <v>1</v>
          </cell>
          <cell r="ST23">
            <v>0.73684210526315785</v>
          </cell>
          <cell r="SU23">
            <v>0.73349280562690777</v>
          </cell>
          <cell r="SV23">
            <v>1.4703349108900656</v>
          </cell>
          <cell r="SW23">
            <v>3.3492996362500804E-3</v>
          </cell>
          <cell r="SX23" t="str">
            <v>OK</v>
          </cell>
          <cell r="SY23">
            <v>48</v>
          </cell>
          <cell r="SZ23">
            <v>25</v>
          </cell>
          <cell r="TA23">
            <v>22</v>
          </cell>
          <cell r="TB23">
            <v>95</v>
          </cell>
          <cell r="TC23">
            <v>61.368421052631582</v>
          </cell>
          <cell r="TD23">
            <v>15.993785342771202</v>
          </cell>
          <cell r="TE23">
            <v>77.362206395402779</v>
          </cell>
          <cell r="TF23">
            <v>45.374635709860378</v>
          </cell>
          <cell r="TG23" t="str">
            <v>Over</v>
          </cell>
          <cell r="TH23">
            <v>96</v>
          </cell>
          <cell r="TI23">
            <v>6</v>
          </cell>
          <cell r="TJ23">
            <v>4.2105263157894735</v>
          </cell>
          <cell r="TK23">
            <v>1.1342617456312003</v>
          </cell>
          <cell r="TL23">
            <v>5.3447880614206742</v>
          </cell>
          <cell r="TM23">
            <v>3.0762645701582731</v>
          </cell>
          <cell r="TN23" t="str">
            <v>Over</v>
          </cell>
          <cell r="TO23">
            <v>27</v>
          </cell>
          <cell r="TP23">
            <v>0</v>
          </cell>
          <cell r="TQ23">
            <v>27</v>
          </cell>
          <cell r="TR23">
            <v>23.842105263157894</v>
          </cell>
          <cell r="TS23">
            <v>10.122928638023993</v>
          </cell>
          <cell r="TT23">
            <v>33.965033901181883</v>
          </cell>
          <cell r="TU23">
            <v>13.719176625133901</v>
          </cell>
          <cell r="TV23" t="str">
            <v>OK</v>
          </cell>
          <cell r="TW23">
            <v>5</v>
          </cell>
          <cell r="TX23">
            <v>0</v>
          </cell>
          <cell r="TY23">
            <v>5</v>
          </cell>
          <cell r="TZ23">
            <v>5</v>
          </cell>
          <cell r="UA23">
            <v>0</v>
          </cell>
          <cell r="UB23">
            <v>5</v>
          </cell>
          <cell r="UC23">
            <v>5</v>
          </cell>
          <cell r="UD23" t="str">
            <v>OK</v>
          </cell>
          <cell r="UE23">
            <v>3</v>
          </cell>
          <cell r="UF23">
            <v>2</v>
          </cell>
          <cell r="UG23">
            <v>5</v>
          </cell>
          <cell r="UH23">
            <v>5</v>
          </cell>
          <cell r="UI23">
            <v>0</v>
          </cell>
          <cell r="UJ23">
            <v>5</v>
          </cell>
          <cell r="UK23">
            <v>5</v>
          </cell>
          <cell r="UL23" t="str">
            <v>OK</v>
          </cell>
          <cell r="UM23">
            <v>43</v>
          </cell>
          <cell r="UN23">
            <v>7</v>
          </cell>
          <cell r="UO23">
            <v>7</v>
          </cell>
          <cell r="UP23">
            <v>0</v>
          </cell>
          <cell r="UQ23">
            <v>7</v>
          </cell>
          <cell r="UR23">
            <v>7</v>
          </cell>
          <cell r="US23" t="str">
            <v>OK</v>
          </cell>
          <cell r="UT23">
            <v>7</v>
          </cell>
          <cell r="UU23">
            <v>66</v>
          </cell>
          <cell r="UV23">
            <v>54.578947368421055</v>
          </cell>
          <cell r="UW23">
            <v>8.2886521453107687</v>
          </cell>
          <cell r="UX23">
            <v>62.867599513731825</v>
          </cell>
          <cell r="UY23">
            <v>46.290295223110284</v>
          </cell>
          <cell r="UZ23" t="str">
            <v>Over</v>
          </cell>
          <cell r="VA23">
            <v>58</v>
          </cell>
          <cell r="VB23">
            <v>45.05263157894737</v>
          </cell>
          <cell r="VC23">
            <v>7.0275148461088817</v>
          </cell>
          <cell r="VD23">
            <v>52.080146425056249</v>
          </cell>
          <cell r="VE23">
            <v>38.025116732838491</v>
          </cell>
          <cell r="VF23" t="str">
            <v>Over</v>
          </cell>
          <cell r="VG23">
            <v>124</v>
          </cell>
          <cell r="VH23">
            <v>654</v>
          </cell>
          <cell r="VI23">
            <v>45</v>
          </cell>
          <cell r="VJ23">
            <v>0</v>
          </cell>
          <cell r="VK23">
            <v>45</v>
          </cell>
          <cell r="VL23">
            <v>47.842105263157897</v>
          </cell>
          <cell r="VM23">
            <v>13.317754056124297</v>
          </cell>
          <cell r="VN23">
            <v>61.159859319282191</v>
          </cell>
          <cell r="VO23">
            <v>34.524351207033604</v>
          </cell>
          <cell r="VP23" t="str">
            <v>OK</v>
          </cell>
          <cell r="VQ23">
            <v>45</v>
          </cell>
          <cell r="VR23">
            <v>70</v>
          </cell>
          <cell r="VS23">
            <v>0</v>
          </cell>
          <cell r="VT23">
            <v>70</v>
          </cell>
          <cell r="VU23">
            <v>61</v>
          </cell>
          <cell r="VV23">
            <v>9.4633797110522604</v>
          </cell>
          <cell r="VW23">
            <v>70.463379711052255</v>
          </cell>
          <cell r="VX23">
            <v>51.536620288947738</v>
          </cell>
          <cell r="VY23" t="str">
            <v>OK</v>
          </cell>
          <cell r="VZ23">
            <v>70</v>
          </cell>
          <cell r="WA23">
            <v>160</v>
          </cell>
          <cell r="WB23">
            <v>0</v>
          </cell>
          <cell r="WC23">
            <v>160</v>
          </cell>
          <cell r="WD23">
            <v>140.94736842105263</v>
          </cell>
          <cell r="WE23">
            <v>60.882832541247744</v>
          </cell>
          <cell r="WF23">
            <v>201.83020096230038</v>
          </cell>
          <cell r="WG23">
            <v>80.064535879804879</v>
          </cell>
          <cell r="WH23" t="str">
            <v>OK</v>
          </cell>
          <cell r="WI23">
            <v>160</v>
          </cell>
          <cell r="WJ23">
            <v>35</v>
          </cell>
          <cell r="WK23">
            <v>0</v>
          </cell>
          <cell r="WL23">
            <v>35</v>
          </cell>
          <cell r="WM23">
            <v>25.526315789473685</v>
          </cell>
          <cell r="WN23">
            <v>8.3090875354947755</v>
          </cell>
          <cell r="WO23">
            <v>33.83540332496846</v>
          </cell>
          <cell r="WP23">
            <v>17.217228253978909</v>
          </cell>
          <cell r="WQ23" t="str">
            <v>Over</v>
          </cell>
          <cell r="WR23">
            <v>35</v>
          </cell>
          <cell r="WS23">
            <v>57</v>
          </cell>
          <cell r="WT23">
            <v>0</v>
          </cell>
          <cell r="WU23">
            <v>57</v>
          </cell>
          <cell r="WV23">
            <v>56.315789473684212</v>
          </cell>
          <cell r="WW23">
            <v>13.743898167627158</v>
          </cell>
          <cell r="WX23">
            <v>70.05968764131137</v>
          </cell>
          <cell r="WY23">
            <v>42.571891306057054</v>
          </cell>
          <cell r="WZ23" t="str">
            <v>OK</v>
          </cell>
          <cell r="XA23">
            <v>57</v>
          </cell>
          <cell r="XB23">
            <v>40</v>
          </cell>
          <cell r="XC23">
            <v>0</v>
          </cell>
          <cell r="XD23">
            <v>40</v>
          </cell>
          <cell r="XE23">
            <v>35.421052631578945</v>
          </cell>
          <cell r="XF23">
            <v>11.519624750223638</v>
          </cell>
          <cell r="XG23">
            <v>46.940677381802587</v>
          </cell>
          <cell r="XH23">
            <v>23.901427881355307</v>
          </cell>
          <cell r="XI23" t="str">
            <v>OK</v>
          </cell>
          <cell r="XJ23">
            <v>40</v>
          </cell>
          <cell r="XK23">
            <v>234</v>
          </cell>
          <cell r="XL23">
            <v>0</v>
          </cell>
          <cell r="XM23">
            <v>234</v>
          </cell>
          <cell r="XN23">
            <v>182.63157894736841</v>
          </cell>
          <cell r="XO23">
            <v>50.838754384508881</v>
          </cell>
          <cell r="XP23">
            <v>233.4703333318773</v>
          </cell>
          <cell r="XQ23">
            <v>131.79282456285952</v>
          </cell>
          <cell r="XR23" t="str">
            <v>Over</v>
          </cell>
          <cell r="XS23">
            <v>234</v>
          </cell>
          <cell r="XT23">
            <v>139</v>
          </cell>
          <cell r="XU23">
            <v>0</v>
          </cell>
          <cell r="XV23">
            <v>139</v>
          </cell>
          <cell r="XW23">
            <v>126.94736842105263</v>
          </cell>
          <cell r="XX23">
            <v>35.061016154714771</v>
          </cell>
          <cell r="XY23">
            <v>162.00838457576739</v>
          </cell>
          <cell r="XZ23">
            <v>91.886352266337866</v>
          </cell>
          <cell r="YA23" t="str">
            <v>OK</v>
          </cell>
          <cell r="YB23">
            <v>139</v>
          </cell>
          <cell r="YC23">
            <v>75</v>
          </cell>
          <cell r="YD23">
            <v>0</v>
          </cell>
          <cell r="YE23">
            <v>75</v>
          </cell>
          <cell r="YF23">
            <v>58.421052631578945</v>
          </cell>
          <cell r="YG23">
            <v>14.671649871146746</v>
          </cell>
          <cell r="YH23">
            <v>73.092702502725686</v>
          </cell>
          <cell r="YI23">
            <v>43.749402760432197</v>
          </cell>
          <cell r="YJ23" t="str">
            <v>Over</v>
          </cell>
          <cell r="YK23">
            <v>75</v>
          </cell>
          <cell r="YL23">
            <v>16</v>
          </cell>
          <cell r="YM23">
            <v>0</v>
          </cell>
          <cell r="YN23">
            <v>16</v>
          </cell>
          <cell r="YO23">
            <v>8.0526315789473681</v>
          </cell>
          <cell r="YP23">
            <v>6.5529779846903393</v>
          </cell>
          <cell r="YQ23">
            <v>14.605609563637707</v>
          </cell>
          <cell r="YR23">
            <v>1.4996535942570288</v>
          </cell>
          <cell r="YS23" t="str">
            <v>Over</v>
          </cell>
          <cell r="YT23">
            <v>16</v>
          </cell>
          <cell r="YU23">
            <v>90</v>
          </cell>
          <cell r="YV23">
            <v>0</v>
          </cell>
          <cell r="YW23">
            <v>90</v>
          </cell>
          <cell r="YX23">
            <v>69.631578947368425</v>
          </cell>
          <cell r="YY23">
            <v>16.770379066529397</v>
          </cell>
          <cell r="YZ23">
            <v>86.401958013897826</v>
          </cell>
          <cell r="ZA23">
            <v>52.861199880839024</v>
          </cell>
          <cell r="ZB23" t="str">
            <v>Over</v>
          </cell>
          <cell r="ZC23">
            <v>90</v>
          </cell>
          <cell r="ZD23">
            <v>60</v>
          </cell>
          <cell r="ZE23">
            <v>0</v>
          </cell>
          <cell r="ZF23">
            <v>60</v>
          </cell>
          <cell r="ZG23">
            <v>50.263157894736842</v>
          </cell>
          <cell r="ZH23">
            <v>18.716724859699255</v>
          </cell>
          <cell r="ZI23">
            <v>68.97988275443609</v>
          </cell>
          <cell r="ZJ23">
            <v>31.546433035037587</v>
          </cell>
          <cell r="ZK23" t="str">
            <v>OK</v>
          </cell>
          <cell r="ZL23">
            <v>60</v>
          </cell>
          <cell r="ZM23">
            <v>26</v>
          </cell>
          <cell r="ZN23">
            <v>0</v>
          </cell>
          <cell r="ZO23">
            <v>26</v>
          </cell>
          <cell r="ZP23">
            <v>25.578947368421051</v>
          </cell>
          <cell r="ZQ23">
            <v>8.6942879682498315</v>
          </cell>
          <cell r="ZR23">
            <v>34.273235336670879</v>
          </cell>
          <cell r="ZS23">
            <v>16.88465940017122</v>
          </cell>
          <cell r="ZT23" t="str">
            <v>OK</v>
          </cell>
          <cell r="ZU23">
            <v>26</v>
          </cell>
          <cell r="ZV23">
            <v>9</v>
          </cell>
          <cell r="ZW23">
            <v>0</v>
          </cell>
          <cell r="ZX23">
            <v>9</v>
          </cell>
          <cell r="ZY23">
            <v>6.6315789473684212</v>
          </cell>
          <cell r="ZZ23">
            <v>2.7529888064467412</v>
          </cell>
          <cell r="AAA23">
            <v>9.384567753815162</v>
          </cell>
          <cell r="AAB23">
            <v>3.8785901409216801</v>
          </cell>
          <cell r="AAC23" t="str">
            <v>OK</v>
          </cell>
          <cell r="AAD23">
            <v>9</v>
          </cell>
          <cell r="AAE23">
            <v>50</v>
          </cell>
          <cell r="AAF23">
            <v>0</v>
          </cell>
          <cell r="AAG23">
            <v>50</v>
          </cell>
          <cell r="AAH23">
            <v>32</v>
          </cell>
          <cell r="AAI23">
            <v>12.965766892517816</v>
          </cell>
          <cell r="AAJ23">
            <v>44.96576689251782</v>
          </cell>
          <cell r="AAK23">
            <v>19.034233107482184</v>
          </cell>
          <cell r="AAL23" t="str">
            <v>Over</v>
          </cell>
          <cell r="AAM23">
            <v>50</v>
          </cell>
          <cell r="AAN23">
            <v>10</v>
          </cell>
          <cell r="AAO23">
            <v>8.7894736842105257</v>
          </cell>
          <cell r="AAP23">
            <v>5.1053234457162571</v>
          </cell>
          <cell r="AAQ23">
            <v>13.894797129926783</v>
          </cell>
          <cell r="AAR23">
            <v>3.6841502384942686</v>
          </cell>
          <cell r="AAS23" t="str">
            <v>OK</v>
          </cell>
          <cell r="AAT23">
            <v>10</v>
          </cell>
          <cell r="AAU23">
            <v>1116</v>
          </cell>
          <cell r="AAV23">
            <v>2260</v>
          </cell>
          <cell r="AAW23">
            <v>1808</v>
          </cell>
          <cell r="AAX23">
            <v>1</v>
          </cell>
          <cell r="AAY23">
            <v>27</v>
          </cell>
          <cell r="AAZ23">
            <v>1</v>
          </cell>
          <cell r="ABA23">
            <v>6</v>
          </cell>
          <cell r="ABB23">
            <v>1</v>
          </cell>
          <cell r="ABC23">
            <v>1</v>
          </cell>
          <cell r="ABD23">
            <v>1</v>
          </cell>
          <cell r="ABE23">
            <v>1</v>
          </cell>
          <cell r="ABF23">
            <v>1</v>
          </cell>
          <cell r="ABG23">
            <v>1</v>
          </cell>
          <cell r="ABH23">
            <v>1</v>
          </cell>
          <cell r="ABI23">
            <v>42</v>
          </cell>
          <cell r="ABJ23">
            <v>0</v>
          </cell>
          <cell r="ABK23">
            <v>0</v>
          </cell>
          <cell r="ABL23">
            <v>0</v>
          </cell>
          <cell r="ABM23">
            <v>0</v>
          </cell>
          <cell r="ABN23">
            <v>0</v>
          </cell>
          <cell r="ABO23">
            <v>0</v>
          </cell>
          <cell r="ABP23">
            <v>0</v>
          </cell>
          <cell r="ABQ23">
            <v>0</v>
          </cell>
          <cell r="ABR23">
            <v>0</v>
          </cell>
          <cell r="ABS23">
            <v>0</v>
          </cell>
          <cell r="ABT23">
            <v>0</v>
          </cell>
          <cell r="ABU23">
            <v>0</v>
          </cell>
          <cell r="ABV23">
            <v>42</v>
          </cell>
          <cell r="ABX23">
            <v>250</v>
          </cell>
          <cell r="ABY23">
            <v>0</v>
          </cell>
          <cell r="ABZ23">
            <v>200</v>
          </cell>
          <cell r="ACA23">
            <v>-50</v>
          </cell>
          <cell r="ACB23">
            <v>0</v>
          </cell>
          <cell r="ACC23">
            <v>1230</v>
          </cell>
          <cell r="ACD23">
            <v>58</v>
          </cell>
          <cell r="ACE23">
            <v>984</v>
          </cell>
          <cell r="ACF23">
            <v>-246</v>
          </cell>
          <cell r="ACG23">
            <v>0</v>
          </cell>
          <cell r="ACH23">
            <v>77</v>
          </cell>
          <cell r="ACI23">
            <v>77</v>
          </cell>
          <cell r="ACJ23">
            <v>62</v>
          </cell>
          <cell r="ACK23">
            <v>-15</v>
          </cell>
          <cell r="ACL23">
            <v>0</v>
          </cell>
          <cell r="ACM23">
            <v>58</v>
          </cell>
          <cell r="ACN23">
            <v>77</v>
          </cell>
          <cell r="ACO23">
            <v>47</v>
          </cell>
          <cell r="ACP23">
            <v>-11</v>
          </cell>
          <cell r="ACQ23">
            <v>0</v>
          </cell>
          <cell r="ACR23">
            <v>42</v>
          </cell>
          <cell r="ACS23">
            <v>250</v>
          </cell>
          <cell r="ACT23">
            <v>33</v>
          </cell>
          <cell r="ACU23">
            <v>-9</v>
          </cell>
          <cell r="ACV23">
            <v>0</v>
          </cell>
          <cell r="ACW23">
            <v>25</v>
          </cell>
          <cell r="ACX23">
            <v>42</v>
          </cell>
          <cell r="ACY23">
            <v>20</v>
          </cell>
          <cell r="ACZ23">
            <v>-5</v>
          </cell>
          <cell r="ADA23">
            <v>0</v>
          </cell>
          <cell r="ADB23">
            <v>36</v>
          </cell>
          <cell r="ADC23">
            <v>32</v>
          </cell>
          <cell r="ADD23">
            <v>30</v>
          </cell>
          <cell r="ADE23">
            <v>-6</v>
          </cell>
          <cell r="ADF23">
            <v>0</v>
          </cell>
          <cell r="ADG23">
            <v>95</v>
          </cell>
          <cell r="ADH23">
            <v>152</v>
          </cell>
          <cell r="ADI23">
            <v>76</v>
          </cell>
          <cell r="ADJ23">
            <v>-19</v>
          </cell>
          <cell r="ADK23">
            <v>0</v>
          </cell>
          <cell r="ADL23">
            <v>8</v>
          </cell>
          <cell r="ADM23">
            <v>6</v>
          </cell>
          <cell r="ADN23">
            <v>4</v>
          </cell>
          <cell r="ADO23">
            <v>-4</v>
          </cell>
          <cell r="ADP23">
            <v>0</v>
          </cell>
          <cell r="ADQ23">
            <v>29</v>
          </cell>
          <cell r="ADR23">
            <v>95</v>
          </cell>
          <cell r="ADS23">
            <v>23</v>
          </cell>
          <cell r="ADT23">
            <v>-6</v>
          </cell>
          <cell r="ADU23">
            <v>0</v>
          </cell>
          <cell r="ADV23">
            <v>2</v>
          </cell>
          <cell r="ADW23">
            <v>10</v>
          </cell>
          <cell r="ADX23">
            <v>1</v>
          </cell>
          <cell r="ADY23">
            <v>-1</v>
          </cell>
          <cell r="ADZ23">
            <v>0</v>
          </cell>
          <cell r="AEA23">
            <v>3</v>
          </cell>
          <cell r="AEB23">
            <v>2</v>
          </cell>
          <cell r="AEC23">
            <v>2</v>
          </cell>
          <cell r="AED23">
            <v>-1</v>
          </cell>
          <cell r="AEE23">
            <v>0</v>
          </cell>
          <cell r="AEF23">
            <v>5</v>
          </cell>
          <cell r="AEG23">
            <v>3</v>
          </cell>
          <cell r="AEH23">
            <v>4</v>
          </cell>
          <cell r="AEI23">
            <v>-1</v>
          </cell>
          <cell r="AEJ23">
            <v>0</v>
          </cell>
          <cell r="AEK23">
            <v>10</v>
          </cell>
          <cell r="AEL23">
            <v>36</v>
          </cell>
          <cell r="AEM23">
            <v>36</v>
          </cell>
          <cell r="AEN23">
            <v>26</v>
          </cell>
          <cell r="AEO23">
            <v>0</v>
          </cell>
          <cell r="AEP23">
            <v>8</v>
          </cell>
          <cell r="AEQ23">
            <v>5</v>
          </cell>
          <cell r="AER23">
            <v>6</v>
          </cell>
          <cell r="AES23">
            <v>-2</v>
          </cell>
          <cell r="AET23">
            <v>0</v>
          </cell>
          <cell r="AEU23">
            <v>6</v>
          </cell>
          <cell r="AEV23">
            <v>7</v>
          </cell>
          <cell r="AEW23">
            <v>6</v>
          </cell>
          <cell r="AEX23">
            <v>0</v>
          </cell>
          <cell r="AEY23">
            <v>0</v>
          </cell>
          <cell r="AEZ23">
            <v>7</v>
          </cell>
          <cell r="AFA23">
            <v>8</v>
          </cell>
          <cell r="AFB23">
            <v>6</v>
          </cell>
          <cell r="AFC23">
            <v>-1</v>
          </cell>
          <cell r="AFD23">
            <v>0</v>
          </cell>
          <cell r="AFE23">
            <v>20</v>
          </cell>
          <cell r="AFF23">
            <v>6</v>
          </cell>
          <cell r="AFG23">
            <v>16</v>
          </cell>
          <cell r="AFH23">
            <v>-4</v>
          </cell>
          <cell r="AFI23">
            <v>0</v>
          </cell>
          <cell r="AFJ23">
            <v>7</v>
          </cell>
          <cell r="AFK23">
            <v>20</v>
          </cell>
          <cell r="AFL23">
            <v>6</v>
          </cell>
          <cell r="AFM23">
            <v>-1</v>
          </cell>
          <cell r="AFN23">
            <v>0</v>
          </cell>
          <cell r="AFO23">
            <v>1</v>
          </cell>
          <cell r="AFP23">
            <v>7</v>
          </cell>
          <cell r="AFQ23">
            <v>1</v>
          </cell>
          <cell r="AFR23">
            <v>0</v>
          </cell>
          <cell r="AFS23">
            <v>0</v>
          </cell>
          <cell r="AFT23">
            <v>15</v>
          </cell>
          <cell r="AFU23">
            <v>1</v>
          </cell>
          <cell r="AFV23">
            <v>10</v>
          </cell>
          <cell r="AFW23">
            <v>-5</v>
          </cell>
          <cell r="AFX23">
            <v>0</v>
          </cell>
          <cell r="AFY23">
            <v>7</v>
          </cell>
          <cell r="AFZ23">
            <v>9</v>
          </cell>
          <cell r="AGA23">
            <v>5</v>
          </cell>
          <cell r="AGB23">
            <v>-2</v>
          </cell>
          <cell r="AGC23">
            <v>0</v>
          </cell>
          <cell r="AGD23">
            <v>9</v>
          </cell>
          <cell r="AGE23">
            <v>0</v>
          </cell>
          <cell r="AGF23">
            <v>0</v>
          </cell>
          <cell r="AGG23">
            <v>-9</v>
          </cell>
          <cell r="AGH23">
            <v>0</v>
          </cell>
          <cell r="AGI23">
            <v>32</v>
          </cell>
          <cell r="AGJ23">
            <v>7</v>
          </cell>
          <cell r="AGK23">
            <v>26</v>
          </cell>
          <cell r="AGL23">
            <v>-6</v>
          </cell>
          <cell r="AGM23">
            <v>0</v>
          </cell>
          <cell r="AGN23">
            <v>52</v>
          </cell>
          <cell r="AGO23">
            <v>52</v>
          </cell>
          <cell r="AGP23">
            <v>0</v>
          </cell>
          <cell r="AGQ23">
            <v>0</v>
          </cell>
          <cell r="AGR23">
            <v>17</v>
          </cell>
          <cell r="AGS23">
            <v>17</v>
          </cell>
          <cell r="AGT23">
            <v>0</v>
          </cell>
          <cell r="AGU23">
            <v>0</v>
          </cell>
          <cell r="AGV23">
            <v>54</v>
          </cell>
          <cell r="AGW23">
            <v>54</v>
          </cell>
          <cell r="AGX23">
            <v>0</v>
          </cell>
          <cell r="AGY23">
            <v>0</v>
          </cell>
          <cell r="AGZ23">
            <v>45</v>
          </cell>
          <cell r="AHA23">
            <v>45</v>
          </cell>
          <cell r="AHB23">
            <v>0</v>
          </cell>
          <cell r="AHC23">
            <v>0</v>
          </cell>
          <cell r="AHD23">
            <v>46</v>
          </cell>
          <cell r="AHE23">
            <v>46</v>
          </cell>
          <cell r="AHF23">
            <v>0</v>
          </cell>
          <cell r="AHG23">
            <v>0</v>
          </cell>
          <cell r="AHH23">
            <v>5</v>
          </cell>
          <cell r="AHI23">
            <v>5</v>
          </cell>
          <cell r="AHJ23">
            <v>0</v>
          </cell>
          <cell r="AHK23">
            <v>0</v>
          </cell>
          <cell r="AHL23">
            <v>5</v>
          </cell>
          <cell r="AHM23">
            <v>5</v>
          </cell>
          <cell r="AHN23">
            <v>0</v>
          </cell>
          <cell r="AHO23">
            <v>0</v>
          </cell>
          <cell r="AHP23">
            <v>4</v>
          </cell>
          <cell r="AHQ23">
            <v>4</v>
          </cell>
          <cell r="AHR23">
            <v>0</v>
          </cell>
          <cell r="AHS23">
            <v>0</v>
          </cell>
          <cell r="AHT23">
            <v>5</v>
          </cell>
          <cell r="AHU23">
            <v>5</v>
          </cell>
          <cell r="AHV23">
            <v>0</v>
          </cell>
          <cell r="AHW23">
            <v>0</v>
          </cell>
          <cell r="AHX23">
            <v>12</v>
          </cell>
          <cell r="AHY23">
            <v>12</v>
          </cell>
          <cell r="AHZ23">
            <v>0</v>
          </cell>
          <cell r="AIA23">
            <v>0</v>
          </cell>
          <cell r="AIB23">
            <v>32</v>
          </cell>
          <cell r="AIC23">
            <v>32</v>
          </cell>
          <cell r="AID23">
            <v>0</v>
          </cell>
          <cell r="AIF23" t="str">
            <v>*</v>
          </cell>
          <cell r="AIG23">
            <v>40</v>
          </cell>
          <cell r="AIH23">
            <v>50</v>
          </cell>
          <cell r="AII23">
            <v>3</v>
          </cell>
          <cell r="AIJ23">
            <v>3</v>
          </cell>
          <cell r="AIK23">
            <v>2</v>
          </cell>
          <cell r="AIL23">
            <v>3</v>
          </cell>
          <cell r="AIM23">
            <v>5</v>
          </cell>
          <cell r="AIN23">
            <v>7</v>
          </cell>
          <cell r="AIO23">
            <v>47</v>
          </cell>
        </row>
        <row r="24">
          <cell r="B24" t="str">
            <v>รพศ.เชียงรายประชานุเคราะห์</v>
          </cell>
          <cell r="C24">
            <v>1</v>
          </cell>
          <cell r="D24" t="str">
            <v>เชียงราย</v>
          </cell>
          <cell r="E24">
            <v>10674</v>
          </cell>
          <cell r="F24" t="str">
            <v>โรงพยาบาลเชียงรายประชานุเคราะห์</v>
          </cell>
          <cell r="G24" t="str">
            <v>A ใหญ่</v>
          </cell>
          <cell r="H24" t="str">
            <v>รพ.ระดับ A เตียง 700-1,000</v>
          </cell>
          <cell r="I24">
            <v>756</v>
          </cell>
          <cell r="J24">
            <v>801</v>
          </cell>
          <cell r="K24">
            <v>5</v>
          </cell>
          <cell r="L24">
            <v>724589</v>
          </cell>
          <cell r="M24">
            <v>259089</v>
          </cell>
          <cell r="N24">
            <v>15300</v>
          </cell>
          <cell r="O24">
            <v>70451</v>
          </cell>
          <cell r="P24">
            <v>173338</v>
          </cell>
          <cell r="Q24">
            <v>9</v>
          </cell>
          <cell r="R24">
            <v>8.384615384615385</v>
          </cell>
          <cell r="S24">
            <v>1.1208970766356106</v>
          </cell>
          <cell r="T24">
            <v>9.505512461250996</v>
          </cell>
          <cell r="U24">
            <v>7.263718307979774</v>
          </cell>
          <cell r="V24" t="str">
            <v>OK</v>
          </cell>
          <cell r="W24">
            <v>3</v>
          </cell>
          <cell r="X24">
            <v>3.3076923076923075</v>
          </cell>
          <cell r="Y24">
            <v>0.48038446141526181</v>
          </cell>
          <cell r="Z24">
            <v>3.7880767691075694</v>
          </cell>
          <cell r="AA24">
            <v>2.8273078462770456</v>
          </cell>
          <cell r="AB24" t="str">
            <v>OK</v>
          </cell>
          <cell r="AC24">
            <v>30</v>
          </cell>
          <cell r="AD24">
            <v>29.53846153846154</v>
          </cell>
          <cell r="AE24">
            <v>2.8756270219259603</v>
          </cell>
          <cell r="AF24">
            <v>32.414088560387498</v>
          </cell>
          <cell r="AG24">
            <v>26.662834516535579</v>
          </cell>
          <cell r="AH24" t="str">
            <v>OK</v>
          </cell>
          <cell r="AI24">
            <v>2</v>
          </cell>
          <cell r="AJ24">
            <v>1.0769230769230769</v>
          </cell>
          <cell r="AK24">
            <v>0.8623164985025763</v>
          </cell>
          <cell r="AL24">
            <v>1.9392395754256531</v>
          </cell>
          <cell r="AM24">
            <v>0.21460657842050057</v>
          </cell>
          <cell r="AN24" t="str">
            <v>Over</v>
          </cell>
          <cell r="AO24">
            <v>2</v>
          </cell>
          <cell r="AP24">
            <v>1.4615384615384615</v>
          </cell>
          <cell r="AQ24">
            <v>0.8770580193070292</v>
          </cell>
          <cell r="AR24">
            <v>2.3385964808454904</v>
          </cell>
          <cell r="AS24">
            <v>0.58448044223143225</v>
          </cell>
          <cell r="AT24" t="str">
            <v>OK</v>
          </cell>
          <cell r="AU24">
            <v>4</v>
          </cell>
          <cell r="AV24">
            <v>6</v>
          </cell>
          <cell r="AW24">
            <v>10</v>
          </cell>
          <cell r="AX24">
            <v>9.615384615384615</v>
          </cell>
          <cell r="AY24">
            <v>2.0631069425529684</v>
          </cell>
          <cell r="AZ24">
            <v>11.678491557937583</v>
          </cell>
          <cell r="BA24">
            <v>7.5522776728316465</v>
          </cell>
          <cell r="BB24" t="str">
            <v>OK</v>
          </cell>
          <cell r="BC24">
            <v>56</v>
          </cell>
          <cell r="BD24">
            <v>15</v>
          </cell>
          <cell r="BE24">
            <v>30</v>
          </cell>
          <cell r="BF24">
            <v>45</v>
          </cell>
          <cell r="BG24">
            <v>43.692307692307693</v>
          </cell>
          <cell r="BH24">
            <v>11.571405960272758</v>
          </cell>
          <cell r="BI24">
            <v>55.263713652580449</v>
          </cell>
          <cell r="BJ24">
            <v>32.120901732034937</v>
          </cell>
          <cell r="BK24" t="str">
            <v>OK</v>
          </cell>
          <cell r="BL24">
            <v>5</v>
          </cell>
          <cell r="BM24">
            <v>48</v>
          </cell>
          <cell r="BN24">
            <v>53</v>
          </cell>
          <cell r="BO24">
            <v>53.230769230769234</v>
          </cell>
          <cell r="BP24">
            <v>13.766831190424369</v>
          </cell>
          <cell r="BQ24">
            <v>66.997600421193596</v>
          </cell>
          <cell r="BR24">
            <v>39.463938040344864</v>
          </cell>
          <cell r="BS24" t="str">
            <v>OK</v>
          </cell>
          <cell r="BT24">
            <v>2</v>
          </cell>
          <cell r="BU24">
            <v>1.3846153846153846</v>
          </cell>
          <cell r="BV24">
            <v>0.76794764778830449</v>
          </cell>
          <cell r="BW24">
            <v>2.1525630324036893</v>
          </cell>
          <cell r="BX24">
            <v>0.61666773682708009</v>
          </cell>
          <cell r="BY24" t="str">
            <v>OK</v>
          </cell>
          <cell r="BZ24">
            <v>55</v>
          </cell>
          <cell r="CA24">
            <v>12</v>
          </cell>
          <cell r="CB24">
            <v>6</v>
          </cell>
          <cell r="CC24">
            <v>18</v>
          </cell>
          <cell r="CD24">
            <v>19.307692307692307</v>
          </cell>
          <cell r="CE24">
            <v>6.6756349933247954</v>
          </cell>
          <cell r="CF24">
            <v>25.983327301017102</v>
          </cell>
          <cell r="CG24">
            <v>12.632057314367511</v>
          </cell>
          <cell r="CH24" t="str">
            <v>OK</v>
          </cell>
          <cell r="CI24">
            <v>8</v>
          </cell>
          <cell r="CJ24">
            <v>26</v>
          </cell>
          <cell r="CK24">
            <v>34</v>
          </cell>
          <cell r="CL24">
            <v>9</v>
          </cell>
          <cell r="CM24">
            <v>19</v>
          </cell>
          <cell r="CN24">
            <v>28</v>
          </cell>
          <cell r="CO24">
            <v>62</v>
          </cell>
          <cell r="CP24">
            <v>58.46153846153846</v>
          </cell>
          <cell r="CQ24">
            <v>8.4322336366210706</v>
          </cell>
          <cell r="CR24">
            <v>66.893772098159531</v>
          </cell>
          <cell r="CS24">
            <v>50.029304824917389</v>
          </cell>
          <cell r="CT24" t="str">
            <v>OK</v>
          </cell>
          <cell r="CU24">
            <v>236</v>
          </cell>
          <cell r="CV24">
            <v>28</v>
          </cell>
          <cell r="CW24">
            <v>28</v>
          </cell>
          <cell r="CX24">
            <v>1</v>
          </cell>
          <cell r="CY24">
            <v>1</v>
          </cell>
          <cell r="CZ24">
            <v>2</v>
          </cell>
          <cell r="DA24">
            <v>6</v>
          </cell>
          <cell r="DB24">
            <v>0</v>
          </cell>
          <cell r="DC24">
            <v>10</v>
          </cell>
          <cell r="DD24">
            <v>0</v>
          </cell>
          <cell r="DE24">
            <v>26</v>
          </cell>
          <cell r="DF24">
            <v>26</v>
          </cell>
          <cell r="DG24">
            <v>2</v>
          </cell>
          <cell r="DH24">
            <v>0</v>
          </cell>
          <cell r="DI24">
            <v>0</v>
          </cell>
          <cell r="DJ24">
            <v>1</v>
          </cell>
          <cell r="DK24">
            <v>0</v>
          </cell>
          <cell r="DL24">
            <v>0</v>
          </cell>
          <cell r="DM24">
            <v>0</v>
          </cell>
          <cell r="DN24">
            <v>8</v>
          </cell>
          <cell r="DO24">
            <v>63</v>
          </cell>
          <cell r="DP24">
            <v>3</v>
          </cell>
          <cell r="DQ24">
            <v>6</v>
          </cell>
          <cell r="DR24">
            <v>9</v>
          </cell>
          <cell r="DS24">
            <v>3</v>
          </cell>
          <cell r="DT24">
            <v>2</v>
          </cell>
          <cell r="DU24">
            <v>5</v>
          </cell>
          <cell r="DV24">
            <v>7</v>
          </cell>
          <cell r="DW24">
            <v>2</v>
          </cell>
          <cell r="DX24">
            <v>1</v>
          </cell>
          <cell r="DY24">
            <v>10</v>
          </cell>
          <cell r="DZ24">
            <v>2</v>
          </cell>
          <cell r="EA24">
            <v>1</v>
          </cell>
          <cell r="EB24">
            <v>3</v>
          </cell>
          <cell r="EC24">
            <v>90</v>
          </cell>
          <cell r="ED24">
            <v>9</v>
          </cell>
          <cell r="EE24">
            <v>9</v>
          </cell>
          <cell r="EF24">
            <v>0</v>
          </cell>
          <cell r="EG24">
            <v>1</v>
          </cell>
          <cell r="EH24">
            <v>4</v>
          </cell>
          <cell r="EI24">
            <v>5</v>
          </cell>
          <cell r="EJ24">
            <v>1</v>
          </cell>
          <cell r="EK24">
            <v>2</v>
          </cell>
          <cell r="EL24">
            <v>3</v>
          </cell>
          <cell r="EM24">
            <v>1</v>
          </cell>
          <cell r="EN24">
            <v>1</v>
          </cell>
          <cell r="EO24">
            <v>2</v>
          </cell>
          <cell r="EP24">
            <v>4</v>
          </cell>
          <cell r="EQ24">
            <v>1</v>
          </cell>
          <cell r="ER24">
            <v>2</v>
          </cell>
          <cell r="ES24">
            <v>3</v>
          </cell>
          <cell r="ET24">
            <v>1</v>
          </cell>
          <cell r="EU24">
            <v>2</v>
          </cell>
          <cell r="EV24">
            <v>3</v>
          </cell>
          <cell r="EW24">
            <v>1</v>
          </cell>
          <cell r="EX24">
            <v>3</v>
          </cell>
          <cell r="EY24">
            <v>2</v>
          </cell>
          <cell r="EZ24">
            <v>6</v>
          </cell>
          <cell r="FA24">
            <v>24</v>
          </cell>
          <cell r="FB24">
            <v>0</v>
          </cell>
          <cell r="FC24">
            <v>3</v>
          </cell>
          <cell r="FD24">
            <v>0</v>
          </cell>
          <cell r="FE24">
            <v>3</v>
          </cell>
          <cell r="FF24">
            <v>3</v>
          </cell>
          <cell r="FG24">
            <v>0</v>
          </cell>
          <cell r="FH24">
            <v>3</v>
          </cell>
          <cell r="FI24">
            <v>3</v>
          </cell>
          <cell r="FJ24">
            <v>0</v>
          </cell>
          <cell r="FK24">
            <v>3</v>
          </cell>
          <cell r="FL24">
            <v>3</v>
          </cell>
          <cell r="FM24">
            <v>0</v>
          </cell>
          <cell r="FN24">
            <v>3</v>
          </cell>
          <cell r="FO24">
            <v>12</v>
          </cell>
          <cell r="FP24">
            <v>38</v>
          </cell>
          <cell r="FQ24">
            <v>25.908899999999999</v>
          </cell>
          <cell r="FR24">
            <v>58</v>
          </cell>
          <cell r="FS24">
            <v>42.153846153846153</v>
          </cell>
          <cell r="FT24">
            <v>17.232944001950422</v>
          </cell>
          <cell r="FU24">
            <v>59.386790155796575</v>
          </cell>
          <cell r="FV24">
            <v>24.920902151895731</v>
          </cell>
          <cell r="FW24" t="str">
            <v>OK</v>
          </cell>
          <cell r="FX24">
            <v>28.180399999999999</v>
          </cell>
          <cell r="FY24">
            <v>41</v>
          </cell>
          <cell r="FZ24">
            <v>54.769230769230766</v>
          </cell>
          <cell r="GA24">
            <v>30.378594015506618</v>
          </cell>
          <cell r="GB24">
            <v>85.147824784737381</v>
          </cell>
          <cell r="GC24">
            <v>24.390636753724149</v>
          </cell>
          <cell r="GD24" t="str">
            <v>OK</v>
          </cell>
          <cell r="GE24">
            <v>173</v>
          </cell>
          <cell r="GF24">
            <v>14</v>
          </cell>
          <cell r="GG24">
            <v>13</v>
          </cell>
          <cell r="GH24">
            <v>1.9578900207451218</v>
          </cell>
          <cell r="GI24">
            <v>14.957890020745122</v>
          </cell>
          <cell r="GJ24">
            <v>11.042109979254878</v>
          </cell>
          <cell r="GK24" t="str">
            <v>OK</v>
          </cell>
          <cell r="GL24">
            <v>0</v>
          </cell>
          <cell r="GM24">
            <v>1</v>
          </cell>
          <cell r="GN24">
            <v>1.0801234497346435</v>
          </cell>
          <cell r="GO24">
            <v>2.0801234497346437</v>
          </cell>
          <cell r="GP24">
            <v>-8.012344973464347E-2</v>
          </cell>
          <cell r="GQ24" t="str">
            <v>OK</v>
          </cell>
          <cell r="GR24">
            <v>3</v>
          </cell>
          <cell r="GS24">
            <v>12</v>
          </cell>
          <cell r="GT24">
            <v>15</v>
          </cell>
          <cell r="GU24">
            <v>13.692307692307692</v>
          </cell>
          <cell r="GV24">
            <v>1.3155870289605438</v>
          </cell>
          <cell r="GW24">
            <v>15.007894721268235</v>
          </cell>
          <cell r="GX24">
            <v>12.376720663347148</v>
          </cell>
          <cell r="GY24" t="str">
            <v>OK</v>
          </cell>
          <cell r="GZ24">
            <v>1</v>
          </cell>
          <cell r="HA24">
            <v>1.3846153846153846</v>
          </cell>
          <cell r="HB24">
            <v>0.76794764778830449</v>
          </cell>
          <cell r="HC24">
            <v>2.1525630324036893</v>
          </cell>
          <cell r="HD24">
            <v>0.61666773682708009</v>
          </cell>
          <cell r="HE24" t="str">
            <v>OK</v>
          </cell>
          <cell r="HF24">
            <v>30</v>
          </cell>
          <cell r="HG24">
            <v>1</v>
          </cell>
          <cell r="HH24">
            <v>4.1538461538461542</v>
          </cell>
          <cell r="HI24">
            <v>2.9395621512438956</v>
          </cell>
          <cell r="HJ24">
            <v>7.0934083050900494</v>
          </cell>
          <cell r="HK24">
            <v>1.2142840026022585</v>
          </cell>
          <cell r="HL24" t="str">
            <v>Under</v>
          </cell>
          <cell r="HM24">
            <v>2</v>
          </cell>
          <cell r="HN24">
            <v>12</v>
          </cell>
          <cell r="HO24">
            <v>14</v>
          </cell>
          <cell r="HP24">
            <v>10.76923076923077</v>
          </cell>
          <cell r="HQ24">
            <v>5.340940088190564</v>
          </cell>
          <cell r="HR24">
            <v>16.110170857421334</v>
          </cell>
          <cell r="HS24">
            <v>5.4282906810402061</v>
          </cell>
          <cell r="HT24" t="str">
            <v>OK</v>
          </cell>
          <cell r="HU24">
            <v>9</v>
          </cell>
          <cell r="HV24">
            <v>10.692307692307692</v>
          </cell>
          <cell r="HW24">
            <v>5.8078196623835723</v>
          </cell>
          <cell r="HX24">
            <v>16.500127354691266</v>
          </cell>
          <cell r="HY24">
            <v>4.8844880299241193</v>
          </cell>
          <cell r="HZ24" t="str">
            <v>OK</v>
          </cell>
          <cell r="IA24">
            <v>24</v>
          </cell>
          <cell r="IB24">
            <v>24.152966666666668</v>
          </cell>
          <cell r="IC24">
            <v>4</v>
          </cell>
          <cell r="ID24">
            <v>3</v>
          </cell>
          <cell r="IE24">
            <v>1.2247448713915889</v>
          </cell>
          <cell r="IF24">
            <v>4.2247448713915894</v>
          </cell>
          <cell r="IG24">
            <v>1.7752551286084111</v>
          </cell>
          <cell r="IH24" t="str">
            <v>OK</v>
          </cell>
          <cell r="II24">
            <v>1</v>
          </cell>
          <cell r="IJ24">
            <v>0.69230769230769229</v>
          </cell>
          <cell r="IK24">
            <v>0.63042517195611525</v>
          </cell>
          <cell r="IL24">
            <v>1.3227328642638074</v>
          </cell>
          <cell r="IM24">
            <v>6.1882520351577042E-2</v>
          </cell>
          <cell r="IN24" t="str">
            <v>OK</v>
          </cell>
          <cell r="IO24">
            <v>0</v>
          </cell>
          <cell r="IP24">
            <v>0.53846153846153844</v>
          </cell>
          <cell r="IQ24">
            <v>0.77625002580618474</v>
          </cell>
          <cell r="IR24">
            <v>1.3147115642677232</v>
          </cell>
          <cell r="IS24">
            <v>-0.2377884873446463</v>
          </cell>
          <cell r="IT24" t="str">
            <v>OK</v>
          </cell>
          <cell r="IU24">
            <v>5</v>
          </cell>
          <cell r="IV24">
            <v>2</v>
          </cell>
          <cell r="IW24">
            <v>2.8461538461538463</v>
          </cell>
          <cell r="IX24">
            <v>0.98709623358564913</v>
          </cell>
          <cell r="IY24">
            <v>3.8332500797394955</v>
          </cell>
          <cell r="IZ24">
            <v>1.859057612568197</v>
          </cell>
          <cell r="JA24" t="str">
            <v>OK</v>
          </cell>
          <cell r="JB24">
            <v>1</v>
          </cell>
          <cell r="JC24">
            <v>1</v>
          </cell>
          <cell r="JD24">
            <v>0</v>
          </cell>
          <cell r="JE24">
            <v>1</v>
          </cell>
          <cell r="JF24">
            <v>1</v>
          </cell>
          <cell r="JG24" t="str">
            <v>OK</v>
          </cell>
          <cell r="JH24">
            <v>1</v>
          </cell>
          <cell r="JI24">
            <v>6</v>
          </cell>
          <cell r="JJ24">
            <v>7</v>
          </cell>
          <cell r="JK24">
            <v>7</v>
          </cell>
          <cell r="JL24">
            <v>0</v>
          </cell>
          <cell r="JM24">
            <v>7</v>
          </cell>
          <cell r="JN24">
            <v>7</v>
          </cell>
          <cell r="JO24" t="str">
            <v>OK</v>
          </cell>
          <cell r="JP24">
            <v>3</v>
          </cell>
          <cell r="JQ24">
            <v>2.4615384615384617</v>
          </cell>
          <cell r="JR24">
            <v>1.1266014242982161</v>
          </cell>
          <cell r="JS24">
            <v>3.5881398858366778</v>
          </cell>
          <cell r="JT24">
            <v>1.3349370372402456</v>
          </cell>
          <cell r="JU24" t="str">
            <v>OK</v>
          </cell>
          <cell r="JV24">
            <v>0</v>
          </cell>
          <cell r="JW24">
            <v>0.61538461538461542</v>
          </cell>
          <cell r="JX24">
            <v>0.76794764778830449</v>
          </cell>
          <cell r="JY24">
            <v>1.3833322631729199</v>
          </cell>
          <cell r="JZ24">
            <v>-0.15256303240368907</v>
          </cell>
          <cell r="KA24" t="str">
            <v>OK</v>
          </cell>
          <cell r="KB24">
            <v>2</v>
          </cell>
          <cell r="KC24">
            <v>3</v>
          </cell>
          <cell r="KD24">
            <v>5</v>
          </cell>
          <cell r="KE24">
            <v>4.615384615384615</v>
          </cell>
          <cell r="KF24">
            <v>0.8697184926229049</v>
          </cell>
          <cell r="KG24">
            <v>5.4851031080075199</v>
          </cell>
          <cell r="KH24">
            <v>3.7456661227617101</v>
          </cell>
          <cell r="KI24" t="str">
            <v>OK</v>
          </cell>
          <cell r="KJ24">
            <v>18</v>
          </cell>
          <cell r="KK24">
            <v>2</v>
          </cell>
          <cell r="KL24">
            <v>1.5384615384615385</v>
          </cell>
          <cell r="KM24">
            <v>0.66022529177352474</v>
          </cell>
          <cell r="KN24">
            <v>2.1986868302350633</v>
          </cell>
          <cell r="KO24">
            <v>0.87823624668801381</v>
          </cell>
          <cell r="KP24" t="str">
            <v>OK</v>
          </cell>
          <cell r="KQ24">
            <v>2</v>
          </cell>
          <cell r="KR24">
            <v>2.5384615384615383</v>
          </cell>
          <cell r="KS24">
            <v>1.1266014242982161</v>
          </cell>
          <cell r="KT24">
            <v>3.6650629627597544</v>
          </cell>
          <cell r="KU24">
            <v>1.4118601141633222</v>
          </cell>
          <cell r="KV24" t="str">
            <v>OK</v>
          </cell>
          <cell r="KW24">
            <v>3</v>
          </cell>
          <cell r="KX24">
            <v>2.3076923076923075</v>
          </cell>
          <cell r="KY24">
            <v>1.0315534712764842</v>
          </cell>
          <cell r="KZ24">
            <v>3.3392457789687917</v>
          </cell>
          <cell r="LA24">
            <v>1.2761388364158233</v>
          </cell>
          <cell r="LB24" t="str">
            <v>OK</v>
          </cell>
          <cell r="LC24">
            <v>3</v>
          </cell>
          <cell r="LD24">
            <v>0.84615384615384615</v>
          </cell>
          <cell r="LE24">
            <v>0.89871703427291705</v>
          </cell>
          <cell r="LF24">
            <v>1.7448708804267632</v>
          </cell>
          <cell r="LG24">
            <v>-5.2563188119070903E-2</v>
          </cell>
          <cell r="LH24" t="str">
            <v>Over</v>
          </cell>
          <cell r="LI24">
            <v>10</v>
          </cell>
          <cell r="LJ24">
            <v>87</v>
          </cell>
          <cell r="LK24">
            <v>10</v>
          </cell>
          <cell r="LL24">
            <v>9.9230769230769234</v>
          </cell>
          <cell r="LM24">
            <v>1.4411533842457835</v>
          </cell>
          <cell r="LN24">
            <v>11.364230307322707</v>
          </cell>
          <cell r="LO24">
            <v>8.4819235388311398</v>
          </cell>
          <cell r="LP24" t="str">
            <v>OK</v>
          </cell>
          <cell r="LQ24">
            <v>4</v>
          </cell>
          <cell r="LR24">
            <v>16</v>
          </cell>
          <cell r="LS24">
            <v>0</v>
          </cell>
          <cell r="LT24">
            <v>20</v>
          </cell>
          <cell r="LU24">
            <v>20</v>
          </cell>
          <cell r="LV24">
            <v>0</v>
          </cell>
          <cell r="LW24">
            <v>20</v>
          </cell>
          <cell r="LX24">
            <v>20</v>
          </cell>
          <cell r="LY24" t="str">
            <v>OK</v>
          </cell>
          <cell r="LZ24">
            <v>30</v>
          </cell>
          <cell r="MA24">
            <v>49</v>
          </cell>
          <cell r="MB24">
            <v>48.153846153846153</v>
          </cell>
          <cell r="MC24">
            <v>10.738141939259901</v>
          </cell>
          <cell r="MD24">
            <v>58.89198809310605</v>
          </cell>
          <cell r="ME24">
            <v>37.415704214586256</v>
          </cell>
          <cell r="MF24" t="str">
            <v>OK</v>
          </cell>
          <cell r="MG24">
            <v>5</v>
          </cell>
          <cell r="MH24">
            <v>3.4615384615384617</v>
          </cell>
          <cell r="MI24">
            <v>2.9330128030003726</v>
          </cell>
          <cell r="MJ24">
            <v>6.3945512645388343</v>
          </cell>
          <cell r="MK24">
            <v>0.52852565853808908</v>
          </cell>
          <cell r="ML24" t="str">
            <v>OK</v>
          </cell>
          <cell r="MM24">
            <v>54</v>
          </cell>
          <cell r="MN24">
            <v>36</v>
          </cell>
          <cell r="MO24">
            <v>39.307692307692307</v>
          </cell>
          <cell r="MP24">
            <v>8.6157280151342537</v>
          </cell>
          <cell r="MQ24">
            <v>47.923420322826559</v>
          </cell>
          <cell r="MR24">
            <v>30.691964292558055</v>
          </cell>
          <cell r="MS24" t="str">
            <v>OK</v>
          </cell>
          <cell r="MT24">
            <v>4</v>
          </cell>
          <cell r="MU24">
            <v>3.4615384615384617</v>
          </cell>
          <cell r="MV24">
            <v>3.3320510354080866</v>
          </cell>
          <cell r="MW24">
            <v>6.7935894969465487</v>
          </cell>
          <cell r="MX24">
            <v>0.12948742613037512</v>
          </cell>
          <cell r="MY24" t="str">
            <v>OK</v>
          </cell>
          <cell r="MZ24">
            <v>40</v>
          </cell>
          <cell r="NA24">
            <v>13</v>
          </cell>
          <cell r="NB24">
            <v>14.692307692307692</v>
          </cell>
          <cell r="NC24">
            <v>3.9239566635522252</v>
          </cell>
          <cell r="ND24">
            <v>18.616264355859919</v>
          </cell>
          <cell r="NE24">
            <v>10.768351028755466</v>
          </cell>
          <cell r="NF24" t="str">
            <v>OK</v>
          </cell>
          <cell r="NG24">
            <v>13</v>
          </cell>
          <cell r="NH24">
            <v>26</v>
          </cell>
          <cell r="NI24">
            <v>25.692307692307693</v>
          </cell>
          <cell r="NJ24">
            <v>8.2095941371931342</v>
          </cell>
          <cell r="NK24">
            <v>33.901901829500829</v>
          </cell>
          <cell r="NL24">
            <v>17.482713555114557</v>
          </cell>
          <cell r="NM24" t="str">
            <v>OK</v>
          </cell>
          <cell r="NN24">
            <v>26</v>
          </cell>
          <cell r="NO24">
            <v>3</v>
          </cell>
          <cell r="NP24">
            <v>2.8461538461538463</v>
          </cell>
          <cell r="NQ24">
            <v>0.68873723172119461</v>
          </cell>
          <cell r="NR24">
            <v>3.5348910778750406</v>
          </cell>
          <cell r="NS24">
            <v>2.1574166144326519</v>
          </cell>
          <cell r="NT24" t="str">
            <v>OK</v>
          </cell>
          <cell r="NU24">
            <v>1</v>
          </cell>
          <cell r="NV24">
            <v>1</v>
          </cell>
          <cell r="NW24">
            <v>0</v>
          </cell>
          <cell r="NX24">
            <v>1</v>
          </cell>
          <cell r="NY24">
            <v>1</v>
          </cell>
          <cell r="NZ24" t="str">
            <v>OK</v>
          </cell>
          <cell r="OA24">
            <v>4</v>
          </cell>
          <cell r="OB24">
            <v>6</v>
          </cell>
          <cell r="OC24">
            <v>8.5384615384615383</v>
          </cell>
          <cell r="OD24">
            <v>2.221687969967304</v>
          </cell>
          <cell r="OE24">
            <v>10.760149508428842</v>
          </cell>
          <cell r="OF24">
            <v>6.3167735684942343</v>
          </cell>
          <cell r="OG24" t="str">
            <v>Under</v>
          </cell>
          <cell r="OH24">
            <v>6</v>
          </cell>
          <cell r="OI24">
            <v>5</v>
          </cell>
          <cell r="OJ24">
            <v>6.1538461538461542</v>
          </cell>
          <cell r="OK24">
            <v>1.7246329970051522</v>
          </cell>
          <cell r="OL24">
            <v>7.8784791508513061</v>
          </cell>
          <cell r="OM24">
            <v>4.4292131568410023</v>
          </cell>
          <cell r="ON24" t="str">
            <v>OK</v>
          </cell>
          <cell r="OO24">
            <v>7</v>
          </cell>
          <cell r="OP24">
            <v>0</v>
          </cell>
          <cell r="OQ24">
            <v>7</v>
          </cell>
          <cell r="OR24">
            <v>7</v>
          </cell>
          <cell r="OS24">
            <v>0</v>
          </cell>
          <cell r="OT24">
            <v>7</v>
          </cell>
          <cell r="OU24">
            <v>7</v>
          </cell>
          <cell r="OV24" t="str">
            <v>OK</v>
          </cell>
          <cell r="OW24">
            <v>12</v>
          </cell>
          <cell r="OX24">
            <v>11</v>
          </cell>
          <cell r="OY24">
            <v>0</v>
          </cell>
          <cell r="OZ24">
            <v>11</v>
          </cell>
          <cell r="PA24">
            <v>11.153846153846153</v>
          </cell>
          <cell r="PB24">
            <v>2.9110752265029101</v>
          </cell>
          <cell r="PC24">
            <v>14.064921380349062</v>
          </cell>
          <cell r="PD24">
            <v>8.2427709273432441</v>
          </cell>
          <cell r="PE24" t="str">
            <v>OK</v>
          </cell>
          <cell r="PF24">
            <v>11</v>
          </cell>
          <cell r="PG24">
            <v>3</v>
          </cell>
          <cell r="PH24">
            <v>4.2307692307692308</v>
          </cell>
          <cell r="PI24">
            <v>1.0919284281983381</v>
          </cell>
          <cell r="PJ24">
            <v>5.3226976589675692</v>
          </cell>
          <cell r="PK24">
            <v>3.1388408025708925</v>
          </cell>
          <cell r="PL24" t="str">
            <v>Under</v>
          </cell>
          <cell r="PM24">
            <v>7</v>
          </cell>
          <cell r="PN24">
            <v>0</v>
          </cell>
          <cell r="PO24">
            <v>7</v>
          </cell>
          <cell r="PP24">
            <v>7</v>
          </cell>
          <cell r="PQ24">
            <v>0</v>
          </cell>
          <cell r="PR24">
            <v>7</v>
          </cell>
          <cell r="PS24">
            <v>7</v>
          </cell>
          <cell r="PT24" t="str">
            <v>OK</v>
          </cell>
          <cell r="PU24">
            <v>10</v>
          </cell>
          <cell r="PV24">
            <v>16</v>
          </cell>
          <cell r="PW24">
            <v>15.615384615384615</v>
          </cell>
          <cell r="PX24">
            <v>3.4287622047045256</v>
          </cell>
          <cell r="PY24">
            <v>19.044146820089139</v>
          </cell>
          <cell r="PZ24">
            <v>12.186622410680089</v>
          </cell>
          <cell r="QA24" t="str">
            <v>OK</v>
          </cell>
          <cell r="QB24">
            <v>16</v>
          </cell>
          <cell r="QC24">
            <v>14</v>
          </cell>
          <cell r="QD24">
            <v>14.615384615384615</v>
          </cell>
          <cell r="QE24">
            <v>2.7245324228345873</v>
          </cell>
          <cell r="QF24">
            <v>17.339917038219202</v>
          </cell>
          <cell r="QG24">
            <v>11.890852192550028</v>
          </cell>
          <cell r="QH24" t="str">
            <v>OK</v>
          </cell>
          <cell r="QI24">
            <v>6</v>
          </cell>
          <cell r="QJ24">
            <v>6</v>
          </cell>
          <cell r="QK24">
            <v>6</v>
          </cell>
          <cell r="QL24">
            <v>1.0801234497346435</v>
          </cell>
          <cell r="QM24">
            <v>7.0801234497346437</v>
          </cell>
          <cell r="QN24">
            <v>4.9198765502653563</v>
          </cell>
          <cell r="QO24" t="str">
            <v>OK</v>
          </cell>
          <cell r="QP24">
            <v>0</v>
          </cell>
          <cell r="QQ24">
            <v>4.5384615384615383</v>
          </cell>
          <cell r="QR24">
            <v>3.6655009802068581</v>
          </cell>
          <cell r="QS24">
            <v>8.203962518668396</v>
          </cell>
          <cell r="QT24">
            <v>0.87296055825468022</v>
          </cell>
          <cell r="QU24" t="str">
            <v>Under</v>
          </cell>
          <cell r="QV24">
            <v>8</v>
          </cell>
          <cell r="QW24">
            <v>0</v>
          </cell>
          <cell r="QX24">
            <v>8</v>
          </cell>
          <cell r="QY24">
            <v>8</v>
          </cell>
          <cell r="QZ24">
            <v>0</v>
          </cell>
          <cell r="RA24">
            <v>8</v>
          </cell>
          <cell r="RB24">
            <v>8</v>
          </cell>
          <cell r="RC24" t="str">
            <v>OK</v>
          </cell>
          <cell r="RD24">
            <v>14</v>
          </cell>
          <cell r="RE24">
            <v>44</v>
          </cell>
          <cell r="RF24">
            <v>29.076923076923077</v>
          </cell>
          <cell r="RG24">
            <v>8.5971074443824627</v>
          </cell>
          <cell r="RH24">
            <v>37.674030521305539</v>
          </cell>
          <cell r="RI24">
            <v>20.479815632540614</v>
          </cell>
          <cell r="RJ24" t="str">
            <v>Over</v>
          </cell>
          <cell r="RK24">
            <v>8</v>
          </cell>
          <cell r="RL24">
            <v>0</v>
          </cell>
          <cell r="RM24">
            <v>8</v>
          </cell>
          <cell r="RN24">
            <v>7.615384615384615</v>
          </cell>
          <cell r="RO24">
            <v>5.7087427328391307</v>
          </cell>
          <cell r="RP24">
            <v>13.324127348223746</v>
          </cell>
          <cell r="RQ24">
            <v>1.9066418825454843</v>
          </cell>
          <cell r="RR24" t="str">
            <v>OK</v>
          </cell>
          <cell r="RS24">
            <v>1</v>
          </cell>
          <cell r="RT24">
            <v>1</v>
          </cell>
          <cell r="RU24">
            <v>0</v>
          </cell>
          <cell r="RV24">
            <v>1</v>
          </cell>
          <cell r="RW24">
            <v>1</v>
          </cell>
          <cell r="RX24" t="str">
            <v>OK</v>
          </cell>
          <cell r="RY24">
            <v>53</v>
          </cell>
          <cell r="RZ24">
            <v>12</v>
          </cell>
          <cell r="SA24">
            <v>11.461538461538462</v>
          </cell>
          <cell r="SB24">
            <v>1.265924208854585</v>
          </cell>
          <cell r="SC24">
            <v>12.727462670393047</v>
          </cell>
          <cell r="SD24">
            <v>10.195614252683876</v>
          </cell>
          <cell r="SE24" t="str">
            <v>OK</v>
          </cell>
          <cell r="SF24">
            <v>35</v>
          </cell>
          <cell r="SG24">
            <v>0</v>
          </cell>
          <cell r="SH24">
            <v>0</v>
          </cell>
          <cell r="SI24">
            <v>0</v>
          </cell>
          <cell r="SJ24">
            <v>0</v>
          </cell>
          <cell r="SK24">
            <v>35</v>
          </cell>
          <cell r="SL24">
            <v>35</v>
          </cell>
          <cell r="SM24">
            <v>36.769230769230766</v>
          </cell>
          <cell r="SN24">
            <v>11.240950776467901</v>
          </cell>
          <cell r="SO24">
            <v>48.010181545698671</v>
          </cell>
          <cell r="SP24">
            <v>25.528279992762865</v>
          </cell>
          <cell r="SQ24" t="str">
            <v>OK</v>
          </cell>
          <cell r="SR24">
            <v>47</v>
          </cell>
          <cell r="SS24">
            <v>1</v>
          </cell>
          <cell r="ST24">
            <v>0.84615384615384615</v>
          </cell>
          <cell r="SU24">
            <v>0.98709623358564913</v>
          </cell>
          <cell r="SV24">
            <v>1.8332500797394953</v>
          </cell>
          <cell r="SW24">
            <v>-0.14094238743180298</v>
          </cell>
          <cell r="SX24" t="str">
            <v>OK</v>
          </cell>
          <cell r="SY24">
            <v>81</v>
          </cell>
          <cell r="SZ24">
            <v>1</v>
          </cell>
          <cell r="TA24">
            <v>0</v>
          </cell>
          <cell r="TB24">
            <v>82</v>
          </cell>
          <cell r="TC24">
            <v>88.384615384615387</v>
          </cell>
          <cell r="TD24">
            <v>20.242440817658579</v>
          </cell>
          <cell r="TE24">
            <v>108.62705620227396</v>
          </cell>
          <cell r="TF24">
            <v>68.142174566956811</v>
          </cell>
          <cell r="TG24" t="str">
            <v>OK</v>
          </cell>
          <cell r="TH24">
            <v>83</v>
          </cell>
          <cell r="TI24">
            <v>4</v>
          </cell>
          <cell r="TJ24">
            <v>4.8461538461538458</v>
          </cell>
          <cell r="TK24">
            <v>0.55470019622522815</v>
          </cell>
          <cell r="TL24">
            <v>5.4008540423790743</v>
          </cell>
          <cell r="TM24">
            <v>4.2914536499286173</v>
          </cell>
          <cell r="TN24" t="str">
            <v>Under</v>
          </cell>
          <cell r="TO24">
            <v>16</v>
          </cell>
          <cell r="TP24">
            <v>8</v>
          </cell>
          <cell r="TQ24">
            <v>24</v>
          </cell>
          <cell r="TR24">
            <v>25.615384615384617</v>
          </cell>
          <cell r="TS24">
            <v>7.0301548292393239</v>
          </cell>
          <cell r="TT24">
            <v>32.645539444623942</v>
          </cell>
          <cell r="TU24">
            <v>18.585229786145291</v>
          </cell>
          <cell r="TV24" t="str">
            <v>OK</v>
          </cell>
          <cell r="TW24">
            <v>5</v>
          </cell>
          <cell r="TX24">
            <v>0</v>
          </cell>
          <cell r="TY24">
            <v>5</v>
          </cell>
          <cell r="TZ24">
            <v>5</v>
          </cell>
          <cell r="UA24">
            <v>0</v>
          </cell>
          <cell r="UB24">
            <v>5</v>
          </cell>
          <cell r="UC24">
            <v>5</v>
          </cell>
          <cell r="UD24" t="str">
            <v>OK</v>
          </cell>
          <cell r="UE24">
            <v>3</v>
          </cell>
          <cell r="UF24">
            <v>2</v>
          </cell>
          <cell r="UG24">
            <v>5</v>
          </cell>
          <cell r="UH24">
            <v>5</v>
          </cell>
          <cell r="UI24">
            <v>0</v>
          </cell>
          <cell r="UJ24">
            <v>5</v>
          </cell>
          <cell r="UK24">
            <v>5</v>
          </cell>
          <cell r="UL24" t="str">
            <v>OK</v>
          </cell>
          <cell r="UM24">
            <v>38</v>
          </cell>
          <cell r="UN24">
            <v>7</v>
          </cell>
          <cell r="UO24">
            <v>7</v>
          </cell>
          <cell r="UP24">
            <v>0</v>
          </cell>
          <cell r="UQ24">
            <v>7</v>
          </cell>
          <cell r="UR24">
            <v>7</v>
          </cell>
          <cell r="US24" t="str">
            <v>OK</v>
          </cell>
          <cell r="UT24">
            <v>7</v>
          </cell>
          <cell r="UU24">
            <v>72</v>
          </cell>
          <cell r="UV24">
            <v>71.07692307692308</v>
          </cell>
          <cell r="UW24">
            <v>10.873986837567436</v>
          </cell>
          <cell r="UX24">
            <v>81.950909914490524</v>
          </cell>
          <cell r="UY24">
            <v>60.202936239355644</v>
          </cell>
          <cell r="UZ24" t="str">
            <v>OK</v>
          </cell>
          <cell r="VA24">
            <v>61</v>
          </cell>
          <cell r="VB24">
            <v>59.615384615384613</v>
          </cell>
          <cell r="VC24">
            <v>10.332299369279337</v>
          </cell>
          <cell r="VD24">
            <v>69.947683984663954</v>
          </cell>
          <cell r="VE24">
            <v>49.283085246105273</v>
          </cell>
          <cell r="VF24" t="str">
            <v>OK</v>
          </cell>
          <cell r="VG24">
            <v>133</v>
          </cell>
          <cell r="VH24">
            <v>603</v>
          </cell>
          <cell r="VI24">
            <v>84</v>
          </cell>
          <cell r="VJ24">
            <v>0</v>
          </cell>
          <cell r="VK24">
            <v>84</v>
          </cell>
          <cell r="VL24">
            <v>81.615384615384613</v>
          </cell>
          <cell r="VM24">
            <v>11.948071403218604</v>
          </cell>
          <cell r="VN24">
            <v>93.563456018603219</v>
          </cell>
          <cell r="VO24">
            <v>69.667313212166007</v>
          </cell>
          <cell r="VP24" t="str">
            <v>OK</v>
          </cell>
          <cell r="VQ24">
            <v>84</v>
          </cell>
          <cell r="VR24">
            <v>74</v>
          </cell>
          <cell r="VS24">
            <v>0</v>
          </cell>
          <cell r="VT24">
            <v>74</v>
          </cell>
          <cell r="VU24">
            <v>68.15384615384616</v>
          </cell>
          <cell r="VV24">
            <v>12.772667131066456</v>
          </cell>
          <cell r="VW24">
            <v>80.926513284912616</v>
          </cell>
          <cell r="VX24">
            <v>55.381179022779705</v>
          </cell>
          <cell r="VY24" t="str">
            <v>OK</v>
          </cell>
          <cell r="VZ24">
            <v>74</v>
          </cell>
          <cell r="WA24">
            <v>235</v>
          </cell>
          <cell r="WB24">
            <v>0</v>
          </cell>
          <cell r="WC24">
            <v>235</v>
          </cell>
          <cell r="WD24">
            <v>228.07692307692307</v>
          </cell>
          <cell r="WE24">
            <v>78.765962973082011</v>
          </cell>
          <cell r="WF24">
            <v>306.84288605000506</v>
          </cell>
          <cell r="WG24">
            <v>149.31096010384107</v>
          </cell>
          <cell r="WH24" t="str">
            <v>OK</v>
          </cell>
          <cell r="WI24">
            <v>235</v>
          </cell>
          <cell r="WJ24">
            <v>40</v>
          </cell>
          <cell r="WK24">
            <v>0</v>
          </cell>
          <cell r="WL24">
            <v>40</v>
          </cell>
          <cell r="WM24">
            <v>28</v>
          </cell>
          <cell r="WN24">
            <v>8.0932070281193234</v>
          </cell>
          <cell r="WO24">
            <v>36.093207028119323</v>
          </cell>
          <cell r="WP24">
            <v>19.906792971880677</v>
          </cell>
          <cell r="WQ24" t="str">
            <v>Over</v>
          </cell>
          <cell r="WR24">
            <v>40</v>
          </cell>
          <cell r="WS24">
            <v>77</v>
          </cell>
          <cell r="WT24">
            <v>0</v>
          </cell>
          <cell r="WU24">
            <v>77</v>
          </cell>
          <cell r="WV24">
            <v>80.615384615384613</v>
          </cell>
          <cell r="WW24">
            <v>11.885134002459129</v>
          </cell>
          <cell r="WX24">
            <v>92.500518617843738</v>
          </cell>
          <cell r="WY24">
            <v>68.730250612925488</v>
          </cell>
          <cell r="WZ24" t="str">
            <v>OK</v>
          </cell>
          <cell r="XA24">
            <v>77</v>
          </cell>
          <cell r="XB24">
            <v>67</v>
          </cell>
          <cell r="XC24">
            <v>0</v>
          </cell>
          <cell r="XD24">
            <v>67</v>
          </cell>
          <cell r="XE24">
            <v>59.692307692307693</v>
          </cell>
          <cell r="XF24">
            <v>11.033166781607605</v>
          </cell>
          <cell r="XG24">
            <v>70.725474473915298</v>
          </cell>
          <cell r="XH24">
            <v>48.659140910700089</v>
          </cell>
          <cell r="XI24" t="str">
            <v>OK</v>
          </cell>
          <cell r="XJ24">
            <v>67</v>
          </cell>
          <cell r="XK24">
            <v>280</v>
          </cell>
          <cell r="XL24">
            <v>0</v>
          </cell>
          <cell r="XM24">
            <v>280</v>
          </cell>
          <cell r="XN24">
            <v>268</v>
          </cell>
          <cell r="XO24">
            <v>77.685262437607818</v>
          </cell>
          <cell r="XP24">
            <v>345.68526243760783</v>
          </cell>
          <cell r="XQ24">
            <v>190.31473756239217</v>
          </cell>
          <cell r="XR24" t="str">
            <v>OK</v>
          </cell>
          <cell r="XS24">
            <v>280</v>
          </cell>
          <cell r="XT24">
            <v>220</v>
          </cell>
          <cell r="XU24">
            <v>0</v>
          </cell>
          <cell r="XV24">
            <v>220</v>
          </cell>
          <cell r="XW24">
            <v>216.61538461538461</v>
          </cell>
          <cell r="XX24">
            <v>69.597100588001553</v>
          </cell>
          <cell r="XY24">
            <v>286.21248520338617</v>
          </cell>
          <cell r="XZ24">
            <v>147.01828402738306</v>
          </cell>
          <cell r="YA24" t="str">
            <v>OK</v>
          </cell>
          <cell r="YB24">
            <v>220</v>
          </cell>
          <cell r="YC24">
            <v>68</v>
          </cell>
          <cell r="YD24">
            <v>0</v>
          </cell>
          <cell r="YE24">
            <v>68</v>
          </cell>
          <cell r="YF24">
            <v>60.153846153846153</v>
          </cell>
          <cell r="YG24">
            <v>12.889570421120535</v>
          </cell>
          <cell r="YH24">
            <v>73.043416574966685</v>
          </cell>
          <cell r="YI24">
            <v>47.264275732725622</v>
          </cell>
          <cell r="YJ24" t="str">
            <v>OK</v>
          </cell>
          <cell r="YK24">
            <v>68</v>
          </cell>
          <cell r="YL24">
            <v>16</v>
          </cell>
          <cell r="YM24">
            <v>0</v>
          </cell>
          <cell r="YN24">
            <v>16</v>
          </cell>
          <cell r="YO24">
            <v>15.23076923076923</v>
          </cell>
          <cell r="YP24">
            <v>3.5155332965247768</v>
          </cell>
          <cell r="YQ24">
            <v>18.746302527294006</v>
          </cell>
          <cell r="YR24">
            <v>11.715235934244454</v>
          </cell>
          <cell r="YS24" t="str">
            <v>OK</v>
          </cell>
          <cell r="YT24">
            <v>16</v>
          </cell>
          <cell r="YU24">
            <v>100</v>
          </cell>
          <cell r="YV24">
            <v>0</v>
          </cell>
          <cell r="YW24">
            <v>100</v>
          </cell>
          <cell r="YX24">
            <v>85</v>
          </cell>
          <cell r="YY24">
            <v>22.293496809607955</v>
          </cell>
          <cell r="YZ24">
            <v>107.29349680960796</v>
          </cell>
          <cell r="ZA24">
            <v>62.706503190392041</v>
          </cell>
          <cell r="ZB24" t="str">
            <v>OK</v>
          </cell>
          <cell r="ZC24">
            <v>100</v>
          </cell>
          <cell r="ZD24">
            <v>80</v>
          </cell>
          <cell r="ZE24">
            <v>0</v>
          </cell>
          <cell r="ZF24">
            <v>80</v>
          </cell>
          <cell r="ZG24">
            <v>69.692307692307693</v>
          </cell>
          <cell r="ZH24">
            <v>18.825446499284851</v>
          </cell>
          <cell r="ZI24">
            <v>88.517754191592545</v>
          </cell>
          <cell r="ZJ24">
            <v>50.866861193022842</v>
          </cell>
          <cell r="ZK24" t="str">
            <v>OK</v>
          </cell>
          <cell r="ZL24">
            <v>80</v>
          </cell>
          <cell r="ZM24">
            <v>36</v>
          </cell>
          <cell r="ZN24">
            <v>0</v>
          </cell>
          <cell r="ZO24">
            <v>36</v>
          </cell>
          <cell r="ZP24">
            <v>36.53846153846154</v>
          </cell>
          <cell r="ZQ24">
            <v>10.405250154091961</v>
          </cell>
          <cell r="ZR24">
            <v>46.943711692553499</v>
          </cell>
          <cell r="ZS24">
            <v>26.133211384369581</v>
          </cell>
          <cell r="ZT24" t="str">
            <v>OK</v>
          </cell>
          <cell r="ZU24">
            <v>36</v>
          </cell>
          <cell r="ZV24">
            <v>6</v>
          </cell>
          <cell r="ZW24">
            <v>0</v>
          </cell>
          <cell r="ZX24">
            <v>6</v>
          </cell>
          <cell r="ZY24">
            <v>7.384615384615385</v>
          </cell>
          <cell r="ZZ24">
            <v>2.1031112483834336</v>
          </cell>
          <cell r="AAA24">
            <v>9.4877266329988181</v>
          </cell>
          <cell r="AAB24">
            <v>5.2815041362319519</v>
          </cell>
          <cell r="AAC24" t="str">
            <v>OK</v>
          </cell>
          <cell r="AAD24">
            <v>6</v>
          </cell>
          <cell r="AAE24">
            <v>68</v>
          </cell>
          <cell r="AAF24">
            <v>0</v>
          </cell>
          <cell r="AAG24">
            <v>68</v>
          </cell>
          <cell r="AAH24">
            <v>52.615384615384613</v>
          </cell>
          <cell r="AAI24">
            <v>15.207117092217386</v>
          </cell>
          <cell r="AAJ24">
            <v>67.822501707602001</v>
          </cell>
          <cell r="AAK24">
            <v>37.408267523167225</v>
          </cell>
          <cell r="AAL24" t="str">
            <v>Over</v>
          </cell>
          <cell r="AAM24">
            <v>68</v>
          </cell>
          <cell r="AAN24">
            <v>16</v>
          </cell>
          <cell r="AAO24">
            <v>12</v>
          </cell>
          <cell r="AAP24">
            <v>4.9665548085837798</v>
          </cell>
          <cell r="AAQ24">
            <v>16.96655480858378</v>
          </cell>
          <cell r="AAR24">
            <v>7.0334451914162202</v>
          </cell>
          <cell r="AAS24" t="str">
            <v>OK</v>
          </cell>
          <cell r="AAT24">
            <v>16</v>
          </cell>
          <cell r="AAU24">
            <v>1467</v>
          </cell>
          <cell r="AAV24">
            <v>2566</v>
          </cell>
          <cell r="AAW24">
            <v>2052.8000000000002</v>
          </cell>
          <cell r="AAX24">
            <v>1</v>
          </cell>
          <cell r="AAY24">
            <v>29</v>
          </cell>
          <cell r="AAZ24">
            <v>1</v>
          </cell>
          <cell r="ABA24">
            <v>6</v>
          </cell>
          <cell r="ABB24">
            <v>3</v>
          </cell>
          <cell r="ABC24">
            <v>3</v>
          </cell>
          <cell r="ABD24">
            <v>1</v>
          </cell>
          <cell r="ABE24">
            <v>2</v>
          </cell>
          <cell r="ABF24">
            <v>1</v>
          </cell>
          <cell r="ABG24">
            <v>0</v>
          </cell>
          <cell r="ABH24">
            <v>3</v>
          </cell>
          <cell r="ABI24">
            <v>50</v>
          </cell>
          <cell r="ABJ24">
            <v>0</v>
          </cell>
          <cell r="ABK24">
            <v>0</v>
          </cell>
          <cell r="ABL24">
            <v>0</v>
          </cell>
          <cell r="ABM24">
            <v>0</v>
          </cell>
          <cell r="ABN24">
            <v>0</v>
          </cell>
          <cell r="ABO24">
            <v>0</v>
          </cell>
          <cell r="ABP24">
            <v>0</v>
          </cell>
          <cell r="ABQ24">
            <v>0</v>
          </cell>
          <cell r="ABR24">
            <v>0</v>
          </cell>
          <cell r="ABS24">
            <v>0</v>
          </cell>
          <cell r="ABT24">
            <v>0</v>
          </cell>
          <cell r="ABU24">
            <v>0</v>
          </cell>
          <cell r="ABV24">
            <v>50</v>
          </cell>
          <cell r="ABX24">
            <v>262</v>
          </cell>
          <cell r="ABY24">
            <v>0</v>
          </cell>
          <cell r="ABZ24">
            <v>210</v>
          </cell>
          <cell r="ACA24">
            <v>-52</v>
          </cell>
          <cell r="ACB24">
            <v>0</v>
          </cell>
          <cell r="ACC24">
            <v>1533</v>
          </cell>
          <cell r="ACD24">
            <v>61</v>
          </cell>
          <cell r="ACE24">
            <v>1226</v>
          </cell>
          <cell r="ACF24">
            <v>-307</v>
          </cell>
          <cell r="ACG24">
            <v>0</v>
          </cell>
          <cell r="ACH24">
            <v>75</v>
          </cell>
          <cell r="ACI24">
            <v>75</v>
          </cell>
          <cell r="ACJ24">
            <v>60</v>
          </cell>
          <cell r="ACK24">
            <v>-15</v>
          </cell>
          <cell r="ACL24">
            <v>0</v>
          </cell>
          <cell r="ACM24">
            <v>61</v>
          </cell>
          <cell r="ACN24">
            <v>75</v>
          </cell>
          <cell r="ACO24">
            <v>49</v>
          </cell>
          <cell r="ACP24">
            <v>-12</v>
          </cell>
          <cell r="ACQ24">
            <v>0</v>
          </cell>
          <cell r="ACR24">
            <v>44</v>
          </cell>
          <cell r="ACS24">
            <v>262</v>
          </cell>
          <cell r="ACT24">
            <v>35</v>
          </cell>
          <cell r="ACU24">
            <v>-9</v>
          </cell>
          <cell r="ACV24">
            <v>0</v>
          </cell>
          <cell r="ACW24">
            <v>9</v>
          </cell>
          <cell r="ACX24">
            <v>44</v>
          </cell>
          <cell r="ACY24">
            <v>7</v>
          </cell>
          <cell r="ACZ24">
            <v>-2</v>
          </cell>
          <cell r="ADA24">
            <v>0</v>
          </cell>
          <cell r="ADB24">
            <v>36</v>
          </cell>
          <cell r="ADC24">
            <v>35</v>
          </cell>
          <cell r="ADD24">
            <v>30</v>
          </cell>
          <cell r="ADE24">
            <v>-6</v>
          </cell>
          <cell r="ADF24">
            <v>0</v>
          </cell>
          <cell r="ADG24">
            <v>82</v>
          </cell>
          <cell r="ADH24">
            <v>204</v>
          </cell>
          <cell r="ADI24">
            <v>66</v>
          </cell>
          <cell r="ADJ24">
            <v>-16</v>
          </cell>
          <cell r="ADK24">
            <v>0</v>
          </cell>
          <cell r="ADL24">
            <v>8</v>
          </cell>
          <cell r="ADM24">
            <v>6</v>
          </cell>
          <cell r="ADN24">
            <v>4</v>
          </cell>
          <cell r="ADO24">
            <v>-4</v>
          </cell>
          <cell r="ADP24">
            <v>0</v>
          </cell>
          <cell r="ADQ24">
            <v>32</v>
          </cell>
          <cell r="ADR24">
            <v>82</v>
          </cell>
          <cell r="ADS24">
            <v>26</v>
          </cell>
          <cell r="ADT24">
            <v>-6</v>
          </cell>
          <cell r="ADU24">
            <v>0</v>
          </cell>
          <cell r="ADV24">
            <v>2</v>
          </cell>
          <cell r="ADW24">
            <v>11</v>
          </cell>
          <cell r="ADX24">
            <v>1</v>
          </cell>
          <cell r="ADY24">
            <v>-1</v>
          </cell>
          <cell r="ADZ24">
            <v>0</v>
          </cell>
          <cell r="AEA24">
            <v>3</v>
          </cell>
          <cell r="AEB24">
            <v>2</v>
          </cell>
          <cell r="AEC24">
            <v>2</v>
          </cell>
          <cell r="AED24">
            <v>-1</v>
          </cell>
          <cell r="AEE24">
            <v>0</v>
          </cell>
          <cell r="AEF24">
            <v>5</v>
          </cell>
          <cell r="AEG24">
            <v>3</v>
          </cell>
          <cell r="AEH24">
            <v>4</v>
          </cell>
          <cell r="AEI24">
            <v>-1</v>
          </cell>
          <cell r="AEJ24">
            <v>0</v>
          </cell>
          <cell r="AEK24">
            <v>11</v>
          </cell>
          <cell r="AEL24">
            <v>36</v>
          </cell>
          <cell r="AEM24">
            <v>36</v>
          </cell>
          <cell r="AEN24">
            <v>25</v>
          </cell>
          <cell r="AEO24">
            <v>0</v>
          </cell>
          <cell r="AEP24">
            <v>8</v>
          </cell>
          <cell r="AEQ24">
            <v>5</v>
          </cell>
          <cell r="AER24">
            <v>6</v>
          </cell>
          <cell r="AES24">
            <v>-2</v>
          </cell>
          <cell r="AET24">
            <v>0</v>
          </cell>
          <cell r="AEU24">
            <v>6</v>
          </cell>
          <cell r="AEV24">
            <v>7</v>
          </cell>
          <cell r="AEW24">
            <v>6</v>
          </cell>
          <cell r="AEX24">
            <v>0</v>
          </cell>
          <cell r="AEY24">
            <v>0</v>
          </cell>
          <cell r="AEZ24">
            <v>7</v>
          </cell>
          <cell r="AFA24">
            <v>8</v>
          </cell>
          <cell r="AFB24">
            <v>6</v>
          </cell>
          <cell r="AFC24">
            <v>-1</v>
          </cell>
          <cell r="AFD24">
            <v>0</v>
          </cell>
          <cell r="AFE24">
            <v>20</v>
          </cell>
          <cell r="AFF24">
            <v>6</v>
          </cell>
          <cell r="AFG24">
            <v>16</v>
          </cell>
          <cell r="AFH24">
            <v>-4</v>
          </cell>
          <cell r="AFI24">
            <v>0</v>
          </cell>
          <cell r="AFJ24">
            <v>7</v>
          </cell>
          <cell r="AFK24">
            <v>20</v>
          </cell>
          <cell r="AFL24">
            <v>6</v>
          </cell>
          <cell r="AFM24">
            <v>-1</v>
          </cell>
          <cell r="AFN24">
            <v>0</v>
          </cell>
          <cell r="AFO24">
            <v>1</v>
          </cell>
          <cell r="AFP24">
            <v>7</v>
          </cell>
          <cell r="AFQ24">
            <v>1</v>
          </cell>
          <cell r="AFR24">
            <v>0</v>
          </cell>
          <cell r="AFS24">
            <v>0</v>
          </cell>
          <cell r="AFT24">
            <v>15</v>
          </cell>
          <cell r="AFU24">
            <v>1</v>
          </cell>
          <cell r="AFV24">
            <v>10</v>
          </cell>
          <cell r="AFW24">
            <v>-5</v>
          </cell>
          <cell r="AFX24">
            <v>0</v>
          </cell>
          <cell r="AFY24">
            <v>7</v>
          </cell>
          <cell r="AFZ24">
            <v>9</v>
          </cell>
          <cell r="AGA24">
            <v>5</v>
          </cell>
          <cell r="AGB24">
            <v>-2</v>
          </cell>
          <cell r="AGC24">
            <v>0</v>
          </cell>
          <cell r="AGD24">
            <v>9</v>
          </cell>
          <cell r="AGE24">
            <v>0</v>
          </cell>
          <cell r="AGF24">
            <v>0</v>
          </cell>
          <cell r="AGG24">
            <v>-9</v>
          </cell>
          <cell r="AGH24">
            <v>0</v>
          </cell>
          <cell r="AGI24">
            <v>35</v>
          </cell>
          <cell r="AGJ24">
            <v>7</v>
          </cell>
          <cell r="AGK24">
            <v>28</v>
          </cell>
          <cell r="AGL24">
            <v>-7</v>
          </cell>
          <cell r="AGM24">
            <v>0</v>
          </cell>
          <cell r="AGN24">
            <v>57</v>
          </cell>
          <cell r="AGO24">
            <v>57</v>
          </cell>
          <cell r="AGP24">
            <v>0</v>
          </cell>
          <cell r="AGQ24">
            <v>0</v>
          </cell>
          <cell r="AGR24">
            <v>18</v>
          </cell>
          <cell r="AGS24">
            <v>18</v>
          </cell>
          <cell r="AGT24">
            <v>0</v>
          </cell>
          <cell r="AGU24">
            <v>0</v>
          </cell>
          <cell r="AGV24">
            <v>62</v>
          </cell>
          <cell r="AGW24">
            <v>62</v>
          </cell>
          <cell r="AGX24">
            <v>0</v>
          </cell>
          <cell r="AGY24">
            <v>0</v>
          </cell>
          <cell r="AGZ24">
            <v>45</v>
          </cell>
          <cell r="AHA24">
            <v>45</v>
          </cell>
          <cell r="AHB24">
            <v>0</v>
          </cell>
          <cell r="AHC24">
            <v>0</v>
          </cell>
          <cell r="AHD24">
            <v>55</v>
          </cell>
          <cell r="AHE24">
            <v>55</v>
          </cell>
          <cell r="AHF24">
            <v>0</v>
          </cell>
          <cell r="AHG24">
            <v>0</v>
          </cell>
          <cell r="AHH24">
            <v>5</v>
          </cell>
          <cell r="AHI24">
            <v>5</v>
          </cell>
          <cell r="AHJ24">
            <v>0</v>
          </cell>
          <cell r="AHK24">
            <v>0</v>
          </cell>
          <cell r="AHL24">
            <v>5</v>
          </cell>
          <cell r="AHM24">
            <v>5</v>
          </cell>
          <cell r="AHN24">
            <v>0</v>
          </cell>
          <cell r="AHO24">
            <v>0</v>
          </cell>
          <cell r="AHP24">
            <v>5</v>
          </cell>
          <cell r="AHQ24">
            <v>5</v>
          </cell>
          <cell r="AHR24">
            <v>0</v>
          </cell>
          <cell r="AHS24">
            <v>0</v>
          </cell>
          <cell r="AHT24">
            <v>5</v>
          </cell>
          <cell r="AHU24">
            <v>5</v>
          </cell>
          <cell r="AHV24">
            <v>0</v>
          </cell>
          <cell r="AHW24">
            <v>0</v>
          </cell>
          <cell r="AHX24">
            <v>14</v>
          </cell>
          <cell r="AHY24">
            <v>14</v>
          </cell>
          <cell r="AHZ24">
            <v>0</v>
          </cell>
          <cell r="AIA24">
            <v>0</v>
          </cell>
          <cell r="AIB24">
            <v>24</v>
          </cell>
          <cell r="AIC24">
            <v>24</v>
          </cell>
          <cell r="AID24">
            <v>0</v>
          </cell>
          <cell r="AIF24" t="str">
            <v>*</v>
          </cell>
          <cell r="AIG24">
            <v>40</v>
          </cell>
          <cell r="AIH24">
            <v>50</v>
          </cell>
          <cell r="AII24">
            <v>6</v>
          </cell>
          <cell r="AIJ24">
            <v>2</v>
          </cell>
          <cell r="AIK24">
            <v>1</v>
          </cell>
          <cell r="AIL24">
            <v>0</v>
          </cell>
          <cell r="AIM24">
            <v>3</v>
          </cell>
          <cell r="AIN24">
            <v>7</v>
          </cell>
          <cell r="AIO24">
            <v>1</v>
          </cell>
        </row>
        <row r="25">
          <cell r="B25" t="str">
            <v>รพศ.ลำปาง</v>
          </cell>
          <cell r="C25">
            <v>1</v>
          </cell>
          <cell r="D25" t="str">
            <v>ลำปาง</v>
          </cell>
          <cell r="E25">
            <v>10672</v>
          </cell>
          <cell r="F25" t="str">
            <v>โรงพยาบาลลำปาง</v>
          </cell>
          <cell r="G25" t="str">
            <v>a</v>
          </cell>
          <cell r="H25" t="str">
            <v>รพ.ระดับ A เตียง 700-1,000</v>
          </cell>
          <cell r="I25">
            <v>803</v>
          </cell>
          <cell r="J25">
            <v>689</v>
          </cell>
          <cell r="K25">
            <v>3</v>
          </cell>
          <cell r="L25">
            <v>887148</v>
          </cell>
          <cell r="M25">
            <v>274391</v>
          </cell>
          <cell r="N25">
            <v>27454</v>
          </cell>
          <cell r="O25">
            <v>78563</v>
          </cell>
          <cell r="P25">
            <v>168374</v>
          </cell>
          <cell r="Q25">
            <v>7</v>
          </cell>
          <cell r="R25">
            <v>8.384615384615385</v>
          </cell>
          <cell r="S25">
            <v>1.1208970766356106</v>
          </cell>
          <cell r="T25">
            <v>9.505512461250996</v>
          </cell>
          <cell r="U25">
            <v>7.263718307979774</v>
          </cell>
          <cell r="V25" t="str">
            <v>Under</v>
          </cell>
          <cell r="W25">
            <v>3</v>
          </cell>
          <cell r="X25">
            <v>3.3076923076923075</v>
          </cell>
          <cell r="Y25">
            <v>0.48038446141526181</v>
          </cell>
          <cell r="Z25">
            <v>3.7880767691075694</v>
          </cell>
          <cell r="AA25">
            <v>2.8273078462770456</v>
          </cell>
          <cell r="AB25" t="str">
            <v>OK</v>
          </cell>
          <cell r="AC25">
            <v>31</v>
          </cell>
          <cell r="AD25">
            <v>29.53846153846154</v>
          </cell>
          <cell r="AE25">
            <v>2.8756270219259603</v>
          </cell>
          <cell r="AF25">
            <v>32.414088560387498</v>
          </cell>
          <cell r="AG25">
            <v>26.662834516535579</v>
          </cell>
          <cell r="AH25" t="str">
            <v>OK</v>
          </cell>
          <cell r="AI25">
            <v>0</v>
          </cell>
          <cell r="AJ25">
            <v>1.0769230769230769</v>
          </cell>
          <cell r="AK25">
            <v>0.8623164985025763</v>
          </cell>
          <cell r="AL25">
            <v>1.9392395754256531</v>
          </cell>
          <cell r="AM25">
            <v>0.21460657842050057</v>
          </cell>
          <cell r="AN25" t="str">
            <v>Under</v>
          </cell>
          <cell r="AO25">
            <v>1</v>
          </cell>
          <cell r="AP25">
            <v>1.4615384615384615</v>
          </cell>
          <cell r="AQ25">
            <v>0.8770580193070292</v>
          </cell>
          <cell r="AR25">
            <v>2.3385964808454904</v>
          </cell>
          <cell r="AS25">
            <v>0.58448044223143225</v>
          </cell>
          <cell r="AT25" t="str">
            <v>OK</v>
          </cell>
          <cell r="AU25">
            <v>3</v>
          </cell>
          <cell r="AV25">
            <v>4</v>
          </cell>
          <cell r="AW25">
            <v>7</v>
          </cell>
          <cell r="AX25">
            <v>9.615384615384615</v>
          </cell>
          <cell r="AY25">
            <v>2.0631069425529684</v>
          </cell>
          <cell r="AZ25">
            <v>11.678491557937583</v>
          </cell>
          <cell r="BA25">
            <v>7.5522776728316465</v>
          </cell>
          <cell r="BB25" t="str">
            <v>Under</v>
          </cell>
          <cell r="BC25">
            <v>49</v>
          </cell>
          <cell r="BD25">
            <v>10</v>
          </cell>
          <cell r="BE25">
            <v>21</v>
          </cell>
          <cell r="BF25">
            <v>31</v>
          </cell>
          <cell r="BG25">
            <v>43.692307692307693</v>
          </cell>
          <cell r="BH25">
            <v>11.571405960272758</v>
          </cell>
          <cell r="BI25">
            <v>55.263713652580449</v>
          </cell>
          <cell r="BJ25">
            <v>32.120901732034937</v>
          </cell>
          <cell r="BK25" t="str">
            <v>Under</v>
          </cell>
          <cell r="BL25">
            <v>4</v>
          </cell>
          <cell r="BM25">
            <v>37</v>
          </cell>
          <cell r="BN25">
            <v>41</v>
          </cell>
          <cell r="BO25">
            <v>53.230769230769234</v>
          </cell>
          <cell r="BP25">
            <v>13.766831190424369</v>
          </cell>
          <cell r="BQ25">
            <v>66.997600421193596</v>
          </cell>
          <cell r="BR25">
            <v>39.463938040344864</v>
          </cell>
          <cell r="BS25" t="str">
            <v>OK</v>
          </cell>
          <cell r="BT25">
            <v>1</v>
          </cell>
          <cell r="BU25">
            <v>1.3846153846153846</v>
          </cell>
          <cell r="BV25">
            <v>0.76794764778830449</v>
          </cell>
          <cell r="BW25">
            <v>2.1525630324036893</v>
          </cell>
          <cell r="BX25">
            <v>0.61666773682708009</v>
          </cell>
          <cell r="BY25" t="str">
            <v>OK</v>
          </cell>
          <cell r="BZ25">
            <v>42</v>
          </cell>
          <cell r="CA25">
            <v>10</v>
          </cell>
          <cell r="CB25">
            <v>5</v>
          </cell>
          <cell r="CC25">
            <v>15</v>
          </cell>
          <cell r="CD25">
            <v>19.307692307692307</v>
          </cell>
          <cell r="CE25">
            <v>6.6756349933247954</v>
          </cell>
          <cell r="CF25">
            <v>25.983327301017102</v>
          </cell>
          <cell r="CG25">
            <v>12.632057314367511</v>
          </cell>
          <cell r="CH25" t="str">
            <v>OK</v>
          </cell>
          <cell r="CI25">
            <v>7</v>
          </cell>
          <cell r="CJ25">
            <v>24</v>
          </cell>
          <cell r="CK25">
            <v>31</v>
          </cell>
          <cell r="CL25">
            <v>7</v>
          </cell>
          <cell r="CM25">
            <v>15</v>
          </cell>
          <cell r="CN25">
            <v>22</v>
          </cell>
          <cell r="CO25">
            <v>53</v>
          </cell>
          <cell r="CP25">
            <v>58.46153846153846</v>
          </cell>
          <cell r="CQ25">
            <v>8.4322336366210706</v>
          </cell>
          <cell r="CR25">
            <v>66.893772098159531</v>
          </cell>
          <cell r="CS25">
            <v>50.029304824917389</v>
          </cell>
          <cell r="CT25" t="str">
            <v>OK</v>
          </cell>
          <cell r="CU25">
            <v>190</v>
          </cell>
          <cell r="CV25">
            <v>6</v>
          </cell>
          <cell r="CW25">
            <v>6</v>
          </cell>
          <cell r="CX25">
            <v>2</v>
          </cell>
          <cell r="CY25">
            <v>0</v>
          </cell>
          <cell r="CZ25">
            <v>0</v>
          </cell>
          <cell r="DA25">
            <v>6</v>
          </cell>
          <cell r="DB25">
            <v>0</v>
          </cell>
          <cell r="DC25">
            <v>8</v>
          </cell>
          <cell r="DD25">
            <v>0</v>
          </cell>
          <cell r="DE25">
            <v>35</v>
          </cell>
          <cell r="DF25">
            <v>30</v>
          </cell>
          <cell r="DG25">
            <v>15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80</v>
          </cell>
          <cell r="DP25">
            <v>2</v>
          </cell>
          <cell r="DQ25">
            <v>2</v>
          </cell>
          <cell r="DR25">
            <v>4</v>
          </cell>
          <cell r="DS25">
            <v>2</v>
          </cell>
          <cell r="DT25">
            <v>2</v>
          </cell>
          <cell r="DU25">
            <v>4</v>
          </cell>
          <cell r="DV25">
            <v>1</v>
          </cell>
          <cell r="DW25">
            <v>2</v>
          </cell>
          <cell r="DX25">
            <v>0</v>
          </cell>
          <cell r="DY25">
            <v>3</v>
          </cell>
          <cell r="DZ25">
            <v>0</v>
          </cell>
          <cell r="EA25">
            <v>2</v>
          </cell>
          <cell r="EB25">
            <v>2</v>
          </cell>
          <cell r="EC25">
            <v>93</v>
          </cell>
          <cell r="ED25">
            <v>5</v>
          </cell>
          <cell r="EE25">
            <v>5</v>
          </cell>
          <cell r="EF25">
            <v>0</v>
          </cell>
          <cell r="EG25">
            <v>2</v>
          </cell>
          <cell r="EH25">
            <v>3</v>
          </cell>
          <cell r="EI25">
            <v>5</v>
          </cell>
          <cell r="EJ25">
            <v>1</v>
          </cell>
          <cell r="EK25">
            <v>1</v>
          </cell>
          <cell r="EL25">
            <v>2</v>
          </cell>
          <cell r="EM25">
            <v>2</v>
          </cell>
          <cell r="EN25">
            <v>1</v>
          </cell>
          <cell r="EO25">
            <v>3</v>
          </cell>
          <cell r="EP25">
            <v>6</v>
          </cell>
          <cell r="EQ25">
            <v>1</v>
          </cell>
          <cell r="ER25">
            <v>2</v>
          </cell>
          <cell r="ES25">
            <v>3</v>
          </cell>
          <cell r="ET25">
            <v>1</v>
          </cell>
          <cell r="EU25">
            <v>2</v>
          </cell>
          <cell r="EV25">
            <v>3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19</v>
          </cell>
          <cell r="FB25">
            <v>0</v>
          </cell>
          <cell r="FC25">
            <v>3</v>
          </cell>
          <cell r="FD25">
            <v>0</v>
          </cell>
          <cell r="FE25">
            <v>3</v>
          </cell>
          <cell r="FF25">
            <v>5</v>
          </cell>
          <cell r="FG25">
            <v>0</v>
          </cell>
          <cell r="FH25">
            <v>5</v>
          </cell>
          <cell r="FI25">
            <v>2</v>
          </cell>
          <cell r="FJ25">
            <v>0</v>
          </cell>
          <cell r="FK25">
            <v>2</v>
          </cell>
          <cell r="FL25">
            <v>2</v>
          </cell>
          <cell r="FM25">
            <v>0</v>
          </cell>
          <cell r="FN25">
            <v>2</v>
          </cell>
          <cell r="FO25">
            <v>12</v>
          </cell>
          <cell r="FP25">
            <v>42</v>
          </cell>
          <cell r="FQ25">
            <v>27.4391</v>
          </cell>
          <cell r="FR25">
            <v>47</v>
          </cell>
          <cell r="FS25">
            <v>42.153846153846153</v>
          </cell>
          <cell r="FT25">
            <v>17.232944001950422</v>
          </cell>
          <cell r="FU25">
            <v>59.386790155796575</v>
          </cell>
          <cell r="FV25">
            <v>24.920902151895731</v>
          </cell>
          <cell r="FW25" t="str">
            <v>OK</v>
          </cell>
          <cell r="FX25">
            <v>31.4252</v>
          </cell>
          <cell r="FY25">
            <v>44</v>
          </cell>
          <cell r="FZ25">
            <v>54.769230769230766</v>
          </cell>
          <cell r="GA25">
            <v>30.378594015506618</v>
          </cell>
          <cell r="GB25">
            <v>85.147824784737381</v>
          </cell>
          <cell r="GC25">
            <v>24.390636753724149</v>
          </cell>
          <cell r="GD25" t="str">
            <v>OK</v>
          </cell>
          <cell r="GE25">
            <v>143</v>
          </cell>
          <cell r="GF25">
            <v>11</v>
          </cell>
          <cell r="GG25">
            <v>13</v>
          </cell>
          <cell r="GH25">
            <v>1.9578900207451218</v>
          </cell>
          <cell r="GI25">
            <v>14.957890020745122</v>
          </cell>
          <cell r="GJ25">
            <v>11.042109979254878</v>
          </cell>
          <cell r="GK25" t="str">
            <v>Under</v>
          </cell>
          <cell r="GL25">
            <v>2</v>
          </cell>
          <cell r="GM25">
            <v>1</v>
          </cell>
          <cell r="GN25">
            <v>1.0801234497346435</v>
          </cell>
          <cell r="GO25">
            <v>2.0801234497346437</v>
          </cell>
          <cell r="GP25">
            <v>-8.012344973464347E-2</v>
          </cell>
          <cell r="GQ25" t="str">
            <v>OK</v>
          </cell>
          <cell r="GR25">
            <v>3</v>
          </cell>
          <cell r="GS25">
            <v>12</v>
          </cell>
          <cell r="GT25">
            <v>15</v>
          </cell>
          <cell r="GU25">
            <v>13.692307692307692</v>
          </cell>
          <cell r="GV25">
            <v>1.3155870289605438</v>
          </cell>
          <cell r="GW25">
            <v>15.007894721268235</v>
          </cell>
          <cell r="GX25">
            <v>12.376720663347148</v>
          </cell>
          <cell r="GY25" t="str">
            <v>OK</v>
          </cell>
          <cell r="GZ25">
            <v>1</v>
          </cell>
          <cell r="HA25">
            <v>1.3846153846153846</v>
          </cell>
          <cell r="HB25">
            <v>0.76794764778830449</v>
          </cell>
          <cell r="HC25">
            <v>2.1525630324036893</v>
          </cell>
          <cell r="HD25">
            <v>0.61666773682708009</v>
          </cell>
          <cell r="HE25" t="str">
            <v>OK</v>
          </cell>
          <cell r="HF25">
            <v>29</v>
          </cell>
          <cell r="HG25">
            <v>8</v>
          </cell>
          <cell r="HH25">
            <v>4.1538461538461542</v>
          </cell>
          <cell r="HI25">
            <v>2.9395621512438956</v>
          </cell>
          <cell r="HJ25">
            <v>7.0934083050900494</v>
          </cell>
          <cell r="HK25">
            <v>1.2142840026022585</v>
          </cell>
          <cell r="HL25" t="str">
            <v>Over</v>
          </cell>
          <cell r="HM25">
            <v>3</v>
          </cell>
          <cell r="HN25">
            <v>15</v>
          </cell>
          <cell r="HO25">
            <v>18</v>
          </cell>
          <cell r="HP25">
            <v>10.76923076923077</v>
          </cell>
          <cell r="HQ25">
            <v>5.340940088190564</v>
          </cell>
          <cell r="HR25">
            <v>16.110170857421334</v>
          </cell>
          <cell r="HS25">
            <v>5.4282906810402061</v>
          </cell>
          <cell r="HT25" t="str">
            <v>Over</v>
          </cell>
          <cell r="HU25">
            <v>4</v>
          </cell>
          <cell r="HV25">
            <v>10.692307692307692</v>
          </cell>
          <cell r="HW25">
            <v>5.8078196623835723</v>
          </cell>
          <cell r="HX25">
            <v>16.500127354691266</v>
          </cell>
          <cell r="HY25">
            <v>4.8844880299241193</v>
          </cell>
          <cell r="HZ25" t="str">
            <v>Under</v>
          </cell>
          <cell r="IA25">
            <v>30</v>
          </cell>
          <cell r="IB25">
            <v>29.5716</v>
          </cell>
          <cell r="IC25">
            <v>2</v>
          </cell>
          <cell r="ID25">
            <v>3</v>
          </cell>
          <cell r="IE25">
            <v>1.2247448713915889</v>
          </cell>
          <cell r="IF25">
            <v>4.2247448713915894</v>
          </cell>
          <cell r="IG25">
            <v>1.7752551286084111</v>
          </cell>
          <cell r="IH25" t="str">
            <v>OK</v>
          </cell>
          <cell r="II25">
            <v>0</v>
          </cell>
          <cell r="IJ25">
            <v>0.69230769230769229</v>
          </cell>
          <cell r="IK25">
            <v>0.63042517195611525</v>
          </cell>
          <cell r="IL25">
            <v>1.3227328642638074</v>
          </cell>
          <cell r="IM25">
            <v>6.1882520351577042E-2</v>
          </cell>
          <cell r="IN25" t="str">
            <v>Under</v>
          </cell>
          <cell r="IO25">
            <v>0</v>
          </cell>
          <cell r="IP25">
            <v>0.53846153846153844</v>
          </cell>
          <cell r="IQ25">
            <v>0.77625002580618474</v>
          </cell>
          <cell r="IR25">
            <v>1.3147115642677232</v>
          </cell>
          <cell r="IS25">
            <v>-0.2377884873446463</v>
          </cell>
          <cell r="IT25" t="str">
            <v>OK</v>
          </cell>
          <cell r="IU25">
            <v>2</v>
          </cell>
          <cell r="IV25">
            <v>5</v>
          </cell>
          <cell r="IW25">
            <v>2.8461538461538463</v>
          </cell>
          <cell r="IX25">
            <v>0.98709623358564913</v>
          </cell>
          <cell r="IY25">
            <v>3.8332500797394955</v>
          </cell>
          <cell r="IZ25">
            <v>1.859057612568197</v>
          </cell>
          <cell r="JA25" t="str">
            <v>Over</v>
          </cell>
          <cell r="JB25">
            <v>1</v>
          </cell>
          <cell r="JC25">
            <v>1</v>
          </cell>
          <cell r="JD25">
            <v>0</v>
          </cell>
          <cell r="JE25">
            <v>1</v>
          </cell>
          <cell r="JF25">
            <v>1</v>
          </cell>
          <cell r="JG25" t="str">
            <v>OK</v>
          </cell>
          <cell r="JH25">
            <v>1</v>
          </cell>
          <cell r="JI25">
            <v>6</v>
          </cell>
          <cell r="JJ25">
            <v>7</v>
          </cell>
          <cell r="JK25">
            <v>7</v>
          </cell>
          <cell r="JL25">
            <v>0</v>
          </cell>
          <cell r="JM25">
            <v>7</v>
          </cell>
          <cell r="JN25">
            <v>7</v>
          </cell>
          <cell r="JO25" t="str">
            <v>OK</v>
          </cell>
          <cell r="JP25">
            <v>0</v>
          </cell>
          <cell r="JQ25">
            <v>2.4615384615384617</v>
          </cell>
          <cell r="JR25">
            <v>1.1266014242982161</v>
          </cell>
          <cell r="JS25">
            <v>3.5881398858366778</v>
          </cell>
          <cell r="JT25">
            <v>1.3349370372402456</v>
          </cell>
          <cell r="JU25" t="str">
            <v>Under</v>
          </cell>
          <cell r="JV25">
            <v>0</v>
          </cell>
          <cell r="JW25">
            <v>0.61538461538461542</v>
          </cell>
          <cell r="JX25">
            <v>0.76794764778830449</v>
          </cell>
          <cell r="JY25">
            <v>1.3833322631729199</v>
          </cell>
          <cell r="JZ25">
            <v>-0.15256303240368907</v>
          </cell>
          <cell r="KA25" t="str">
            <v>OK</v>
          </cell>
          <cell r="KB25">
            <v>1</v>
          </cell>
          <cell r="KC25">
            <v>3</v>
          </cell>
          <cell r="KD25">
            <v>4</v>
          </cell>
          <cell r="KE25">
            <v>4.615384615384615</v>
          </cell>
          <cell r="KF25">
            <v>0.8697184926229049</v>
          </cell>
          <cell r="KG25">
            <v>5.4851031080075199</v>
          </cell>
          <cell r="KH25">
            <v>3.7456661227617101</v>
          </cell>
          <cell r="KI25" t="str">
            <v>OK</v>
          </cell>
          <cell r="KJ25">
            <v>17</v>
          </cell>
          <cell r="KK25">
            <v>1</v>
          </cell>
          <cell r="KL25">
            <v>1.5384615384615385</v>
          </cell>
          <cell r="KM25">
            <v>0.66022529177352474</v>
          </cell>
          <cell r="KN25">
            <v>2.1986868302350633</v>
          </cell>
          <cell r="KO25">
            <v>0.87823624668801381</v>
          </cell>
          <cell r="KP25" t="str">
            <v>OK</v>
          </cell>
          <cell r="KQ25">
            <v>2</v>
          </cell>
          <cell r="KR25">
            <v>2.5384615384615383</v>
          </cell>
          <cell r="KS25">
            <v>1.1266014242982161</v>
          </cell>
          <cell r="KT25">
            <v>3.6650629627597544</v>
          </cell>
          <cell r="KU25">
            <v>1.4118601141633222</v>
          </cell>
          <cell r="KV25" t="str">
            <v>OK</v>
          </cell>
          <cell r="KW25">
            <v>2</v>
          </cell>
          <cell r="KX25">
            <v>2.3076923076923075</v>
          </cell>
          <cell r="KY25">
            <v>1.0315534712764842</v>
          </cell>
          <cell r="KZ25">
            <v>3.3392457789687917</v>
          </cell>
          <cell r="LA25">
            <v>1.2761388364158233</v>
          </cell>
          <cell r="LB25" t="str">
            <v>OK</v>
          </cell>
          <cell r="LC25">
            <v>0</v>
          </cell>
          <cell r="LD25">
            <v>0.84615384615384615</v>
          </cell>
          <cell r="LE25">
            <v>0.89871703427291705</v>
          </cell>
          <cell r="LF25">
            <v>1.7448708804267632</v>
          </cell>
          <cell r="LG25">
            <v>-5.2563188119070903E-2</v>
          </cell>
          <cell r="LH25" t="str">
            <v>OK</v>
          </cell>
          <cell r="LI25">
            <v>5</v>
          </cell>
          <cell r="LJ25">
            <v>83</v>
          </cell>
          <cell r="LK25">
            <v>8</v>
          </cell>
          <cell r="LL25">
            <v>9.9230769230769234</v>
          </cell>
          <cell r="LM25">
            <v>1.4411533842457835</v>
          </cell>
          <cell r="LN25">
            <v>11.364230307322707</v>
          </cell>
          <cell r="LO25">
            <v>8.4819235388311398</v>
          </cell>
          <cell r="LP25" t="str">
            <v>Under</v>
          </cell>
          <cell r="LQ25">
            <v>4</v>
          </cell>
          <cell r="LR25">
            <v>16</v>
          </cell>
          <cell r="LS25">
            <v>0</v>
          </cell>
          <cell r="LT25">
            <v>20</v>
          </cell>
          <cell r="LU25">
            <v>20</v>
          </cell>
          <cell r="LV25">
            <v>0</v>
          </cell>
          <cell r="LW25">
            <v>20</v>
          </cell>
          <cell r="LX25">
            <v>20</v>
          </cell>
          <cell r="LY25" t="str">
            <v>OK</v>
          </cell>
          <cell r="LZ25">
            <v>28</v>
          </cell>
          <cell r="MA25">
            <v>43</v>
          </cell>
          <cell r="MB25">
            <v>48.153846153846153</v>
          </cell>
          <cell r="MC25">
            <v>10.738141939259901</v>
          </cell>
          <cell r="MD25">
            <v>58.89198809310605</v>
          </cell>
          <cell r="ME25">
            <v>37.415704214586256</v>
          </cell>
          <cell r="MF25" t="str">
            <v>OK</v>
          </cell>
          <cell r="MG25">
            <v>5</v>
          </cell>
          <cell r="MH25">
            <v>3.4615384615384617</v>
          </cell>
          <cell r="MI25">
            <v>2.9330128030003726</v>
          </cell>
          <cell r="MJ25">
            <v>6.3945512645388343</v>
          </cell>
          <cell r="MK25">
            <v>0.52852565853808908</v>
          </cell>
          <cell r="ML25" t="str">
            <v>OK</v>
          </cell>
          <cell r="MM25">
            <v>48</v>
          </cell>
          <cell r="MN25">
            <v>38</v>
          </cell>
          <cell r="MO25">
            <v>39.307692307692307</v>
          </cell>
          <cell r="MP25">
            <v>8.6157280151342537</v>
          </cell>
          <cell r="MQ25">
            <v>47.923420322826559</v>
          </cell>
          <cell r="MR25">
            <v>30.691964292558055</v>
          </cell>
          <cell r="MS25" t="str">
            <v>OK</v>
          </cell>
          <cell r="MT25">
            <v>4</v>
          </cell>
          <cell r="MU25">
            <v>3.4615384615384617</v>
          </cell>
          <cell r="MV25">
            <v>3.3320510354080866</v>
          </cell>
          <cell r="MW25">
            <v>6.7935894969465487</v>
          </cell>
          <cell r="MX25">
            <v>0.12948742613037512</v>
          </cell>
          <cell r="MY25" t="str">
            <v>OK</v>
          </cell>
          <cell r="MZ25">
            <v>42</v>
          </cell>
          <cell r="NA25">
            <v>14</v>
          </cell>
          <cell r="NB25">
            <v>14.692307692307692</v>
          </cell>
          <cell r="NC25">
            <v>3.9239566635522252</v>
          </cell>
          <cell r="ND25">
            <v>18.616264355859919</v>
          </cell>
          <cell r="NE25">
            <v>10.768351028755466</v>
          </cell>
          <cell r="NF25" t="str">
            <v>OK</v>
          </cell>
          <cell r="NG25">
            <v>14</v>
          </cell>
          <cell r="NH25">
            <v>20</v>
          </cell>
          <cell r="NI25">
            <v>25.692307692307693</v>
          </cell>
          <cell r="NJ25">
            <v>8.2095941371931342</v>
          </cell>
          <cell r="NK25">
            <v>33.901901829500829</v>
          </cell>
          <cell r="NL25">
            <v>17.482713555114557</v>
          </cell>
          <cell r="NM25" t="str">
            <v>OK</v>
          </cell>
          <cell r="NN25">
            <v>20</v>
          </cell>
          <cell r="NO25">
            <v>4</v>
          </cell>
          <cell r="NP25">
            <v>2.8461538461538463</v>
          </cell>
          <cell r="NQ25">
            <v>0.68873723172119461</v>
          </cell>
          <cell r="NR25">
            <v>3.5348910778750406</v>
          </cell>
          <cell r="NS25">
            <v>2.1574166144326519</v>
          </cell>
          <cell r="NT25" t="str">
            <v>Over</v>
          </cell>
          <cell r="NU25">
            <v>1</v>
          </cell>
          <cell r="NV25">
            <v>1</v>
          </cell>
          <cell r="NW25">
            <v>0</v>
          </cell>
          <cell r="NX25">
            <v>1</v>
          </cell>
          <cell r="NY25">
            <v>1</v>
          </cell>
          <cell r="NZ25" t="str">
            <v>OK</v>
          </cell>
          <cell r="OA25">
            <v>5</v>
          </cell>
          <cell r="OB25">
            <v>10</v>
          </cell>
          <cell r="OC25">
            <v>8.5384615384615383</v>
          </cell>
          <cell r="OD25">
            <v>2.221687969967304</v>
          </cell>
          <cell r="OE25">
            <v>10.760149508428842</v>
          </cell>
          <cell r="OF25">
            <v>6.3167735684942343</v>
          </cell>
          <cell r="OG25" t="str">
            <v>OK</v>
          </cell>
          <cell r="OH25">
            <v>10</v>
          </cell>
          <cell r="OI25">
            <v>5</v>
          </cell>
          <cell r="OJ25">
            <v>6.1538461538461542</v>
          </cell>
          <cell r="OK25">
            <v>1.7246329970051522</v>
          </cell>
          <cell r="OL25">
            <v>7.8784791508513061</v>
          </cell>
          <cell r="OM25">
            <v>4.4292131568410023</v>
          </cell>
          <cell r="ON25" t="str">
            <v>OK</v>
          </cell>
          <cell r="OO25">
            <v>7</v>
          </cell>
          <cell r="OP25">
            <v>0</v>
          </cell>
          <cell r="OQ25">
            <v>7</v>
          </cell>
          <cell r="OR25">
            <v>7</v>
          </cell>
          <cell r="OS25">
            <v>0</v>
          </cell>
          <cell r="OT25">
            <v>7</v>
          </cell>
          <cell r="OU25">
            <v>7</v>
          </cell>
          <cell r="OV25" t="str">
            <v>OK</v>
          </cell>
          <cell r="OW25">
            <v>12</v>
          </cell>
          <cell r="OX25">
            <v>9</v>
          </cell>
          <cell r="OY25">
            <v>0</v>
          </cell>
          <cell r="OZ25">
            <v>9</v>
          </cell>
          <cell r="PA25">
            <v>11.153846153846153</v>
          </cell>
          <cell r="PB25">
            <v>2.9110752265029101</v>
          </cell>
          <cell r="PC25">
            <v>14.064921380349062</v>
          </cell>
          <cell r="PD25">
            <v>8.2427709273432441</v>
          </cell>
          <cell r="PE25" t="str">
            <v>OK</v>
          </cell>
          <cell r="PF25">
            <v>9</v>
          </cell>
          <cell r="PG25">
            <v>6</v>
          </cell>
          <cell r="PH25">
            <v>4.2307692307692308</v>
          </cell>
          <cell r="PI25">
            <v>1.0919284281983381</v>
          </cell>
          <cell r="PJ25">
            <v>5.3226976589675692</v>
          </cell>
          <cell r="PK25">
            <v>3.1388408025708925</v>
          </cell>
          <cell r="PL25" t="str">
            <v>Over</v>
          </cell>
          <cell r="PM25">
            <v>7</v>
          </cell>
          <cell r="PN25">
            <v>0</v>
          </cell>
          <cell r="PO25">
            <v>7</v>
          </cell>
          <cell r="PP25">
            <v>7</v>
          </cell>
          <cell r="PQ25">
            <v>0</v>
          </cell>
          <cell r="PR25">
            <v>7</v>
          </cell>
          <cell r="PS25">
            <v>7</v>
          </cell>
          <cell r="PT25" t="str">
            <v>OK</v>
          </cell>
          <cell r="PU25">
            <v>13</v>
          </cell>
          <cell r="PV25">
            <v>15</v>
          </cell>
          <cell r="PW25">
            <v>15.615384615384615</v>
          </cell>
          <cell r="PX25">
            <v>3.4287622047045256</v>
          </cell>
          <cell r="PY25">
            <v>19.044146820089139</v>
          </cell>
          <cell r="PZ25">
            <v>12.186622410680089</v>
          </cell>
          <cell r="QA25" t="str">
            <v>OK</v>
          </cell>
          <cell r="QB25">
            <v>15</v>
          </cell>
          <cell r="QC25">
            <v>12</v>
          </cell>
          <cell r="QD25">
            <v>14.615384615384615</v>
          </cell>
          <cell r="QE25">
            <v>2.7245324228345873</v>
          </cell>
          <cell r="QF25">
            <v>17.339917038219202</v>
          </cell>
          <cell r="QG25">
            <v>11.890852192550028</v>
          </cell>
          <cell r="QH25" t="str">
            <v>OK</v>
          </cell>
          <cell r="QI25">
            <v>8</v>
          </cell>
          <cell r="QJ25">
            <v>8</v>
          </cell>
          <cell r="QK25">
            <v>6</v>
          </cell>
          <cell r="QL25">
            <v>1.0801234497346435</v>
          </cell>
          <cell r="QM25">
            <v>7.0801234497346437</v>
          </cell>
          <cell r="QN25">
            <v>4.9198765502653563</v>
          </cell>
          <cell r="QO25" t="str">
            <v>Over</v>
          </cell>
          <cell r="QP25">
            <v>5</v>
          </cell>
          <cell r="QQ25">
            <v>4.5384615384615383</v>
          </cell>
          <cell r="QR25">
            <v>3.6655009802068581</v>
          </cell>
          <cell r="QS25">
            <v>8.203962518668396</v>
          </cell>
          <cell r="QT25">
            <v>0.87296055825468022</v>
          </cell>
          <cell r="QU25" t="str">
            <v>OK</v>
          </cell>
          <cell r="QV25">
            <v>8</v>
          </cell>
          <cell r="QW25">
            <v>0</v>
          </cell>
          <cell r="QX25">
            <v>8</v>
          </cell>
          <cell r="QY25">
            <v>8</v>
          </cell>
          <cell r="QZ25">
            <v>0</v>
          </cell>
          <cell r="RA25">
            <v>8</v>
          </cell>
          <cell r="RB25">
            <v>8</v>
          </cell>
          <cell r="RC25" t="str">
            <v>OK</v>
          </cell>
          <cell r="RD25">
            <v>21</v>
          </cell>
          <cell r="RE25">
            <v>25</v>
          </cell>
          <cell r="RF25">
            <v>29.076923076923077</v>
          </cell>
          <cell r="RG25">
            <v>8.5971074443824627</v>
          </cell>
          <cell r="RH25">
            <v>37.674030521305539</v>
          </cell>
          <cell r="RI25">
            <v>20.479815632540614</v>
          </cell>
          <cell r="RJ25" t="str">
            <v>OK</v>
          </cell>
          <cell r="RK25">
            <v>10</v>
          </cell>
          <cell r="RL25">
            <v>0</v>
          </cell>
          <cell r="RM25">
            <v>10</v>
          </cell>
          <cell r="RN25">
            <v>7.615384615384615</v>
          </cell>
          <cell r="RO25">
            <v>5.7087427328391307</v>
          </cell>
          <cell r="RP25">
            <v>13.324127348223746</v>
          </cell>
          <cell r="RQ25">
            <v>1.9066418825454843</v>
          </cell>
          <cell r="RR25" t="str">
            <v>OK</v>
          </cell>
          <cell r="RS25">
            <v>1</v>
          </cell>
          <cell r="RT25">
            <v>1</v>
          </cell>
          <cell r="RU25">
            <v>0</v>
          </cell>
          <cell r="RV25">
            <v>1</v>
          </cell>
          <cell r="RW25">
            <v>1</v>
          </cell>
          <cell r="RX25" t="str">
            <v>OK</v>
          </cell>
          <cell r="RY25">
            <v>36</v>
          </cell>
          <cell r="RZ25">
            <v>13</v>
          </cell>
          <cell r="SA25">
            <v>11.461538461538462</v>
          </cell>
          <cell r="SB25">
            <v>1.265924208854585</v>
          </cell>
          <cell r="SC25">
            <v>12.727462670393047</v>
          </cell>
          <cell r="SD25">
            <v>10.195614252683876</v>
          </cell>
          <cell r="SE25" t="str">
            <v>Over</v>
          </cell>
          <cell r="SF25">
            <v>32</v>
          </cell>
          <cell r="SG25">
            <v>0</v>
          </cell>
          <cell r="SH25">
            <v>0</v>
          </cell>
          <cell r="SI25">
            <v>0</v>
          </cell>
          <cell r="SJ25">
            <v>0</v>
          </cell>
          <cell r="SK25">
            <v>32</v>
          </cell>
          <cell r="SL25">
            <v>32</v>
          </cell>
          <cell r="SM25">
            <v>36.769230769230766</v>
          </cell>
          <cell r="SN25">
            <v>11.240950776467901</v>
          </cell>
          <cell r="SO25">
            <v>48.010181545698671</v>
          </cell>
          <cell r="SP25">
            <v>25.528279992762865</v>
          </cell>
          <cell r="SQ25" t="str">
            <v>OK</v>
          </cell>
          <cell r="SR25">
            <v>45</v>
          </cell>
          <cell r="SS25">
            <v>0</v>
          </cell>
          <cell r="ST25">
            <v>0.84615384615384615</v>
          </cell>
          <cell r="SU25">
            <v>0.98709623358564913</v>
          </cell>
          <cell r="SV25">
            <v>1.8332500797394953</v>
          </cell>
          <cell r="SW25">
            <v>-0.14094238743180298</v>
          </cell>
          <cell r="SX25" t="str">
            <v>OK</v>
          </cell>
          <cell r="SY25">
            <v>77</v>
          </cell>
          <cell r="SZ25">
            <v>4</v>
          </cell>
          <cell r="TA25">
            <v>0</v>
          </cell>
          <cell r="TB25">
            <v>81</v>
          </cell>
          <cell r="TC25">
            <v>88.384615384615387</v>
          </cell>
          <cell r="TD25">
            <v>20.242440817658579</v>
          </cell>
          <cell r="TE25">
            <v>108.62705620227396</v>
          </cell>
          <cell r="TF25">
            <v>68.142174566956811</v>
          </cell>
          <cell r="TG25" t="str">
            <v>OK</v>
          </cell>
          <cell r="TH25">
            <v>81</v>
          </cell>
          <cell r="TI25">
            <v>6</v>
          </cell>
          <cell r="TJ25">
            <v>4.8461538461538458</v>
          </cell>
          <cell r="TK25">
            <v>0.55470019622522815</v>
          </cell>
          <cell r="TL25">
            <v>5.4008540423790743</v>
          </cell>
          <cell r="TM25">
            <v>4.2914536499286173</v>
          </cell>
          <cell r="TN25" t="str">
            <v>Over</v>
          </cell>
          <cell r="TO25">
            <v>25</v>
          </cell>
          <cell r="TP25">
            <v>0</v>
          </cell>
          <cell r="TQ25">
            <v>25</v>
          </cell>
          <cell r="TR25">
            <v>25.615384615384617</v>
          </cell>
          <cell r="TS25">
            <v>7.0301548292393239</v>
          </cell>
          <cell r="TT25">
            <v>32.645539444623942</v>
          </cell>
          <cell r="TU25">
            <v>18.585229786145291</v>
          </cell>
          <cell r="TV25" t="str">
            <v>OK</v>
          </cell>
          <cell r="TW25">
            <v>5</v>
          </cell>
          <cell r="TX25">
            <v>0</v>
          </cell>
          <cell r="TY25">
            <v>5</v>
          </cell>
          <cell r="TZ25">
            <v>5</v>
          </cell>
          <cell r="UA25">
            <v>0</v>
          </cell>
          <cell r="UB25">
            <v>5</v>
          </cell>
          <cell r="UC25">
            <v>5</v>
          </cell>
          <cell r="UD25" t="str">
            <v>OK</v>
          </cell>
          <cell r="UE25">
            <v>3</v>
          </cell>
          <cell r="UF25">
            <v>2</v>
          </cell>
          <cell r="UG25">
            <v>5</v>
          </cell>
          <cell r="UH25">
            <v>5</v>
          </cell>
          <cell r="UI25">
            <v>0</v>
          </cell>
          <cell r="UJ25">
            <v>5</v>
          </cell>
          <cell r="UK25">
            <v>5</v>
          </cell>
          <cell r="UL25" t="str">
            <v>OK</v>
          </cell>
          <cell r="UM25">
            <v>41</v>
          </cell>
          <cell r="UN25">
            <v>7</v>
          </cell>
          <cell r="UO25">
            <v>7</v>
          </cell>
          <cell r="UP25">
            <v>0</v>
          </cell>
          <cell r="UQ25">
            <v>7</v>
          </cell>
          <cell r="UR25">
            <v>7</v>
          </cell>
          <cell r="US25" t="str">
            <v>OK</v>
          </cell>
          <cell r="UT25">
            <v>7</v>
          </cell>
          <cell r="UU25">
            <v>67</v>
          </cell>
          <cell r="UV25">
            <v>71.07692307692308</v>
          </cell>
          <cell r="UW25">
            <v>10.873986837567436</v>
          </cell>
          <cell r="UX25">
            <v>81.950909914490524</v>
          </cell>
          <cell r="UY25">
            <v>60.202936239355644</v>
          </cell>
          <cell r="UZ25" t="str">
            <v>OK</v>
          </cell>
          <cell r="VA25">
            <v>53</v>
          </cell>
          <cell r="VB25">
            <v>59.615384615384613</v>
          </cell>
          <cell r="VC25">
            <v>10.332299369279337</v>
          </cell>
          <cell r="VD25">
            <v>69.947683984663954</v>
          </cell>
          <cell r="VE25">
            <v>49.283085246105273</v>
          </cell>
          <cell r="VF25" t="str">
            <v>OK</v>
          </cell>
          <cell r="VG25">
            <v>120</v>
          </cell>
          <cell r="VH25">
            <v>575</v>
          </cell>
          <cell r="VI25">
            <v>90</v>
          </cell>
          <cell r="VJ25">
            <v>0</v>
          </cell>
          <cell r="VK25">
            <v>90</v>
          </cell>
          <cell r="VL25">
            <v>81.615384615384613</v>
          </cell>
          <cell r="VM25">
            <v>11.948071403218604</v>
          </cell>
          <cell r="VN25">
            <v>93.563456018603219</v>
          </cell>
          <cell r="VO25">
            <v>69.667313212166007</v>
          </cell>
          <cell r="VP25" t="str">
            <v>OK</v>
          </cell>
          <cell r="VQ25">
            <v>90</v>
          </cell>
          <cell r="VR25">
            <v>70</v>
          </cell>
          <cell r="VS25">
            <v>0</v>
          </cell>
          <cell r="VT25">
            <v>70</v>
          </cell>
          <cell r="VU25">
            <v>68.15384615384616</v>
          </cell>
          <cell r="VV25">
            <v>12.772667131066456</v>
          </cell>
          <cell r="VW25">
            <v>80.926513284912616</v>
          </cell>
          <cell r="VX25">
            <v>55.381179022779705</v>
          </cell>
          <cell r="VY25" t="str">
            <v>OK</v>
          </cell>
          <cell r="VZ25">
            <v>70</v>
          </cell>
          <cell r="WA25">
            <v>172</v>
          </cell>
          <cell r="WB25">
            <v>0</v>
          </cell>
          <cell r="WC25">
            <v>172</v>
          </cell>
          <cell r="WD25">
            <v>228.07692307692307</v>
          </cell>
          <cell r="WE25">
            <v>78.765962973082011</v>
          </cell>
          <cell r="WF25">
            <v>306.84288605000506</v>
          </cell>
          <cell r="WG25">
            <v>149.31096010384107</v>
          </cell>
          <cell r="WH25" t="str">
            <v>OK</v>
          </cell>
          <cell r="WI25">
            <v>172</v>
          </cell>
          <cell r="WJ25">
            <v>20</v>
          </cell>
          <cell r="WK25">
            <v>0</v>
          </cell>
          <cell r="WL25">
            <v>20</v>
          </cell>
          <cell r="WM25">
            <v>28</v>
          </cell>
          <cell r="WN25">
            <v>8.0932070281193234</v>
          </cell>
          <cell r="WO25">
            <v>36.093207028119323</v>
          </cell>
          <cell r="WP25">
            <v>19.906792971880677</v>
          </cell>
          <cell r="WQ25" t="str">
            <v>OK</v>
          </cell>
          <cell r="WR25">
            <v>20</v>
          </cell>
          <cell r="WS25">
            <v>80</v>
          </cell>
          <cell r="WT25">
            <v>0</v>
          </cell>
          <cell r="WU25">
            <v>80</v>
          </cell>
          <cell r="WV25">
            <v>80.615384615384613</v>
          </cell>
          <cell r="WW25">
            <v>11.885134002459129</v>
          </cell>
          <cell r="WX25">
            <v>92.500518617843738</v>
          </cell>
          <cell r="WY25">
            <v>68.730250612925488</v>
          </cell>
          <cell r="WZ25" t="str">
            <v>OK</v>
          </cell>
          <cell r="XA25">
            <v>80</v>
          </cell>
          <cell r="XB25">
            <v>62</v>
          </cell>
          <cell r="XC25">
            <v>0</v>
          </cell>
          <cell r="XD25">
            <v>62</v>
          </cell>
          <cell r="XE25">
            <v>59.692307692307693</v>
          </cell>
          <cell r="XF25">
            <v>11.033166781607605</v>
          </cell>
          <cell r="XG25">
            <v>70.725474473915298</v>
          </cell>
          <cell r="XH25">
            <v>48.659140910700089</v>
          </cell>
          <cell r="XI25" t="str">
            <v>OK</v>
          </cell>
          <cell r="XJ25">
            <v>62</v>
          </cell>
          <cell r="XK25">
            <v>174</v>
          </cell>
          <cell r="XL25">
            <v>0</v>
          </cell>
          <cell r="XM25">
            <v>174</v>
          </cell>
          <cell r="XN25">
            <v>268</v>
          </cell>
          <cell r="XO25">
            <v>77.685262437607818</v>
          </cell>
          <cell r="XP25">
            <v>345.68526243760783</v>
          </cell>
          <cell r="XQ25">
            <v>190.31473756239217</v>
          </cell>
          <cell r="XR25" t="str">
            <v>Under</v>
          </cell>
          <cell r="XS25">
            <v>174</v>
          </cell>
          <cell r="XT25">
            <v>140</v>
          </cell>
          <cell r="XU25">
            <v>0</v>
          </cell>
          <cell r="XV25">
            <v>140</v>
          </cell>
          <cell r="XW25">
            <v>216.61538461538461</v>
          </cell>
          <cell r="XX25">
            <v>69.597100588001553</v>
          </cell>
          <cell r="XY25">
            <v>286.21248520338617</v>
          </cell>
          <cell r="XZ25">
            <v>147.01828402738306</v>
          </cell>
          <cell r="YA25" t="str">
            <v>Under</v>
          </cell>
          <cell r="YB25">
            <v>140</v>
          </cell>
          <cell r="YC25">
            <v>39</v>
          </cell>
          <cell r="YD25">
            <v>0</v>
          </cell>
          <cell r="YE25">
            <v>39</v>
          </cell>
          <cell r="YF25">
            <v>60.153846153846153</v>
          </cell>
          <cell r="YG25">
            <v>12.889570421120535</v>
          </cell>
          <cell r="YH25">
            <v>73.043416574966685</v>
          </cell>
          <cell r="YI25">
            <v>47.264275732725622</v>
          </cell>
          <cell r="YJ25" t="str">
            <v>Under</v>
          </cell>
          <cell r="YK25">
            <v>39</v>
          </cell>
          <cell r="YL25">
            <v>20</v>
          </cell>
          <cell r="YM25">
            <v>0</v>
          </cell>
          <cell r="YN25">
            <v>20</v>
          </cell>
          <cell r="YO25">
            <v>15.23076923076923</v>
          </cell>
          <cell r="YP25">
            <v>3.5155332965247768</v>
          </cell>
          <cell r="YQ25">
            <v>18.746302527294006</v>
          </cell>
          <cell r="YR25">
            <v>11.715235934244454</v>
          </cell>
          <cell r="YS25" t="str">
            <v>Over</v>
          </cell>
          <cell r="YT25">
            <v>20</v>
          </cell>
          <cell r="YU25">
            <v>60</v>
          </cell>
          <cell r="YV25">
            <v>0</v>
          </cell>
          <cell r="YW25">
            <v>60</v>
          </cell>
          <cell r="YX25">
            <v>85</v>
          </cell>
          <cell r="YY25">
            <v>22.293496809607955</v>
          </cell>
          <cell r="YZ25">
            <v>107.29349680960796</v>
          </cell>
          <cell r="ZA25">
            <v>62.706503190392041</v>
          </cell>
          <cell r="ZB25" t="str">
            <v>Under</v>
          </cell>
          <cell r="ZC25">
            <v>60</v>
          </cell>
          <cell r="ZD25">
            <v>57</v>
          </cell>
          <cell r="ZE25">
            <v>0</v>
          </cell>
          <cell r="ZF25">
            <v>57</v>
          </cell>
          <cell r="ZG25">
            <v>69.692307692307693</v>
          </cell>
          <cell r="ZH25">
            <v>18.825446499284851</v>
          </cell>
          <cell r="ZI25">
            <v>88.517754191592545</v>
          </cell>
          <cell r="ZJ25">
            <v>50.866861193022842</v>
          </cell>
          <cell r="ZK25" t="str">
            <v>OK</v>
          </cell>
          <cell r="ZL25">
            <v>57</v>
          </cell>
          <cell r="ZM25">
            <v>48</v>
          </cell>
          <cell r="ZN25">
            <v>0</v>
          </cell>
          <cell r="ZO25">
            <v>48</v>
          </cell>
          <cell r="ZP25">
            <v>36.53846153846154</v>
          </cell>
          <cell r="ZQ25">
            <v>10.405250154091961</v>
          </cell>
          <cell r="ZR25">
            <v>46.943711692553499</v>
          </cell>
          <cell r="ZS25">
            <v>26.133211384369581</v>
          </cell>
          <cell r="ZT25" t="str">
            <v>Over</v>
          </cell>
          <cell r="ZU25">
            <v>48</v>
          </cell>
          <cell r="ZV25">
            <v>8</v>
          </cell>
          <cell r="ZW25">
            <v>0</v>
          </cell>
          <cell r="ZX25">
            <v>8</v>
          </cell>
          <cell r="ZY25">
            <v>7.384615384615385</v>
          </cell>
          <cell r="ZZ25">
            <v>2.1031112483834336</v>
          </cell>
          <cell r="AAA25">
            <v>9.4877266329988181</v>
          </cell>
          <cell r="AAB25">
            <v>5.2815041362319519</v>
          </cell>
          <cell r="AAC25" t="str">
            <v>OK</v>
          </cell>
          <cell r="AAD25">
            <v>8</v>
          </cell>
          <cell r="AAE25">
            <v>50</v>
          </cell>
          <cell r="AAF25">
            <v>0</v>
          </cell>
          <cell r="AAG25">
            <v>50</v>
          </cell>
          <cell r="AAH25">
            <v>52.615384615384613</v>
          </cell>
          <cell r="AAI25">
            <v>15.207117092217386</v>
          </cell>
          <cell r="AAJ25">
            <v>67.822501707602001</v>
          </cell>
          <cell r="AAK25">
            <v>37.408267523167225</v>
          </cell>
          <cell r="AAL25" t="str">
            <v>OK</v>
          </cell>
          <cell r="AAM25">
            <v>50</v>
          </cell>
          <cell r="AAN25">
            <v>5</v>
          </cell>
          <cell r="AAO25">
            <v>12</v>
          </cell>
          <cell r="AAP25">
            <v>4.9665548085837798</v>
          </cell>
          <cell r="AAQ25">
            <v>16.96655480858378</v>
          </cell>
          <cell r="AAR25">
            <v>7.0334451914162202</v>
          </cell>
          <cell r="AAS25" t="str">
            <v>Under</v>
          </cell>
          <cell r="AAT25">
            <v>5</v>
          </cell>
          <cell r="AAU25">
            <v>1095</v>
          </cell>
          <cell r="AAV25">
            <v>2086</v>
          </cell>
          <cell r="AAW25">
            <v>1668.8000000000002</v>
          </cell>
          <cell r="AAX25">
            <v>0</v>
          </cell>
          <cell r="AAY25">
            <v>25</v>
          </cell>
          <cell r="AAZ25">
            <v>2</v>
          </cell>
          <cell r="ABA25">
            <v>4</v>
          </cell>
          <cell r="ABB25">
            <v>3</v>
          </cell>
          <cell r="ABC25">
            <v>2</v>
          </cell>
          <cell r="ABD25">
            <v>3</v>
          </cell>
          <cell r="ABE25">
            <v>0</v>
          </cell>
          <cell r="ABF25">
            <v>1</v>
          </cell>
          <cell r="ABG25">
            <v>3</v>
          </cell>
          <cell r="ABH25">
            <v>1</v>
          </cell>
          <cell r="ABI25">
            <v>44</v>
          </cell>
          <cell r="ABJ25">
            <v>0</v>
          </cell>
          <cell r="ABK25">
            <v>0</v>
          </cell>
          <cell r="ABL25">
            <v>0</v>
          </cell>
          <cell r="ABM25">
            <v>0</v>
          </cell>
          <cell r="ABN25">
            <v>0</v>
          </cell>
          <cell r="ABO25">
            <v>0</v>
          </cell>
          <cell r="ABP25">
            <v>0</v>
          </cell>
          <cell r="ABQ25">
            <v>0</v>
          </cell>
          <cell r="ABR25">
            <v>0</v>
          </cell>
          <cell r="ABS25">
            <v>0</v>
          </cell>
          <cell r="ABT25">
            <v>0</v>
          </cell>
          <cell r="ABU25">
            <v>0</v>
          </cell>
          <cell r="ABV25">
            <v>44</v>
          </cell>
          <cell r="ABX25">
            <v>249</v>
          </cell>
          <cell r="ABY25">
            <v>0</v>
          </cell>
          <cell r="ABZ25">
            <v>185</v>
          </cell>
          <cell r="ACA25">
            <v>-64</v>
          </cell>
          <cell r="ACB25">
            <v>0</v>
          </cell>
          <cell r="ACC25">
            <v>1155</v>
          </cell>
          <cell r="ACD25">
            <v>53</v>
          </cell>
          <cell r="ACE25">
            <v>924</v>
          </cell>
          <cell r="ACF25">
            <v>-231</v>
          </cell>
          <cell r="ACG25">
            <v>0</v>
          </cell>
          <cell r="ACH25">
            <v>67</v>
          </cell>
          <cell r="ACI25">
            <v>67</v>
          </cell>
          <cell r="ACJ25">
            <v>54</v>
          </cell>
          <cell r="ACK25">
            <v>-13</v>
          </cell>
          <cell r="ACL25">
            <v>0</v>
          </cell>
          <cell r="ACM25">
            <v>53</v>
          </cell>
          <cell r="ACN25">
            <v>67</v>
          </cell>
          <cell r="ACO25">
            <v>43</v>
          </cell>
          <cell r="ACP25">
            <v>-10</v>
          </cell>
          <cell r="ACQ25">
            <v>0</v>
          </cell>
          <cell r="ACR25">
            <v>25</v>
          </cell>
          <cell r="ACS25">
            <v>249</v>
          </cell>
          <cell r="ACT25">
            <v>20</v>
          </cell>
          <cell r="ACU25">
            <v>-5</v>
          </cell>
          <cell r="ACV25">
            <v>0</v>
          </cell>
          <cell r="ACW25">
            <v>10</v>
          </cell>
          <cell r="ACX25">
            <v>25</v>
          </cell>
          <cell r="ACY25">
            <v>8</v>
          </cell>
          <cell r="ACZ25">
            <v>-2</v>
          </cell>
          <cell r="ADA25">
            <v>0</v>
          </cell>
          <cell r="ADB25">
            <v>36</v>
          </cell>
          <cell r="ADC25">
            <v>32</v>
          </cell>
          <cell r="ADD25">
            <v>30</v>
          </cell>
          <cell r="ADE25">
            <v>-6</v>
          </cell>
          <cell r="ADF25">
            <v>0</v>
          </cell>
          <cell r="ADG25">
            <v>81</v>
          </cell>
          <cell r="ADH25">
            <v>149</v>
          </cell>
          <cell r="ADI25">
            <v>65</v>
          </cell>
          <cell r="ADJ25">
            <v>-16</v>
          </cell>
          <cell r="ADK25">
            <v>0</v>
          </cell>
          <cell r="ADL25">
            <v>8</v>
          </cell>
          <cell r="ADM25">
            <v>6</v>
          </cell>
          <cell r="ADN25">
            <v>4</v>
          </cell>
          <cell r="ADO25">
            <v>-4</v>
          </cell>
          <cell r="ADP25">
            <v>0</v>
          </cell>
          <cell r="ADQ25">
            <v>25</v>
          </cell>
          <cell r="ADR25">
            <v>81</v>
          </cell>
          <cell r="ADS25">
            <v>20</v>
          </cell>
          <cell r="ADT25">
            <v>-5</v>
          </cell>
          <cell r="ADU25">
            <v>0</v>
          </cell>
          <cell r="ADV25">
            <v>2</v>
          </cell>
          <cell r="ADW25">
            <v>9</v>
          </cell>
          <cell r="ADX25">
            <v>1</v>
          </cell>
          <cell r="ADY25">
            <v>-1</v>
          </cell>
          <cell r="ADZ25">
            <v>0</v>
          </cell>
          <cell r="AEA25">
            <v>3</v>
          </cell>
          <cell r="AEB25">
            <v>2</v>
          </cell>
          <cell r="AEC25">
            <v>2</v>
          </cell>
          <cell r="AED25">
            <v>-1</v>
          </cell>
          <cell r="AEE25">
            <v>0</v>
          </cell>
          <cell r="AEF25">
            <v>5</v>
          </cell>
          <cell r="AEG25">
            <v>3</v>
          </cell>
          <cell r="AEH25">
            <v>4</v>
          </cell>
          <cell r="AEI25">
            <v>-1</v>
          </cell>
          <cell r="AEJ25">
            <v>0</v>
          </cell>
          <cell r="AEK25">
            <v>9</v>
          </cell>
          <cell r="AEL25">
            <v>36</v>
          </cell>
          <cell r="AEM25">
            <v>36</v>
          </cell>
          <cell r="AEN25">
            <v>27</v>
          </cell>
          <cell r="AEO25">
            <v>0</v>
          </cell>
          <cell r="AEP25">
            <v>8</v>
          </cell>
          <cell r="AEQ25">
            <v>5</v>
          </cell>
          <cell r="AER25">
            <v>6</v>
          </cell>
          <cell r="AES25">
            <v>-2</v>
          </cell>
          <cell r="AET25">
            <v>0</v>
          </cell>
          <cell r="AEU25">
            <v>6</v>
          </cell>
          <cell r="AEV25">
            <v>7</v>
          </cell>
          <cell r="AEW25">
            <v>6</v>
          </cell>
          <cell r="AEX25">
            <v>0</v>
          </cell>
          <cell r="AEY25">
            <v>0</v>
          </cell>
          <cell r="AEZ25">
            <v>7</v>
          </cell>
          <cell r="AFA25">
            <v>8</v>
          </cell>
          <cell r="AFB25">
            <v>6</v>
          </cell>
          <cell r="AFC25">
            <v>-1</v>
          </cell>
          <cell r="AFD25">
            <v>0</v>
          </cell>
          <cell r="AFE25">
            <v>20</v>
          </cell>
          <cell r="AFF25">
            <v>6</v>
          </cell>
          <cell r="AFG25">
            <v>16</v>
          </cell>
          <cell r="AFH25">
            <v>-4</v>
          </cell>
          <cell r="AFI25">
            <v>0</v>
          </cell>
          <cell r="AFJ25">
            <v>7</v>
          </cell>
          <cell r="AFK25">
            <v>20</v>
          </cell>
          <cell r="AFL25">
            <v>6</v>
          </cell>
          <cell r="AFM25">
            <v>-1</v>
          </cell>
          <cell r="AFN25">
            <v>0</v>
          </cell>
          <cell r="AFO25">
            <v>1</v>
          </cell>
          <cell r="AFP25">
            <v>7</v>
          </cell>
          <cell r="AFQ25">
            <v>1</v>
          </cell>
          <cell r="AFR25">
            <v>0</v>
          </cell>
          <cell r="AFS25">
            <v>0</v>
          </cell>
          <cell r="AFT25">
            <v>15</v>
          </cell>
          <cell r="AFU25">
            <v>1</v>
          </cell>
          <cell r="AFV25">
            <v>10</v>
          </cell>
          <cell r="AFW25">
            <v>-5</v>
          </cell>
          <cell r="AFX25">
            <v>0</v>
          </cell>
          <cell r="AFY25">
            <v>7</v>
          </cell>
          <cell r="AFZ25">
            <v>9</v>
          </cell>
          <cell r="AGA25">
            <v>5</v>
          </cell>
          <cell r="AGB25">
            <v>-2</v>
          </cell>
          <cell r="AGC25">
            <v>0</v>
          </cell>
          <cell r="AGD25">
            <v>9</v>
          </cell>
          <cell r="AGE25">
            <v>0</v>
          </cell>
          <cell r="AGF25">
            <v>0</v>
          </cell>
          <cell r="AGG25">
            <v>-9</v>
          </cell>
          <cell r="AGH25">
            <v>0</v>
          </cell>
          <cell r="AGI25">
            <v>32</v>
          </cell>
          <cell r="AGJ25">
            <v>7</v>
          </cell>
          <cell r="AGK25">
            <v>26</v>
          </cell>
          <cell r="AGL25">
            <v>-6</v>
          </cell>
          <cell r="AGM25">
            <v>0</v>
          </cell>
          <cell r="AGN25">
            <v>51</v>
          </cell>
          <cell r="AGO25">
            <v>51</v>
          </cell>
          <cell r="AGP25">
            <v>0</v>
          </cell>
          <cell r="AGQ25">
            <v>0</v>
          </cell>
          <cell r="AGR25">
            <v>15</v>
          </cell>
          <cell r="AGS25">
            <v>15</v>
          </cell>
          <cell r="AGT25">
            <v>0</v>
          </cell>
          <cell r="AGU25">
            <v>0</v>
          </cell>
          <cell r="AGV25">
            <v>53</v>
          </cell>
          <cell r="AGW25">
            <v>53</v>
          </cell>
          <cell r="AGX25">
            <v>0</v>
          </cell>
          <cell r="AGY25">
            <v>0</v>
          </cell>
          <cell r="AGZ25">
            <v>31</v>
          </cell>
          <cell r="AHA25">
            <v>31</v>
          </cell>
          <cell r="AHB25">
            <v>0</v>
          </cell>
          <cell r="AHC25">
            <v>0</v>
          </cell>
          <cell r="AHD25">
            <v>41</v>
          </cell>
          <cell r="AHE25">
            <v>41</v>
          </cell>
          <cell r="AHF25">
            <v>0</v>
          </cell>
          <cell r="AHG25">
            <v>0</v>
          </cell>
          <cell r="AHH25">
            <v>4</v>
          </cell>
          <cell r="AHI25">
            <v>4</v>
          </cell>
          <cell r="AHJ25">
            <v>0</v>
          </cell>
          <cell r="AHK25">
            <v>0</v>
          </cell>
          <cell r="AHL25">
            <v>5</v>
          </cell>
          <cell r="AHM25">
            <v>5</v>
          </cell>
          <cell r="AHN25">
            <v>0</v>
          </cell>
          <cell r="AHO25">
            <v>0</v>
          </cell>
          <cell r="AHP25">
            <v>4</v>
          </cell>
          <cell r="AHQ25">
            <v>4</v>
          </cell>
          <cell r="AHR25">
            <v>0</v>
          </cell>
          <cell r="AHS25">
            <v>0</v>
          </cell>
          <cell r="AHT25">
            <v>4</v>
          </cell>
          <cell r="AHU25">
            <v>4</v>
          </cell>
          <cell r="AHV25">
            <v>0</v>
          </cell>
          <cell r="AHW25">
            <v>0</v>
          </cell>
          <cell r="AHX25">
            <v>11</v>
          </cell>
          <cell r="AHY25">
            <v>11</v>
          </cell>
          <cell r="AHZ25">
            <v>0</v>
          </cell>
          <cell r="AIA25">
            <v>0</v>
          </cell>
          <cell r="AIB25">
            <v>30</v>
          </cell>
          <cell r="AIC25">
            <v>30</v>
          </cell>
          <cell r="AID25">
            <v>0</v>
          </cell>
          <cell r="AIF25" t="str">
            <v>*</v>
          </cell>
          <cell r="AIG25">
            <v>40</v>
          </cell>
          <cell r="AIH25">
            <v>50</v>
          </cell>
          <cell r="AII25">
            <v>6</v>
          </cell>
          <cell r="AIJ25">
            <v>15</v>
          </cell>
          <cell r="AIK25">
            <v>0</v>
          </cell>
          <cell r="AIL25">
            <v>0</v>
          </cell>
          <cell r="AIM25">
            <v>2</v>
          </cell>
          <cell r="AIN25">
            <v>7</v>
          </cell>
          <cell r="AIO25">
            <v>4</v>
          </cell>
        </row>
        <row r="26">
          <cell r="B26" t="str">
            <v>รพศ.พุทธชินราช</v>
          </cell>
          <cell r="C26">
            <v>2</v>
          </cell>
          <cell r="D26" t="str">
            <v>พิษณุโลก</v>
          </cell>
          <cell r="E26">
            <v>10676</v>
          </cell>
          <cell r="F26" t="str">
            <v>โรงพยาบาลพุทธชินราช</v>
          </cell>
          <cell r="G26" t="str">
            <v>A ใหญ่</v>
          </cell>
          <cell r="H26" t="str">
            <v>รพ.ระดับ A เตียง 700-1,000</v>
          </cell>
          <cell r="I26">
            <v>878</v>
          </cell>
          <cell r="J26">
            <v>911</v>
          </cell>
          <cell r="K26">
            <v>6</v>
          </cell>
          <cell r="L26">
            <v>755934</v>
          </cell>
          <cell r="M26">
            <v>310764</v>
          </cell>
          <cell r="N26">
            <v>37589</v>
          </cell>
          <cell r="O26">
            <v>108074</v>
          </cell>
          <cell r="P26">
            <v>165101</v>
          </cell>
          <cell r="Q26">
            <v>9</v>
          </cell>
          <cell r="R26">
            <v>8.384615384615385</v>
          </cell>
          <cell r="S26">
            <v>1.1208970766356106</v>
          </cell>
          <cell r="T26">
            <v>9.505512461250996</v>
          </cell>
          <cell r="U26">
            <v>7.263718307979774</v>
          </cell>
          <cell r="V26" t="str">
            <v>OK</v>
          </cell>
          <cell r="W26">
            <v>4</v>
          </cell>
          <cell r="X26">
            <v>3.3076923076923075</v>
          </cell>
          <cell r="Y26">
            <v>0.48038446141526181</v>
          </cell>
          <cell r="Z26">
            <v>3.7880767691075694</v>
          </cell>
          <cell r="AA26">
            <v>2.8273078462770456</v>
          </cell>
          <cell r="AB26" t="str">
            <v>Over</v>
          </cell>
          <cell r="AC26">
            <v>29</v>
          </cell>
          <cell r="AD26">
            <v>29.53846153846154</v>
          </cell>
          <cell r="AE26">
            <v>2.8756270219259603</v>
          </cell>
          <cell r="AF26">
            <v>32.414088560387498</v>
          </cell>
          <cell r="AG26">
            <v>26.662834516535579</v>
          </cell>
          <cell r="AH26" t="str">
            <v>OK</v>
          </cell>
          <cell r="AI26">
            <v>2</v>
          </cell>
          <cell r="AJ26">
            <v>1.0769230769230769</v>
          </cell>
          <cell r="AK26">
            <v>0.8623164985025763</v>
          </cell>
          <cell r="AL26">
            <v>1.9392395754256531</v>
          </cell>
          <cell r="AM26">
            <v>0.21460657842050057</v>
          </cell>
          <cell r="AN26" t="str">
            <v>Over</v>
          </cell>
          <cell r="AO26">
            <v>4</v>
          </cell>
          <cell r="AP26">
            <v>1.4615384615384615</v>
          </cell>
          <cell r="AQ26">
            <v>0.8770580193070292</v>
          </cell>
          <cell r="AR26">
            <v>2.3385964808454904</v>
          </cell>
          <cell r="AS26">
            <v>0.58448044223143225</v>
          </cell>
          <cell r="AT26" t="str">
            <v>Over</v>
          </cell>
          <cell r="AU26">
            <v>4</v>
          </cell>
          <cell r="AV26">
            <v>7</v>
          </cell>
          <cell r="AW26">
            <v>11</v>
          </cell>
          <cell r="AX26">
            <v>9.615384615384615</v>
          </cell>
          <cell r="AY26">
            <v>2.0631069425529684</v>
          </cell>
          <cell r="AZ26">
            <v>11.678491557937583</v>
          </cell>
          <cell r="BA26">
            <v>7.5522776728316465</v>
          </cell>
          <cell r="BB26" t="str">
            <v>OK</v>
          </cell>
          <cell r="BC26">
            <v>59</v>
          </cell>
          <cell r="BD26">
            <v>16</v>
          </cell>
          <cell r="BE26">
            <v>33</v>
          </cell>
          <cell r="BF26">
            <v>49</v>
          </cell>
          <cell r="BG26">
            <v>43.692307692307693</v>
          </cell>
          <cell r="BH26">
            <v>11.571405960272758</v>
          </cell>
          <cell r="BI26">
            <v>55.263713652580449</v>
          </cell>
          <cell r="BJ26">
            <v>32.120901732034937</v>
          </cell>
          <cell r="BK26" t="str">
            <v>OK</v>
          </cell>
          <cell r="BL26">
            <v>6</v>
          </cell>
          <cell r="BM26">
            <v>62</v>
          </cell>
          <cell r="BN26">
            <v>68</v>
          </cell>
          <cell r="BO26">
            <v>53.230769230769234</v>
          </cell>
          <cell r="BP26">
            <v>13.766831190424369</v>
          </cell>
          <cell r="BQ26">
            <v>66.997600421193596</v>
          </cell>
          <cell r="BR26">
            <v>39.463938040344864</v>
          </cell>
          <cell r="BS26" t="str">
            <v>Over</v>
          </cell>
          <cell r="BT26">
            <v>2</v>
          </cell>
          <cell r="BU26">
            <v>1.3846153846153846</v>
          </cell>
          <cell r="BV26">
            <v>0.76794764778830449</v>
          </cell>
          <cell r="BW26">
            <v>2.1525630324036893</v>
          </cell>
          <cell r="BX26">
            <v>0.61666773682708009</v>
          </cell>
          <cell r="BY26" t="str">
            <v>OK</v>
          </cell>
          <cell r="BZ26">
            <v>70</v>
          </cell>
          <cell r="CA26">
            <v>12</v>
          </cell>
          <cell r="CB26">
            <v>6</v>
          </cell>
          <cell r="CC26">
            <v>18</v>
          </cell>
          <cell r="CD26">
            <v>19.307692307692307</v>
          </cell>
          <cell r="CE26">
            <v>6.6756349933247954</v>
          </cell>
          <cell r="CF26">
            <v>25.983327301017102</v>
          </cell>
          <cell r="CG26">
            <v>12.632057314367511</v>
          </cell>
          <cell r="CH26" t="str">
            <v>OK</v>
          </cell>
          <cell r="CI26">
            <v>8</v>
          </cell>
          <cell r="CJ26">
            <v>25</v>
          </cell>
          <cell r="CK26">
            <v>33</v>
          </cell>
          <cell r="CL26">
            <v>10</v>
          </cell>
          <cell r="CM26">
            <v>22</v>
          </cell>
          <cell r="CN26">
            <v>32</v>
          </cell>
          <cell r="CO26">
            <v>65</v>
          </cell>
          <cell r="CP26">
            <v>58.46153846153846</v>
          </cell>
          <cell r="CQ26">
            <v>8.4322336366210706</v>
          </cell>
          <cell r="CR26">
            <v>66.893772098159531</v>
          </cell>
          <cell r="CS26">
            <v>50.029304824917389</v>
          </cell>
          <cell r="CT26" t="str">
            <v>OK</v>
          </cell>
          <cell r="CU26">
            <v>261</v>
          </cell>
          <cell r="CV26">
            <v>32</v>
          </cell>
          <cell r="CW26">
            <v>32</v>
          </cell>
          <cell r="CX26">
            <v>0</v>
          </cell>
          <cell r="CY26">
            <v>1</v>
          </cell>
          <cell r="CZ26">
            <v>0</v>
          </cell>
          <cell r="DA26">
            <v>5</v>
          </cell>
          <cell r="DB26">
            <v>0</v>
          </cell>
          <cell r="DC26">
            <v>6</v>
          </cell>
          <cell r="DD26">
            <v>0</v>
          </cell>
          <cell r="DE26">
            <v>31</v>
          </cell>
          <cell r="DF26">
            <v>30</v>
          </cell>
          <cell r="DG26">
            <v>7</v>
          </cell>
          <cell r="DH26">
            <v>0</v>
          </cell>
          <cell r="DI26">
            <v>0</v>
          </cell>
          <cell r="DJ26">
            <v>12</v>
          </cell>
          <cell r="DK26">
            <v>2</v>
          </cell>
          <cell r="DL26">
            <v>0</v>
          </cell>
          <cell r="DM26">
            <v>0</v>
          </cell>
          <cell r="DN26">
            <v>2</v>
          </cell>
          <cell r="DO26">
            <v>84</v>
          </cell>
          <cell r="DP26">
            <v>2</v>
          </cell>
          <cell r="DQ26">
            <v>3</v>
          </cell>
          <cell r="DR26">
            <v>5</v>
          </cell>
          <cell r="DS26">
            <v>2</v>
          </cell>
          <cell r="DT26">
            <v>3</v>
          </cell>
          <cell r="DU26">
            <v>5</v>
          </cell>
          <cell r="DV26">
            <v>5</v>
          </cell>
          <cell r="DW26">
            <v>0</v>
          </cell>
          <cell r="DX26">
            <v>3</v>
          </cell>
          <cell r="DY26">
            <v>8</v>
          </cell>
          <cell r="DZ26">
            <v>1</v>
          </cell>
          <cell r="EA26">
            <v>3</v>
          </cell>
          <cell r="EB26">
            <v>4</v>
          </cell>
          <cell r="EC26">
            <v>106</v>
          </cell>
          <cell r="ED26">
            <v>7</v>
          </cell>
          <cell r="EE26">
            <v>7</v>
          </cell>
          <cell r="EF26">
            <v>0</v>
          </cell>
          <cell r="EG26">
            <v>0</v>
          </cell>
          <cell r="EH26">
            <v>2</v>
          </cell>
          <cell r="EI26">
            <v>2</v>
          </cell>
          <cell r="EJ26">
            <v>1</v>
          </cell>
          <cell r="EK26">
            <v>2</v>
          </cell>
          <cell r="EL26">
            <v>3</v>
          </cell>
          <cell r="EM26">
            <v>0</v>
          </cell>
          <cell r="EN26">
            <v>1</v>
          </cell>
          <cell r="EO26">
            <v>2</v>
          </cell>
          <cell r="EP26">
            <v>3</v>
          </cell>
          <cell r="EQ26">
            <v>1</v>
          </cell>
          <cell r="ER26">
            <v>2</v>
          </cell>
          <cell r="ES26">
            <v>3</v>
          </cell>
          <cell r="ET26">
            <v>2</v>
          </cell>
          <cell r="EU26">
            <v>2</v>
          </cell>
          <cell r="EV26">
            <v>4</v>
          </cell>
          <cell r="EW26">
            <v>0</v>
          </cell>
          <cell r="EX26">
            <v>3</v>
          </cell>
          <cell r="EY26">
            <v>1</v>
          </cell>
          <cell r="EZ26">
            <v>4</v>
          </cell>
          <cell r="FA26">
            <v>19</v>
          </cell>
          <cell r="FB26">
            <v>0</v>
          </cell>
          <cell r="FC26">
            <v>11</v>
          </cell>
          <cell r="FD26">
            <v>0</v>
          </cell>
          <cell r="FE26">
            <v>11</v>
          </cell>
          <cell r="FF26">
            <v>10</v>
          </cell>
          <cell r="FG26">
            <v>0</v>
          </cell>
          <cell r="FH26">
            <v>10</v>
          </cell>
          <cell r="FI26">
            <v>7</v>
          </cell>
          <cell r="FJ26">
            <v>0</v>
          </cell>
          <cell r="FK26">
            <v>7</v>
          </cell>
          <cell r="FL26">
            <v>3</v>
          </cell>
          <cell r="FM26">
            <v>0</v>
          </cell>
          <cell r="FN26">
            <v>3</v>
          </cell>
          <cell r="FO26">
            <v>31</v>
          </cell>
          <cell r="FP26">
            <v>61</v>
          </cell>
          <cell r="FQ26">
            <v>31.0764</v>
          </cell>
          <cell r="FR26">
            <v>63</v>
          </cell>
          <cell r="FS26">
            <v>42.153846153846153</v>
          </cell>
          <cell r="FT26">
            <v>17.232944001950422</v>
          </cell>
          <cell r="FU26">
            <v>59.386790155796575</v>
          </cell>
          <cell r="FV26">
            <v>24.920902151895731</v>
          </cell>
          <cell r="FW26" t="str">
            <v>Over</v>
          </cell>
          <cell r="FX26">
            <v>43.229599999999998</v>
          </cell>
          <cell r="FY26">
            <v>63</v>
          </cell>
          <cell r="FZ26">
            <v>54.769230769230766</v>
          </cell>
          <cell r="GA26">
            <v>30.378594015506618</v>
          </cell>
          <cell r="GB26">
            <v>85.147824784737381</v>
          </cell>
          <cell r="GC26">
            <v>24.390636753724149</v>
          </cell>
          <cell r="GD26" t="str">
            <v>OK</v>
          </cell>
          <cell r="GE26">
            <v>201</v>
          </cell>
          <cell r="GF26">
            <v>14</v>
          </cell>
          <cell r="GG26">
            <v>13</v>
          </cell>
          <cell r="GH26">
            <v>1.9578900207451218</v>
          </cell>
          <cell r="GI26">
            <v>14.957890020745122</v>
          </cell>
          <cell r="GJ26">
            <v>11.042109979254878</v>
          </cell>
          <cell r="GK26" t="str">
            <v>OK</v>
          </cell>
          <cell r="GL26">
            <v>0</v>
          </cell>
          <cell r="GM26">
            <v>1</v>
          </cell>
          <cell r="GN26">
            <v>1.0801234497346435</v>
          </cell>
          <cell r="GO26">
            <v>2.0801234497346437</v>
          </cell>
          <cell r="GP26">
            <v>-8.012344973464347E-2</v>
          </cell>
          <cell r="GQ26" t="str">
            <v>OK</v>
          </cell>
          <cell r="GR26">
            <v>4</v>
          </cell>
          <cell r="GS26">
            <v>11</v>
          </cell>
          <cell r="GT26">
            <v>15</v>
          </cell>
          <cell r="GU26">
            <v>13.692307692307692</v>
          </cell>
          <cell r="GV26">
            <v>1.3155870289605438</v>
          </cell>
          <cell r="GW26">
            <v>15.007894721268235</v>
          </cell>
          <cell r="GX26">
            <v>12.376720663347148</v>
          </cell>
          <cell r="GY26" t="str">
            <v>OK</v>
          </cell>
          <cell r="GZ26">
            <v>1</v>
          </cell>
          <cell r="HA26">
            <v>1.3846153846153846</v>
          </cell>
          <cell r="HB26">
            <v>0.76794764778830449</v>
          </cell>
          <cell r="HC26">
            <v>2.1525630324036893</v>
          </cell>
          <cell r="HD26">
            <v>0.61666773682708009</v>
          </cell>
          <cell r="HE26" t="str">
            <v>OK</v>
          </cell>
          <cell r="HF26">
            <v>30</v>
          </cell>
          <cell r="HG26">
            <v>9</v>
          </cell>
          <cell r="HH26">
            <v>4.1538461538461542</v>
          </cell>
          <cell r="HI26">
            <v>2.9395621512438956</v>
          </cell>
          <cell r="HJ26">
            <v>7.0934083050900494</v>
          </cell>
          <cell r="HK26">
            <v>1.2142840026022585</v>
          </cell>
          <cell r="HL26" t="str">
            <v>Over</v>
          </cell>
          <cell r="HM26">
            <v>4</v>
          </cell>
          <cell r="HN26">
            <v>7</v>
          </cell>
          <cell r="HO26">
            <v>11</v>
          </cell>
          <cell r="HP26">
            <v>10.76923076923077</v>
          </cell>
          <cell r="HQ26">
            <v>5.340940088190564</v>
          </cell>
          <cell r="HR26">
            <v>16.110170857421334</v>
          </cell>
          <cell r="HS26">
            <v>5.4282906810402061</v>
          </cell>
          <cell r="HT26" t="str">
            <v>OK</v>
          </cell>
          <cell r="HU26">
            <v>5</v>
          </cell>
          <cell r="HV26">
            <v>10.692307692307692</v>
          </cell>
          <cell r="HW26">
            <v>5.8078196623835723</v>
          </cell>
          <cell r="HX26">
            <v>16.500127354691266</v>
          </cell>
          <cell r="HY26">
            <v>4.8844880299241193</v>
          </cell>
          <cell r="HZ26" t="str">
            <v>OK</v>
          </cell>
          <cell r="IA26">
            <v>25</v>
          </cell>
          <cell r="IB26">
            <v>25.197800000000001</v>
          </cell>
          <cell r="IC26">
            <v>5</v>
          </cell>
          <cell r="ID26">
            <v>3</v>
          </cell>
          <cell r="IE26">
            <v>1.2247448713915889</v>
          </cell>
          <cell r="IF26">
            <v>4.2247448713915894</v>
          </cell>
          <cell r="IG26">
            <v>1.7752551286084111</v>
          </cell>
          <cell r="IH26" t="str">
            <v>Over</v>
          </cell>
          <cell r="II26">
            <v>0</v>
          </cell>
          <cell r="IJ26">
            <v>0.69230769230769229</v>
          </cell>
          <cell r="IK26">
            <v>0.63042517195611525</v>
          </cell>
          <cell r="IL26">
            <v>1.3227328642638074</v>
          </cell>
          <cell r="IM26">
            <v>6.1882520351577042E-2</v>
          </cell>
          <cell r="IN26" t="str">
            <v>Under</v>
          </cell>
          <cell r="IO26">
            <v>0</v>
          </cell>
          <cell r="IP26">
            <v>0.53846153846153844</v>
          </cell>
          <cell r="IQ26">
            <v>0.77625002580618474</v>
          </cell>
          <cell r="IR26">
            <v>1.3147115642677232</v>
          </cell>
          <cell r="IS26">
            <v>-0.2377884873446463</v>
          </cell>
          <cell r="IT26" t="str">
            <v>OK</v>
          </cell>
          <cell r="IU26">
            <v>5</v>
          </cell>
          <cell r="IV26">
            <v>4</v>
          </cell>
          <cell r="IW26">
            <v>2.8461538461538463</v>
          </cell>
          <cell r="IX26">
            <v>0.98709623358564913</v>
          </cell>
          <cell r="IY26">
            <v>3.8332500797394955</v>
          </cell>
          <cell r="IZ26">
            <v>1.859057612568197</v>
          </cell>
          <cell r="JA26" t="str">
            <v>Over</v>
          </cell>
          <cell r="JB26">
            <v>1</v>
          </cell>
          <cell r="JC26">
            <v>1</v>
          </cell>
          <cell r="JD26">
            <v>0</v>
          </cell>
          <cell r="JE26">
            <v>1</v>
          </cell>
          <cell r="JF26">
            <v>1</v>
          </cell>
          <cell r="JG26" t="str">
            <v>OK</v>
          </cell>
          <cell r="JH26">
            <v>4</v>
          </cell>
          <cell r="JI26">
            <v>3</v>
          </cell>
          <cell r="JJ26">
            <v>7</v>
          </cell>
          <cell r="JK26">
            <v>7</v>
          </cell>
          <cell r="JL26">
            <v>0</v>
          </cell>
          <cell r="JM26">
            <v>7</v>
          </cell>
          <cell r="JN26">
            <v>7</v>
          </cell>
          <cell r="JO26" t="str">
            <v>OK</v>
          </cell>
          <cell r="JP26">
            <v>2</v>
          </cell>
          <cell r="JQ26">
            <v>2.4615384615384617</v>
          </cell>
          <cell r="JR26">
            <v>1.1266014242982161</v>
          </cell>
          <cell r="JS26">
            <v>3.5881398858366778</v>
          </cell>
          <cell r="JT26">
            <v>1.3349370372402456</v>
          </cell>
          <cell r="JU26" t="str">
            <v>OK</v>
          </cell>
          <cell r="JV26">
            <v>0</v>
          </cell>
          <cell r="JW26">
            <v>0.61538461538461542</v>
          </cell>
          <cell r="JX26">
            <v>0.76794764778830449</v>
          </cell>
          <cell r="JY26">
            <v>1.3833322631729199</v>
          </cell>
          <cell r="JZ26">
            <v>-0.15256303240368907</v>
          </cell>
          <cell r="KA26" t="str">
            <v>OK</v>
          </cell>
          <cell r="KB26">
            <v>3</v>
          </cell>
          <cell r="KC26">
            <v>2</v>
          </cell>
          <cell r="KD26">
            <v>5</v>
          </cell>
          <cell r="KE26">
            <v>4.615384615384615</v>
          </cell>
          <cell r="KF26">
            <v>0.8697184926229049</v>
          </cell>
          <cell r="KG26">
            <v>5.4851031080075199</v>
          </cell>
          <cell r="KH26">
            <v>3.7456661227617101</v>
          </cell>
          <cell r="KI26" t="str">
            <v>OK</v>
          </cell>
          <cell r="KJ26">
            <v>19</v>
          </cell>
          <cell r="KK26">
            <v>1</v>
          </cell>
          <cell r="KL26">
            <v>1.5384615384615385</v>
          </cell>
          <cell r="KM26">
            <v>0.66022529177352474</v>
          </cell>
          <cell r="KN26">
            <v>2.1986868302350633</v>
          </cell>
          <cell r="KO26">
            <v>0.87823624668801381</v>
          </cell>
          <cell r="KP26" t="str">
            <v>OK</v>
          </cell>
          <cell r="KQ26">
            <v>3</v>
          </cell>
          <cell r="KR26">
            <v>2.5384615384615383</v>
          </cell>
          <cell r="KS26">
            <v>1.1266014242982161</v>
          </cell>
          <cell r="KT26">
            <v>3.6650629627597544</v>
          </cell>
          <cell r="KU26">
            <v>1.4118601141633222</v>
          </cell>
          <cell r="KV26" t="str">
            <v>OK</v>
          </cell>
          <cell r="KW26">
            <v>2</v>
          </cell>
          <cell r="KX26">
            <v>2.3076923076923075</v>
          </cell>
          <cell r="KY26">
            <v>1.0315534712764842</v>
          </cell>
          <cell r="KZ26">
            <v>3.3392457789687917</v>
          </cell>
          <cell r="LA26">
            <v>1.2761388364158233</v>
          </cell>
          <cell r="LB26" t="str">
            <v>OK</v>
          </cell>
          <cell r="LC26">
            <v>1</v>
          </cell>
          <cell r="LD26">
            <v>0.84615384615384615</v>
          </cell>
          <cell r="LE26">
            <v>0.89871703427291705</v>
          </cell>
          <cell r="LF26">
            <v>1.7448708804267632</v>
          </cell>
          <cell r="LG26">
            <v>-5.2563188119070903E-2</v>
          </cell>
          <cell r="LH26" t="str">
            <v>OK</v>
          </cell>
          <cell r="LI26">
            <v>7</v>
          </cell>
          <cell r="LJ26">
            <v>86</v>
          </cell>
          <cell r="LK26">
            <v>10</v>
          </cell>
          <cell r="LL26">
            <v>9.9230769230769234</v>
          </cell>
          <cell r="LM26">
            <v>1.4411533842457835</v>
          </cell>
          <cell r="LN26">
            <v>11.364230307322707</v>
          </cell>
          <cell r="LO26">
            <v>8.4819235388311398</v>
          </cell>
          <cell r="LP26" t="str">
            <v>OK</v>
          </cell>
          <cell r="LQ26">
            <v>4</v>
          </cell>
          <cell r="LR26">
            <v>16</v>
          </cell>
          <cell r="LS26">
            <v>0</v>
          </cell>
          <cell r="LT26">
            <v>20</v>
          </cell>
          <cell r="LU26">
            <v>20</v>
          </cell>
          <cell r="LV26">
            <v>0</v>
          </cell>
          <cell r="LW26">
            <v>20</v>
          </cell>
          <cell r="LX26">
            <v>20</v>
          </cell>
          <cell r="LY26" t="str">
            <v>OK</v>
          </cell>
          <cell r="LZ26">
            <v>30</v>
          </cell>
          <cell r="MA26">
            <v>48</v>
          </cell>
          <cell r="MB26">
            <v>48.153846153846153</v>
          </cell>
          <cell r="MC26">
            <v>10.738141939259901</v>
          </cell>
          <cell r="MD26">
            <v>58.89198809310605</v>
          </cell>
          <cell r="ME26">
            <v>37.415704214586256</v>
          </cell>
          <cell r="MF26" t="str">
            <v>OK</v>
          </cell>
          <cell r="MG26">
            <v>7</v>
          </cell>
          <cell r="MH26">
            <v>3.4615384615384617</v>
          </cell>
          <cell r="MI26">
            <v>2.9330128030003726</v>
          </cell>
          <cell r="MJ26">
            <v>6.3945512645388343</v>
          </cell>
          <cell r="MK26">
            <v>0.52852565853808908</v>
          </cell>
          <cell r="ML26" t="str">
            <v>Over</v>
          </cell>
          <cell r="MM26">
            <v>55</v>
          </cell>
          <cell r="MN26">
            <v>35</v>
          </cell>
          <cell r="MO26">
            <v>39.307692307692307</v>
          </cell>
          <cell r="MP26">
            <v>8.6157280151342537</v>
          </cell>
          <cell r="MQ26">
            <v>47.923420322826559</v>
          </cell>
          <cell r="MR26">
            <v>30.691964292558055</v>
          </cell>
          <cell r="MS26" t="str">
            <v>OK</v>
          </cell>
          <cell r="MT26">
            <v>2</v>
          </cell>
          <cell r="MU26">
            <v>3.4615384615384617</v>
          </cell>
          <cell r="MV26">
            <v>3.3320510354080866</v>
          </cell>
          <cell r="MW26">
            <v>6.7935894969465487</v>
          </cell>
          <cell r="MX26">
            <v>0.12948742613037512</v>
          </cell>
          <cell r="MY26" t="str">
            <v>OK</v>
          </cell>
          <cell r="MZ26">
            <v>37</v>
          </cell>
          <cell r="NA26">
            <v>13</v>
          </cell>
          <cell r="NB26">
            <v>14.692307692307692</v>
          </cell>
          <cell r="NC26">
            <v>3.9239566635522252</v>
          </cell>
          <cell r="ND26">
            <v>18.616264355859919</v>
          </cell>
          <cell r="NE26">
            <v>10.768351028755466</v>
          </cell>
          <cell r="NF26" t="str">
            <v>OK</v>
          </cell>
          <cell r="NG26">
            <v>13</v>
          </cell>
          <cell r="NH26">
            <v>26</v>
          </cell>
          <cell r="NI26">
            <v>25.692307692307693</v>
          </cell>
          <cell r="NJ26">
            <v>8.2095941371931342</v>
          </cell>
          <cell r="NK26">
            <v>33.901901829500829</v>
          </cell>
          <cell r="NL26">
            <v>17.482713555114557</v>
          </cell>
          <cell r="NM26" t="str">
            <v>OK</v>
          </cell>
          <cell r="NN26">
            <v>26</v>
          </cell>
          <cell r="NO26">
            <v>2</v>
          </cell>
          <cell r="NP26">
            <v>2.8461538461538463</v>
          </cell>
          <cell r="NQ26">
            <v>0.68873723172119461</v>
          </cell>
          <cell r="NR26">
            <v>3.5348910778750406</v>
          </cell>
          <cell r="NS26">
            <v>2.1574166144326519</v>
          </cell>
          <cell r="NT26" t="str">
            <v>Under</v>
          </cell>
          <cell r="NU26">
            <v>1</v>
          </cell>
          <cell r="NV26">
            <v>1</v>
          </cell>
          <cell r="NW26">
            <v>0</v>
          </cell>
          <cell r="NX26">
            <v>1</v>
          </cell>
          <cell r="NY26">
            <v>1</v>
          </cell>
          <cell r="NZ26" t="str">
            <v>OK</v>
          </cell>
          <cell r="OA26">
            <v>3</v>
          </cell>
          <cell r="OB26">
            <v>7</v>
          </cell>
          <cell r="OC26">
            <v>8.5384615384615383</v>
          </cell>
          <cell r="OD26">
            <v>2.221687969967304</v>
          </cell>
          <cell r="OE26">
            <v>10.760149508428842</v>
          </cell>
          <cell r="OF26">
            <v>6.3167735684942343</v>
          </cell>
          <cell r="OG26" t="str">
            <v>OK</v>
          </cell>
          <cell r="OH26">
            <v>7</v>
          </cell>
          <cell r="OI26">
            <v>5</v>
          </cell>
          <cell r="OJ26">
            <v>6.1538461538461542</v>
          </cell>
          <cell r="OK26">
            <v>1.7246329970051522</v>
          </cell>
          <cell r="OL26">
            <v>7.8784791508513061</v>
          </cell>
          <cell r="OM26">
            <v>4.4292131568410023</v>
          </cell>
          <cell r="ON26" t="str">
            <v>OK</v>
          </cell>
          <cell r="OO26">
            <v>7</v>
          </cell>
          <cell r="OP26">
            <v>0</v>
          </cell>
          <cell r="OQ26">
            <v>7</v>
          </cell>
          <cell r="OR26">
            <v>7</v>
          </cell>
          <cell r="OS26">
            <v>0</v>
          </cell>
          <cell r="OT26">
            <v>7</v>
          </cell>
          <cell r="OU26">
            <v>7</v>
          </cell>
          <cell r="OV26" t="str">
            <v>OK</v>
          </cell>
          <cell r="OW26">
            <v>12</v>
          </cell>
          <cell r="OX26">
            <v>10</v>
          </cell>
          <cell r="OY26">
            <v>2</v>
          </cell>
          <cell r="OZ26">
            <v>12</v>
          </cell>
          <cell r="PA26">
            <v>11.153846153846153</v>
          </cell>
          <cell r="PB26">
            <v>2.9110752265029101</v>
          </cell>
          <cell r="PC26">
            <v>14.064921380349062</v>
          </cell>
          <cell r="PD26">
            <v>8.2427709273432441</v>
          </cell>
          <cell r="PE26" t="str">
            <v>OK</v>
          </cell>
          <cell r="PF26">
            <v>12</v>
          </cell>
          <cell r="PG26">
            <v>4</v>
          </cell>
          <cell r="PH26">
            <v>4.2307692307692308</v>
          </cell>
          <cell r="PI26">
            <v>1.0919284281983381</v>
          </cell>
          <cell r="PJ26">
            <v>5.3226976589675692</v>
          </cell>
          <cell r="PK26">
            <v>3.1388408025708925</v>
          </cell>
          <cell r="PL26" t="str">
            <v>OK</v>
          </cell>
          <cell r="PM26">
            <v>7</v>
          </cell>
          <cell r="PN26">
            <v>0</v>
          </cell>
          <cell r="PO26">
            <v>7</v>
          </cell>
          <cell r="PP26">
            <v>7</v>
          </cell>
          <cell r="PQ26">
            <v>0</v>
          </cell>
          <cell r="PR26">
            <v>7</v>
          </cell>
          <cell r="PS26">
            <v>7</v>
          </cell>
          <cell r="PT26" t="str">
            <v>OK</v>
          </cell>
          <cell r="PU26">
            <v>11</v>
          </cell>
          <cell r="PV26">
            <v>13</v>
          </cell>
          <cell r="PW26">
            <v>15.615384615384615</v>
          </cell>
          <cell r="PX26">
            <v>3.4287622047045256</v>
          </cell>
          <cell r="PY26">
            <v>19.044146820089139</v>
          </cell>
          <cell r="PZ26">
            <v>12.186622410680089</v>
          </cell>
          <cell r="QA26" t="str">
            <v>OK</v>
          </cell>
          <cell r="QB26">
            <v>13</v>
          </cell>
          <cell r="QC26">
            <v>14</v>
          </cell>
          <cell r="QD26">
            <v>14.615384615384615</v>
          </cell>
          <cell r="QE26">
            <v>2.7245324228345873</v>
          </cell>
          <cell r="QF26">
            <v>17.339917038219202</v>
          </cell>
          <cell r="QG26">
            <v>11.890852192550028</v>
          </cell>
          <cell r="QH26" t="str">
            <v>OK</v>
          </cell>
          <cell r="QI26">
            <v>5</v>
          </cell>
          <cell r="QJ26">
            <v>5</v>
          </cell>
          <cell r="QK26">
            <v>6</v>
          </cell>
          <cell r="QL26">
            <v>1.0801234497346435</v>
          </cell>
          <cell r="QM26">
            <v>7.0801234497346437</v>
          </cell>
          <cell r="QN26">
            <v>4.9198765502653563</v>
          </cell>
          <cell r="QO26" t="str">
            <v>OK</v>
          </cell>
          <cell r="QP26">
            <v>5</v>
          </cell>
          <cell r="QQ26">
            <v>4.5384615384615383</v>
          </cell>
          <cell r="QR26">
            <v>3.6655009802068581</v>
          </cell>
          <cell r="QS26">
            <v>8.203962518668396</v>
          </cell>
          <cell r="QT26">
            <v>0.87296055825468022</v>
          </cell>
          <cell r="QU26" t="str">
            <v>OK</v>
          </cell>
          <cell r="QV26">
            <v>8</v>
          </cell>
          <cell r="QW26">
            <v>0</v>
          </cell>
          <cell r="QX26">
            <v>8</v>
          </cell>
          <cell r="QY26">
            <v>8</v>
          </cell>
          <cell r="QZ26">
            <v>0</v>
          </cell>
          <cell r="RA26">
            <v>8</v>
          </cell>
          <cell r="RB26">
            <v>8</v>
          </cell>
          <cell r="RC26" t="str">
            <v>OK</v>
          </cell>
          <cell r="RD26">
            <v>18</v>
          </cell>
          <cell r="RE26">
            <v>44</v>
          </cell>
          <cell r="RF26">
            <v>29.076923076923077</v>
          </cell>
          <cell r="RG26">
            <v>8.5971074443824627</v>
          </cell>
          <cell r="RH26">
            <v>37.674030521305539</v>
          </cell>
          <cell r="RI26">
            <v>20.479815632540614</v>
          </cell>
          <cell r="RJ26" t="str">
            <v>Over</v>
          </cell>
          <cell r="RK26">
            <v>0</v>
          </cell>
          <cell r="RL26">
            <v>0</v>
          </cell>
          <cell r="RM26">
            <v>0</v>
          </cell>
          <cell r="RN26">
            <v>7.615384615384615</v>
          </cell>
          <cell r="RO26">
            <v>5.7087427328391307</v>
          </cell>
          <cell r="RP26">
            <v>13.324127348223746</v>
          </cell>
          <cell r="RQ26">
            <v>1.9066418825454843</v>
          </cell>
          <cell r="RR26" t="str">
            <v>Under</v>
          </cell>
          <cell r="RS26">
            <v>1</v>
          </cell>
          <cell r="RT26">
            <v>1</v>
          </cell>
          <cell r="RU26">
            <v>0</v>
          </cell>
          <cell r="RV26">
            <v>1</v>
          </cell>
          <cell r="RW26">
            <v>1</v>
          </cell>
          <cell r="RX26" t="str">
            <v>OK</v>
          </cell>
          <cell r="RY26">
            <v>45</v>
          </cell>
          <cell r="RZ26">
            <v>12</v>
          </cell>
          <cell r="SA26">
            <v>11.461538461538462</v>
          </cell>
          <cell r="SB26">
            <v>1.265924208854585</v>
          </cell>
          <cell r="SC26">
            <v>12.727462670393047</v>
          </cell>
          <cell r="SD26">
            <v>10.195614252683876</v>
          </cell>
          <cell r="SE26" t="str">
            <v>OK</v>
          </cell>
          <cell r="SF26">
            <v>43</v>
          </cell>
          <cell r="SG26">
            <v>0</v>
          </cell>
          <cell r="SH26">
            <v>8</v>
          </cell>
          <cell r="SI26">
            <v>5</v>
          </cell>
          <cell r="SJ26">
            <v>8</v>
          </cell>
          <cell r="SK26">
            <v>51</v>
          </cell>
          <cell r="SL26">
            <v>59</v>
          </cell>
          <cell r="SM26">
            <v>36.769230769230766</v>
          </cell>
          <cell r="SN26">
            <v>11.240950776467901</v>
          </cell>
          <cell r="SO26">
            <v>48.010181545698671</v>
          </cell>
          <cell r="SP26">
            <v>25.528279992762865</v>
          </cell>
          <cell r="SQ26" t="str">
            <v>Over</v>
          </cell>
          <cell r="SR26">
            <v>71</v>
          </cell>
          <cell r="SS26">
            <v>1</v>
          </cell>
          <cell r="ST26">
            <v>0.84615384615384615</v>
          </cell>
          <cell r="SU26">
            <v>0.98709623358564913</v>
          </cell>
          <cell r="SV26">
            <v>1.8332500797394953</v>
          </cell>
          <cell r="SW26">
            <v>-0.14094238743180298</v>
          </cell>
          <cell r="SX26" t="str">
            <v>OK</v>
          </cell>
          <cell r="SY26">
            <v>54</v>
          </cell>
          <cell r="SZ26">
            <v>27</v>
          </cell>
          <cell r="TA26">
            <v>26</v>
          </cell>
          <cell r="TB26">
            <v>107</v>
          </cell>
          <cell r="TC26">
            <v>88.384615384615387</v>
          </cell>
          <cell r="TD26">
            <v>20.242440817658579</v>
          </cell>
          <cell r="TE26">
            <v>108.62705620227396</v>
          </cell>
          <cell r="TF26">
            <v>68.142174566956811</v>
          </cell>
          <cell r="TG26" t="str">
            <v>OK</v>
          </cell>
          <cell r="TH26">
            <v>108</v>
          </cell>
          <cell r="TI26">
            <v>5</v>
          </cell>
          <cell r="TJ26">
            <v>4.8461538461538458</v>
          </cell>
          <cell r="TK26">
            <v>0.55470019622522815</v>
          </cell>
          <cell r="TL26">
            <v>5.4008540423790743</v>
          </cell>
          <cell r="TM26">
            <v>4.2914536499286173</v>
          </cell>
          <cell r="TN26" t="str">
            <v>OK</v>
          </cell>
          <cell r="TO26">
            <v>30</v>
          </cell>
          <cell r="TP26">
            <v>0</v>
          </cell>
          <cell r="TQ26">
            <v>30</v>
          </cell>
          <cell r="TR26">
            <v>25.615384615384617</v>
          </cell>
          <cell r="TS26">
            <v>7.0301548292393239</v>
          </cell>
          <cell r="TT26">
            <v>32.645539444623942</v>
          </cell>
          <cell r="TU26">
            <v>18.585229786145291</v>
          </cell>
          <cell r="TV26" t="str">
            <v>OK</v>
          </cell>
          <cell r="TW26">
            <v>5</v>
          </cell>
          <cell r="TX26">
            <v>0</v>
          </cell>
          <cell r="TY26">
            <v>5</v>
          </cell>
          <cell r="TZ26">
            <v>5</v>
          </cell>
          <cell r="UA26">
            <v>0</v>
          </cell>
          <cell r="UB26">
            <v>5</v>
          </cell>
          <cell r="UC26">
            <v>5</v>
          </cell>
          <cell r="UD26" t="str">
            <v>OK</v>
          </cell>
          <cell r="UE26">
            <v>3</v>
          </cell>
          <cell r="UF26">
            <v>2</v>
          </cell>
          <cell r="UG26">
            <v>5</v>
          </cell>
          <cell r="UH26">
            <v>5</v>
          </cell>
          <cell r="UI26">
            <v>0</v>
          </cell>
          <cell r="UJ26">
            <v>5</v>
          </cell>
          <cell r="UK26">
            <v>5</v>
          </cell>
          <cell r="UL26" t="str">
            <v>OK</v>
          </cell>
          <cell r="UM26">
            <v>45</v>
          </cell>
          <cell r="UN26">
            <v>7</v>
          </cell>
          <cell r="UO26">
            <v>7</v>
          </cell>
          <cell r="UP26">
            <v>0</v>
          </cell>
          <cell r="UQ26">
            <v>7</v>
          </cell>
          <cell r="UR26">
            <v>7</v>
          </cell>
          <cell r="US26" t="str">
            <v>OK</v>
          </cell>
          <cell r="UT26">
            <v>7</v>
          </cell>
          <cell r="UU26">
            <v>77</v>
          </cell>
          <cell r="UV26">
            <v>71.07692307692308</v>
          </cell>
          <cell r="UW26">
            <v>10.873986837567436</v>
          </cell>
          <cell r="UX26">
            <v>81.950909914490524</v>
          </cell>
          <cell r="UY26">
            <v>60.202936239355644</v>
          </cell>
          <cell r="UZ26" t="str">
            <v>OK</v>
          </cell>
          <cell r="VA26">
            <v>61</v>
          </cell>
          <cell r="VB26">
            <v>59.615384615384613</v>
          </cell>
          <cell r="VC26">
            <v>10.332299369279337</v>
          </cell>
          <cell r="VD26">
            <v>69.947683984663954</v>
          </cell>
          <cell r="VE26">
            <v>49.283085246105273</v>
          </cell>
          <cell r="VF26" t="str">
            <v>OK</v>
          </cell>
          <cell r="VG26">
            <v>138</v>
          </cell>
          <cell r="VH26">
            <v>656</v>
          </cell>
          <cell r="VI26">
            <v>90</v>
          </cell>
          <cell r="VJ26">
            <v>0</v>
          </cell>
          <cell r="VK26">
            <v>90</v>
          </cell>
          <cell r="VL26">
            <v>81.615384615384613</v>
          </cell>
          <cell r="VM26">
            <v>11.948071403218604</v>
          </cell>
          <cell r="VN26">
            <v>93.563456018603219</v>
          </cell>
          <cell r="VO26">
            <v>69.667313212166007</v>
          </cell>
          <cell r="VP26" t="str">
            <v>OK</v>
          </cell>
          <cell r="VQ26">
            <v>90</v>
          </cell>
          <cell r="VR26">
            <v>70</v>
          </cell>
          <cell r="VS26">
            <v>0</v>
          </cell>
          <cell r="VT26">
            <v>70</v>
          </cell>
          <cell r="VU26">
            <v>68.15384615384616</v>
          </cell>
          <cell r="VV26">
            <v>12.772667131066456</v>
          </cell>
          <cell r="VW26">
            <v>80.926513284912616</v>
          </cell>
          <cell r="VX26">
            <v>55.381179022779705</v>
          </cell>
          <cell r="VY26" t="str">
            <v>OK</v>
          </cell>
          <cell r="VZ26">
            <v>70</v>
          </cell>
          <cell r="WA26">
            <v>267</v>
          </cell>
          <cell r="WB26">
            <v>0</v>
          </cell>
          <cell r="WC26">
            <v>267</v>
          </cell>
          <cell r="WD26">
            <v>228.07692307692307</v>
          </cell>
          <cell r="WE26">
            <v>78.765962973082011</v>
          </cell>
          <cell r="WF26">
            <v>306.84288605000506</v>
          </cell>
          <cell r="WG26">
            <v>149.31096010384107</v>
          </cell>
          <cell r="WH26" t="str">
            <v>OK</v>
          </cell>
          <cell r="WI26">
            <v>267</v>
          </cell>
          <cell r="WJ26">
            <v>24</v>
          </cell>
          <cell r="WK26">
            <v>0</v>
          </cell>
          <cell r="WL26">
            <v>24</v>
          </cell>
          <cell r="WM26">
            <v>28</v>
          </cell>
          <cell r="WN26">
            <v>8.0932070281193234</v>
          </cell>
          <cell r="WO26">
            <v>36.093207028119323</v>
          </cell>
          <cell r="WP26">
            <v>19.906792971880677</v>
          </cell>
          <cell r="WQ26" t="str">
            <v>OK</v>
          </cell>
          <cell r="WR26">
            <v>24</v>
          </cell>
          <cell r="WS26">
            <v>70</v>
          </cell>
          <cell r="WT26">
            <v>0</v>
          </cell>
          <cell r="WU26">
            <v>70</v>
          </cell>
          <cell r="WV26">
            <v>80.615384615384613</v>
          </cell>
          <cell r="WW26">
            <v>11.885134002459129</v>
          </cell>
          <cell r="WX26">
            <v>92.500518617843738</v>
          </cell>
          <cell r="WY26">
            <v>68.730250612925488</v>
          </cell>
          <cell r="WZ26" t="str">
            <v>OK</v>
          </cell>
          <cell r="XA26">
            <v>70</v>
          </cell>
          <cell r="XB26">
            <v>55</v>
          </cell>
          <cell r="XC26">
            <v>0</v>
          </cell>
          <cell r="XD26">
            <v>55</v>
          </cell>
          <cell r="XE26">
            <v>59.692307692307693</v>
          </cell>
          <cell r="XF26">
            <v>11.033166781607605</v>
          </cell>
          <cell r="XG26">
            <v>70.725474473915298</v>
          </cell>
          <cell r="XH26">
            <v>48.659140910700089</v>
          </cell>
          <cell r="XI26" t="str">
            <v>OK</v>
          </cell>
          <cell r="XJ26">
            <v>55</v>
          </cell>
          <cell r="XK26">
            <v>317</v>
          </cell>
          <cell r="XL26">
            <v>0</v>
          </cell>
          <cell r="XM26">
            <v>317</v>
          </cell>
          <cell r="XN26">
            <v>268</v>
          </cell>
          <cell r="XO26">
            <v>77.685262437607818</v>
          </cell>
          <cell r="XP26">
            <v>345.68526243760783</v>
          </cell>
          <cell r="XQ26">
            <v>190.31473756239217</v>
          </cell>
          <cell r="XR26" t="str">
            <v>OK</v>
          </cell>
          <cell r="XS26">
            <v>317</v>
          </cell>
          <cell r="XT26">
            <v>220</v>
          </cell>
          <cell r="XU26">
            <v>0</v>
          </cell>
          <cell r="XV26">
            <v>220</v>
          </cell>
          <cell r="XW26">
            <v>216.61538461538461</v>
          </cell>
          <cell r="XX26">
            <v>69.597100588001553</v>
          </cell>
          <cell r="XY26">
            <v>286.21248520338617</v>
          </cell>
          <cell r="XZ26">
            <v>147.01828402738306</v>
          </cell>
          <cell r="YA26" t="str">
            <v>OK</v>
          </cell>
          <cell r="YB26">
            <v>220</v>
          </cell>
          <cell r="YC26">
            <v>68</v>
          </cell>
          <cell r="YD26">
            <v>0</v>
          </cell>
          <cell r="YE26">
            <v>68</v>
          </cell>
          <cell r="YF26">
            <v>60.153846153846153</v>
          </cell>
          <cell r="YG26">
            <v>12.889570421120535</v>
          </cell>
          <cell r="YH26">
            <v>73.043416574966685</v>
          </cell>
          <cell r="YI26">
            <v>47.264275732725622</v>
          </cell>
          <cell r="YJ26" t="str">
            <v>OK</v>
          </cell>
          <cell r="YK26">
            <v>68</v>
          </cell>
          <cell r="YL26">
            <v>10</v>
          </cell>
          <cell r="YM26">
            <v>0</v>
          </cell>
          <cell r="YN26">
            <v>10</v>
          </cell>
          <cell r="YO26">
            <v>15.23076923076923</v>
          </cell>
          <cell r="YP26">
            <v>3.5155332965247768</v>
          </cell>
          <cell r="YQ26">
            <v>18.746302527294006</v>
          </cell>
          <cell r="YR26">
            <v>11.715235934244454</v>
          </cell>
          <cell r="YS26" t="str">
            <v>Under</v>
          </cell>
          <cell r="YT26">
            <v>10</v>
          </cell>
          <cell r="YU26">
            <v>82</v>
          </cell>
          <cell r="YV26">
            <v>0</v>
          </cell>
          <cell r="YW26">
            <v>82</v>
          </cell>
          <cell r="YX26">
            <v>85</v>
          </cell>
          <cell r="YY26">
            <v>22.293496809607955</v>
          </cell>
          <cell r="YZ26">
            <v>107.29349680960796</v>
          </cell>
          <cell r="ZA26">
            <v>62.706503190392041</v>
          </cell>
          <cell r="ZB26" t="str">
            <v>OK</v>
          </cell>
          <cell r="ZC26">
            <v>82</v>
          </cell>
          <cell r="ZD26">
            <v>80</v>
          </cell>
          <cell r="ZE26">
            <v>0</v>
          </cell>
          <cell r="ZF26">
            <v>80</v>
          </cell>
          <cell r="ZG26">
            <v>69.692307692307693</v>
          </cell>
          <cell r="ZH26">
            <v>18.825446499284851</v>
          </cell>
          <cell r="ZI26">
            <v>88.517754191592545</v>
          </cell>
          <cell r="ZJ26">
            <v>50.866861193022842</v>
          </cell>
          <cell r="ZK26" t="str">
            <v>OK</v>
          </cell>
          <cell r="ZL26">
            <v>80</v>
          </cell>
          <cell r="ZM26">
            <v>48</v>
          </cell>
          <cell r="ZN26">
            <v>0</v>
          </cell>
          <cell r="ZO26">
            <v>48</v>
          </cell>
          <cell r="ZP26">
            <v>36.53846153846154</v>
          </cell>
          <cell r="ZQ26">
            <v>10.405250154091961</v>
          </cell>
          <cell r="ZR26">
            <v>46.943711692553499</v>
          </cell>
          <cell r="ZS26">
            <v>26.133211384369581</v>
          </cell>
          <cell r="ZT26" t="str">
            <v>Over</v>
          </cell>
          <cell r="ZU26">
            <v>48</v>
          </cell>
          <cell r="ZV26">
            <v>6</v>
          </cell>
          <cell r="ZW26">
            <v>0</v>
          </cell>
          <cell r="ZX26">
            <v>6</v>
          </cell>
          <cell r="ZY26">
            <v>7.384615384615385</v>
          </cell>
          <cell r="ZZ26">
            <v>2.1031112483834336</v>
          </cell>
          <cell r="AAA26">
            <v>9.4877266329988181</v>
          </cell>
          <cell r="AAB26">
            <v>5.2815041362319519</v>
          </cell>
          <cell r="AAC26" t="str">
            <v>OK</v>
          </cell>
          <cell r="AAD26">
            <v>6</v>
          </cell>
          <cell r="AAE26">
            <v>45</v>
          </cell>
          <cell r="AAF26">
            <v>0</v>
          </cell>
          <cell r="AAG26">
            <v>45</v>
          </cell>
          <cell r="AAH26">
            <v>52.615384615384613</v>
          </cell>
          <cell r="AAI26">
            <v>15.207117092217386</v>
          </cell>
          <cell r="AAJ26">
            <v>67.822501707602001</v>
          </cell>
          <cell r="AAK26">
            <v>37.408267523167225</v>
          </cell>
          <cell r="AAL26" t="str">
            <v>OK</v>
          </cell>
          <cell r="AAM26">
            <v>45</v>
          </cell>
          <cell r="AAN26">
            <v>15</v>
          </cell>
          <cell r="AAO26">
            <v>12</v>
          </cell>
          <cell r="AAP26">
            <v>4.9665548085837798</v>
          </cell>
          <cell r="AAQ26">
            <v>16.96655480858378</v>
          </cell>
          <cell r="AAR26">
            <v>7.0334451914162202</v>
          </cell>
          <cell r="AAS26" t="str">
            <v>OK</v>
          </cell>
          <cell r="AAT26">
            <v>15</v>
          </cell>
          <cell r="AAU26">
            <v>1467</v>
          </cell>
          <cell r="AAV26">
            <v>2671</v>
          </cell>
          <cell r="AAW26">
            <v>2136.8000000000002</v>
          </cell>
          <cell r="AAX26">
            <v>0</v>
          </cell>
          <cell r="AAY26">
            <v>25</v>
          </cell>
          <cell r="AAZ26">
            <v>2</v>
          </cell>
          <cell r="ABA26">
            <v>2</v>
          </cell>
          <cell r="ABB26">
            <v>2</v>
          </cell>
          <cell r="ABC26">
            <v>2</v>
          </cell>
          <cell r="ABD26">
            <v>2</v>
          </cell>
          <cell r="ABE26">
            <v>2</v>
          </cell>
          <cell r="ABF26">
            <v>1</v>
          </cell>
          <cell r="ABG26">
            <v>1</v>
          </cell>
          <cell r="ABH26">
            <v>1</v>
          </cell>
          <cell r="ABI26">
            <v>40</v>
          </cell>
          <cell r="ABJ26">
            <v>0</v>
          </cell>
          <cell r="ABK26">
            <v>0</v>
          </cell>
          <cell r="ABL26">
            <v>0</v>
          </cell>
          <cell r="ABM26">
            <v>0</v>
          </cell>
          <cell r="ABN26">
            <v>0</v>
          </cell>
          <cell r="ABO26">
            <v>0</v>
          </cell>
          <cell r="ABP26">
            <v>0</v>
          </cell>
          <cell r="ABQ26">
            <v>0</v>
          </cell>
          <cell r="ABR26">
            <v>0</v>
          </cell>
          <cell r="ABS26">
            <v>0</v>
          </cell>
          <cell r="ABT26">
            <v>0</v>
          </cell>
          <cell r="ABU26">
            <v>0</v>
          </cell>
          <cell r="ABV26">
            <v>40</v>
          </cell>
          <cell r="ABX26">
            <v>263</v>
          </cell>
          <cell r="ABY26">
            <v>0</v>
          </cell>
          <cell r="ABZ26">
            <v>199</v>
          </cell>
          <cell r="ACA26">
            <v>-64</v>
          </cell>
          <cell r="ACB26">
            <v>0</v>
          </cell>
          <cell r="ACC26">
            <v>1553</v>
          </cell>
          <cell r="ACD26">
            <v>61</v>
          </cell>
          <cell r="ACE26">
            <v>1243</v>
          </cell>
          <cell r="ACF26">
            <v>-310</v>
          </cell>
          <cell r="ACG26">
            <v>0</v>
          </cell>
          <cell r="ACH26">
            <v>79</v>
          </cell>
          <cell r="ACI26">
            <v>79</v>
          </cell>
          <cell r="ACJ26">
            <v>63</v>
          </cell>
          <cell r="ACK26">
            <v>-16</v>
          </cell>
          <cell r="ACL26">
            <v>0</v>
          </cell>
          <cell r="ACM26">
            <v>61</v>
          </cell>
          <cell r="ACN26">
            <v>79</v>
          </cell>
          <cell r="ACO26">
            <v>49</v>
          </cell>
          <cell r="ACP26">
            <v>-12</v>
          </cell>
          <cell r="ACQ26">
            <v>0</v>
          </cell>
          <cell r="ACR26">
            <v>44</v>
          </cell>
          <cell r="ACS26">
            <v>263</v>
          </cell>
          <cell r="ACT26">
            <v>35</v>
          </cell>
          <cell r="ACU26">
            <v>-9</v>
          </cell>
          <cell r="ACV26">
            <v>0</v>
          </cell>
          <cell r="ACW26">
            <v>14</v>
          </cell>
          <cell r="ACX26">
            <v>44</v>
          </cell>
          <cell r="ACY26">
            <v>11</v>
          </cell>
          <cell r="ACZ26">
            <v>-3</v>
          </cell>
          <cell r="ADA26">
            <v>0</v>
          </cell>
          <cell r="ADB26">
            <v>36</v>
          </cell>
          <cell r="ADC26">
            <v>43</v>
          </cell>
          <cell r="ADD26">
            <v>30</v>
          </cell>
          <cell r="ADE26">
            <v>-6</v>
          </cell>
          <cell r="ADF26">
            <v>0</v>
          </cell>
          <cell r="ADG26">
            <v>107</v>
          </cell>
          <cell r="ADH26">
            <v>209</v>
          </cell>
          <cell r="ADI26">
            <v>86</v>
          </cell>
          <cell r="ADJ26">
            <v>-21</v>
          </cell>
          <cell r="ADK26">
            <v>0</v>
          </cell>
          <cell r="ADL26">
            <v>8</v>
          </cell>
          <cell r="ADM26">
            <v>6</v>
          </cell>
          <cell r="ADN26">
            <v>4</v>
          </cell>
          <cell r="ADO26">
            <v>-4</v>
          </cell>
          <cell r="ADP26">
            <v>0</v>
          </cell>
          <cell r="ADQ26">
            <v>32</v>
          </cell>
          <cell r="ADR26">
            <v>107</v>
          </cell>
          <cell r="ADS26">
            <v>25</v>
          </cell>
          <cell r="ADT26">
            <v>-7</v>
          </cell>
          <cell r="ADU26">
            <v>0</v>
          </cell>
          <cell r="ADV26">
            <v>2</v>
          </cell>
          <cell r="ADW26">
            <v>12</v>
          </cell>
          <cell r="ADX26">
            <v>1</v>
          </cell>
          <cell r="ADY26">
            <v>-1</v>
          </cell>
          <cell r="ADZ26">
            <v>0</v>
          </cell>
          <cell r="AEA26">
            <v>3</v>
          </cell>
          <cell r="AEB26">
            <v>2</v>
          </cell>
          <cell r="AEC26">
            <v>2</v>
          </cell>
          <cell r="AED26">
            <v>-1</v>
          </cell>
          <cell r="AEE26">
            <v>0</v>
          </cell>
          <cell r="AEF26">
            <v>5</v>
          </cell>
          <cell r="AEG26">
            <v>3</v>
          </cell>
          <cell r="AEH26">
            <v>4</v>
          </cell>
          <cell r="AEI26">
            <v>-1</v>
          </cell>
          <cell r="AEJ26">
            <v>0</v>
          </cell>
          <cell r="AEK26">
            <v>12</v>
          </cell>
          <cell r="AEL26">
            <v>36</v>
          </cell>
          <cell r="AEM26">
            <v>36</v>
          </cell>
          <cell r="AEN26">
            <v>24</v>
          </cell>
          <cell r="AEO26">
            <v>0</v>
          </cell>
          <cell r="AEP26">
            <v>8</v>
          </cell>
          <cell r="AEQ26">
            <v>5</v>
          </cell>
          <cell r="AER26">
            <v>6</v>
          </cell>
          <cell r="AES26">
            <v>-2</v>
          </cell>
          <cell r="AET26">
            <v>0</v>
          </cell>
          <cell r="AEU26">
            <v>5</v>
          </cell>
          <cell r="AEV26">
            <v>7</v>
          </cell>
          <cell r="AEW26">
            <v>5</v>
          </cell>
          <cell r="AEX26">
            <v>0</v>
          </cell>
          <cell r="AEY26">
            <v>0</v>
          </cell>
          <cell r="AEZ26">
            <v>7</v>
          </cell>
          <cell r="AFA26">
            <v>8</v>
          </cell>
          <cell r="AFB26">
            <v>6</v>
          </cell>
          <cell r="AFC26">
            <v>-1</v>
          </cell>
          <cell r="AFD26">
            <v>0</v>
          </cell>
          <cell r="AFE26">
            <v>20</v>
          </cell>
          <cell r="AFF26">
            <v>5</v>
          </cell>
          <cell r="AFG26">
            <v>16</v>
          </cell>
          <cell r="AFH26">
            <v>-4</v>
          </cell>
          <cell r="AFI26">
            <v>0</v>
          </cell>
          <cell r="AFJ26">
            <v>7</v>
          </cell>
          <cell r="AFK26">
            <v>20</v>
          </cell>
          <cell r="AFL26">
            <v>6</v>
          </cell>
          <cell r="AFM26">
            <v>-1</v>
          </cell>
          <cell r="AFN26">
            <v>0</v>
          </cell>
          <cell r="AFO26">
            <v>1</v>
          </cell>
          <cell r="AFP26">
            <v>7</v>
          </cell>
          <cell r="AFQ26">
            <v>1</v>
          </cell>
          <cell r="AFR26">
            <v>0</v>
          </cell>
          <cell r="AFS26">
            <v>0</v>
          </cell>
          <cell r="AFT26">
            <v>15</v>
          </cell>
          <cell r="AFU26">
            <v>1</v>
          </cell>
          <cell r="AFV26">
            <v>10</v>
          </cell>
          <cell r="AFW26">
            <v>-5</v>
          </cell>
          <cell r="AFX26">
            <v>0</v>
          </cell>
          <cell r="AFY26">
            <v>7</v>
          </cell>
          <cell r="AFZ26">
            <v>9</v>
          </cell>
          <cell r="AGA26">
            <v>5</v>
          </cell>
          <cell r="AGB26">
            <v>-2</v>
          </cell>
          <cell r="AGC26">
            <v>0</v>
          </cell>
          <cell r="AGD26">
            <v>9</v>
          </cell>
          <cell r="AGE26">
            <v>13</v>
          </cell>
          <cell r="AGF26">
            <v>8</v>
          </cell>
          <cell r="AGG26">
            <v>-1</v>
          </cell>
          <cell r="AGH26">
            <v>0</v>
          </cell>
          <cell r="AGI26">
            <v>59</v>
          </cell>
          <cell r="AGJ26">
            <v>7</v>
          </cell>
          <cell r="AGK26">
            <v>55</v>
          </cell>
          <cell r="AGL26">
            <v>-4</v>
          </cell>
          <cell r="AGM26">
            <v>0</v>
          </cell>
          <cell r="AGN26">
            <v>60</v>
          </cell>
          <cell r="AGO26">
            <v>60</v>
          </cell>
          <cell r="AGP26">
            <v>0</v>
          </cell>
          <cell r="AGQ26">
            <v>0</v>
          </cell>
          <cell r="AGR26">
            <v>18</v>
          </cell>
          <cell r="AGS26">
            <v>18</v>
          </cell>
          <cell r="AGT26">
            <v>0</v>
          </cell>
          <cell r="AGU26">
            <v>0</v>
          </cell>
          <cell r="AGV26">
            <v>65</v>
          </cell>
          <cell r="AGW26">
            <v>65</v>
          </cell>
          <cell r="AGX26">
            <v>0</v>
          </cell>
          <cell r="AGY26">
            <v>0</v>
          </cell>
          <cell r="AGZ26">
            <v>49</v>
          </cell>
          <cell r="AHA26">
            <v>49</v>
          </cell>
          <cell r="AHB26">
            <v>0</v>
          </cell>
          <cell r="AHC26">
            <v>0</v>
          </cell>
          <cell r="AHD26">
            <v>70</v>
          </cell>
          <cell r="AHE26">
            <v>70</v>
          </cell>
          <cell r="AHF26">
            <v>0</v>
          </cell>
          <cell r="AHG26">
            <v>0</v>
          </cell>
          <cell r="AHH26">
            <v>5</v>
          </cell>
          <cell r="AHI26">
            <v>5</v>
          </cell>
          <cell r="AHJ26">
            <v>0</v>
          </cell>
          <cell r="AHK26">
            <v>0</v>
          </cell>
          <cell r="AHL26">
            <v>6</v>
          </cell>
          <cell r="AHM26">
            <v>6</v>
          </cell>
          <cell r="AHN26">
            <v>0</v>
          </cell>
          <cell r="AHO26">
            <v>0</v>
          </cell>
          <cell r="AHP26">
            <v>5</v>
          </cell>
          <cell r="AHQ26">
            <v>5</v>
          </cell>
          <cell r="AHR26">
            <v>0</v>
          </cell>
          <cell r="AHS26">
            <v>0</v>
          </cell>
          <cell r="AHT26">
            <v>5</v>
          </cell>
          <cell r="AHU26">
            <v>5</v>
          </cell>
          <cell r="AHV26">
            <v>0</v>
          </cell>
          <cell r="AHW26">
            <v>0</v>
          </cell>
          <cell r="AHX26">
            <v>14</v>
          </cell>
          <cell r="AHY26">
            <v>14</v>
          </cell>
          <cell r="AHZ26">
            <v>0</v>
          </cell>
          <cell r="AIA26">
            <v>0</v>
          </cell>
          <cell r="AIB26">
            <v>25</v>
          </cell>
          <cell r="AIC26">
            <v>25</v>
          </cell>
          <cell r="AID26">
            <v>0</v>
          </cell>
          <cell r="AIF26" t="str">
            <v>*</v>
          </cell>
          <cell r="AIG26">
            <v>40</v>
          </cell>
          <cell r="AIH26">
            <v>50</v>
          </cell>
          <cell r="AII26">
            <v>5</v>
          </cell>
          <cell r="AIJ26">
            <v>7</v>
          </cell>
          <cell r="AIK26">
            <v>14</v>
          </cell>
          <cell r="AIL26">
            <v>0</v>
          </cell>
          <cell r="AIM26">
            <v>3</v>
          </cell>
          <cell r="AIN26">
            <v>7</v>
          </cell>
          <cell r="AIO26">
            <v>53</v>
          </cell>
        </row>
        <row r="27">
          <cell r="B27" t="str">
            <v>รพศ.นครปฐม</v>
          </cell>
          <cell r="C27">
            <v>5</v>
          </cell>
          <cell r="D27" t="str">
            <v>นครปฐม</v>
          </cell>
          <cell r="E27">
            <v>10679</v>
          </cell>
          <cell r="F27" t="str">
            <v>โรงพยาบาลนครปฐม</v>
          </cell>
          <cell r="G27" t="str">
            <v>A ใหญ่</v>
          </cell>
          <cell r="H27" t="str">
            <v>รพ.ระดับ A เตียง 700-1,000</v>
          </cell>
          <cell r="I27">
            <v>722</v>
          </cell>
          <cell r="J27">
            <v>667</v>
          </cell>
          <cell r="K27">
            <v>3</v>
          </cell>
          <cell r="L27">
            <v>782727</v>
          </cell>
          <cell r="M27">
            <v>328628</v>
          </cell>
          <cell r="N27">
            <v>0</v>
          </cell>
          <cell r="O27">
            <v>162178</v>
          </cell>
          <cell r="P27">
            <v>166450</v>
          </cell>
          <cell r="Q27">
            <v>7</v>
          </cell>
          <cell r="R27">
            <v>5.3016929804259281</v>
          </cell>
          <cell r="S27">
            <v>1.1208970766356106</v>
          </cell>
          <cell r="T27">
            <v>6.6271162255324096</v>
          </cell>
          <cell r="U27">
            <v>4.3853220722611876</v>
          </cell>
          <cell r="V27" t="str">
            <v>Over</v>
          </cell>
          <cell r="W27">
            <v>3</v>
          </cell>
          <cell r="X27">
            <v>3.3076923076923075</v>
          </cell>
          <cell r="Y27">
            <v>0.48038446141526181</v>
          </cell>
          <cell r="Z27">
            <v>3.7880767691075694</v>
          </cell>
          <cell r="AA27">
            <v>2.8273078462770456</v>
          </cell>
          <cell r="AB27" t="str">
            <v>OK</v>
          </cell>
          <cell r="AC27">
            <v>30</v>
          </cell>
          <cell r="AD27">
            <v>29.53846153846154</v>
          </cell>
          <cell r="AE27">
            <v>2.8756270219259603</v>
          </cell>
          <cell r="AF27">
            <v>32.414088560387498</v>
          </cell>
          <cell r="AG27">
            <v>26.662834516535579</v>
          </cell>
          <cell r="AH27" t="str">
            <v>OK</v>
          </cell>
          <cell r="AI27">
            <v>0</v>
          </cell>
          <cell r="AJ27">
            <v>1.0769230769230769</v>
          </cell>
          <cell r="AK27">
            <v>0.8623164985025763</v>
          </cell>
          <cell r="AL27">
            <v>1.9392395754256531</v>
          </cell>
          <cell r="AM27">
            <v>0.21460657842050057</v>
          </cell>
          <cell r="AN27" t="str">
            <v>Under</v>
          </cell>
          <cell r="AO27">
            <v>1</v>
          </cell>
          <cell r="AP27">
            <v>1.4615384615384615</v>
          </cell>
          <cell r="AQ27">
            <v>0.8770580193070292</v>
          </cell>
          <cell r="AR27">
            <v>2.3385964808454904</v>
          </cell>
          <cell r="AS27">
            <v>0.58448044223143225</v>
          </cell>
          <cell r="AT27" t="str">
            <v>OK</v>
          </cell>
          <cell r="AU27">
            <v>3</v>
          </cell>
          <cell r="AV27">
            <v>4</v>
          </cell>
          <cell r="AW27">
            <v>7</v>
          </cell>
          <cell r="AX27">
            <v>9.615384615384615</v>
          </cell>
          <cell r="AY27">
            <v>2.0631069425529684</v>
          </cell>
          <cell r="AZ27">
            <v>11.678491557937583</v>
          </cell>
          <cell r="BA27">
            <v>7.5522776728316465</v>
          </cell>
          <cell r="BB27" t="str">
            <v>Under</v>
          </cell>
          <cell r="BC27">
            <v>48</v>
          </cell>
          <cell r="BD27">
            <v>10</v>
          </cell>
          <cell r="BE27">
            <v>21</v>
          </cell>
          <cell r="BF27">
            <v>31</v>
          </cell>
          <cell r="BG27">
            <v>43.692307692307693</v>
          </cell>
          <cell r="BH27">
            <v>11.571405960272758</v>
          </cell>
          <cell r="BI27">
            <v>55.263713652580449</v>
          </cell>
          <cell r="BJ27">
            <v>32.120901732034937</v>
          </cell>
          <cell r="BK27" t="str">
            <v>Under</v>
          </cell>
          <cell r="BL27">
            <v>4</v>
          </cell>
          <cell r="BM27">
            <v>37</v>
          </cell>
          <cell r="BN27">
            <v>41</v>
          </cell>
          <cell r="BO27">
            <v>53.230769230769234</v>
          </cell>
          <cell r="BP27">
            <v>13.766831190424369</v>
          </cell>
          <cell r="BQ27">
            <v>66.997600421193596</v>
          </cell>
          <cell r="BR27">
            <v>39.463938040344864</v>
          </cell>
          <cell r="BS27" t="str">
            <v>OK</v>
          </cell>
          <cell r="BT27">
            <v>1</v>
          </cell>
          <cell r="BU27">
            <v>1.3846153846153846</v>
          </cell>
          <cell r="BV27">
            <v>0.76794764778830449</v>
          </cell>
          <cell r="BW27">
            <v>2.1525630324036893</v>
          </cell>
          <cell r="BX27">
            <v>0.61666773682708009</v>
          </cell>
          <cell r="BY27" t="str">
            <v>OK</v>
          </cell>
          <cell r="BZ27">
            <v>42</v>
          </cell>
          <cell r="CA27">
            <v>10</v>
          </cell>
          <cell r="CB27">
            <v>5</v>
          </cell>
          <cell r="CC27">
            <v>15</v>
          </cell>
          <cell r="CD27">
            <v>19.307692307692307</v>
          </cell>
          <cell r="CE27">
            <v>6.6756349933247954</v>
          </cell>
          <cell r="CF27">
            <v>25.983327301017102</v>
          </cell>
          <cell r="CG27">
            <v>12.632057314367511</v>
          </cell>
          <cell r="CH27" t="str">
            <v>OK</v>
          </cell>
          <cell r="CI27">
            <v>8</v>
          </cell>
          <cell r="CJ27">
            <v>25</v>
          </cell>
          <cell r="CK27">
            <v>33</v>
          </cell>
          <cell r="CL27">
            <v>6</v>
          </cell>
          <cell r="CM27">
            <v>14</v>
          </cell>
          <cell r="CN27">
            <v>20</v>
          </cell>
          <cell r="CO27">
            <v>53</v>
          </cell>
          <cell r="CP27">
            <v>58.46153846153846</v>
          </cell>
          <cell r="CQ27">
            <v>8.4322336366210706</v>
          </cell>
          <cell r="CR27">
            <v>66.893772098159531</v>
          </cell>
          <cell r="CS27">
            <v>50.029304824917389</v>
          </cell>
          <cell r="CT27" t="str">
            <v>OK</v>
          </cell>
          <cell r="CU27">
            <v>189</v>
          </cell>
          <cell r="CV27">
            <v>5</v>
          </cell>
          <cell r="CW27">
            <v>5</v>
          </cell>
          <cell r="CX27">
            <v>0</v>
          </cell>
          <cell r="CY27">
            <v>2</v>
          </cell>
          <cell r="CZ27">
            <v>1</v>
          </cell>
          <cell r="DA27">
            <v>5</v>
          </cell>
          <cell r="DB27">
            <v>0</v>
          </cell>
          <cell r="DC27">
            <v>8</v>
          </cell>
          <cell r="DD27">
            <v>0</v>
          </cell>
          <cell r="DE27">
            <v>34</v>
          </cell>
          <cell r="DF27">
            <v>50</v>
          </cell>
          <cell r="DG27">
            <v>5</v>
          </cell>
          <cell r="DH27">
            <v>0</v>
          </cell>
          <cell r="DI27">
            <v>0</v>
          </cell>
          <cell r="DJ27">
            <v>2</v>
          </cell>
          <cell r="DK27">
            <v>0</v>
          </cell>
          <cell r="DL27">
            <v>0</v>
          </cell>
          <cell r="DM27">
            <v>1</v>
          </cell>
          <cell r="DN27">
            <v>1</v>
          </cell>
          <cell r="DO27">
            <v>93</v>
          </cell>
          <cell r="DP27">
            <v>0</v>
          </cell>
          <cell r="DQ27">
            <v>6</v>
          </cell>
          <cell r="DR27">
            <v>6</v>
          </cell>
          <cell r="DS27">
            <v>6</v>
          </cell>
          <cell r="DT27">
            <v>4</v>
          </cell>
          <cell r="DU27">
            <v>10</v>
          </cell>
          <cell r="DV27">
            <v>5</v>
          </cell>
          <cell r="DW27">
            <v>2</v>
          </cell>
          <cell r="DX27">
            <v>0</v>
          </cell>
          <cell r="DY27">
            <v>7</v>
          </cell>
          <cell r="DZ27">
            <v>2</v>
          </cell>
          <cell r="EA27">
            <v>3</v>
          </cell>
          <cell r="EB27">
            <v>5</v>
          </cell>
          <cell r="EC27">
            <v>121</v>
          </cell>
          <cell r="ED27">
            <v>7</v>
          </cell>
          <cell r="EE27">
            <v>7</v>
          </cell>
          <cell r="EF27">
            <v>0</v>
          </cell>
          <cell r="EG27">
            <v>1</v>
          </cell>
          <cell r="EH27">
            <v>5</v>
          </cell>
          <cell r="EI27">
            <v>6</v>
          </cell>
          <cell r="EJ27">
            <v>4</v>
          </cell>
          <cell r="EK27">
            <v>0</v>
          </cell>
          <cell r="EL27">
            <v>4</v>
          </cell>
          <cell r="EM27">
            <v>1</v>
          </cell>
          <cell r="EN27">
            <v>1</v>
          </cell>
          <cell r="EO27">
            <v>2</v>
          </cell>
          <cell r="EP27">
            <v>4</v>
          </cell>
          <cell r="EQ27">
            <v>1</v>
          </cell>
          <cell r="ER27">
            <v>2</v>
          </cell>
          <cell r="ES27">
            <v>3</v>
          </cell>
          <cell r="ET27">
            <v>1</v>
          </cell>
          <cell r="EU27">
            <v>2</v>
          </cell>
          <cell r="EV27">
            <v>3</v>
          </cell>
          <cell r="EW27">
            <v>1</v>
          </cell>
          <cell r="EX27">
            <v>3</v>
          </cell>
          <cell r="EY27">
            <v>3</v>
          </cell>
          <cell r="EZ27">
            <v>7</v>
          </cell>
          <cell r="FA27">
            <v>27</v>
          </cell>
          <cell r="FB27">
            <v>0</v>
          </cell>
          <cell r="FC27">
            <v>9</v>
          </cell>
          <cell r="FD27">
            <v>0</v>
          </cell>
          <cell r="FE27">
            <v>9</v>
          </cell>
          <cell r="FF27">
            <v>4</v>
          </cell>
          <cell r="FG27">
            <v>0</v>
          </cell>
          <cell r="FH27">
            <v>4</v>
          </cell>
          <cell r="FI27">
            <v>1</v>
          </cell>
          <cell r="FJ27">
            <v>0</v>
          </cell>
          <cell r="FK27">
            <v>1</v>
          </cell>
          <cell r="FL27">
            <v>0</v>
          </cell>
          <cell r="FM27">
            <v>0</v>
          </cell>
          <cell r="FN27">
            <v>0</v>
          </cell>
          <cell r="FO27">
            <v>14</v>
          </cell>
          <cell r="FP27">
            <v>64</v>
          </cell>
          <cell r="FQ27">
            <v>32.8628</v>
          </cell>
          <cell r="FR27">
            <v>42</v>
          </cell>
          <cell r="FS27">
            <v>42.153846153846153</v>
          </cell>
          <cell r="FT27">
            <v>17.232944001950422</v>
          </cell>
          <cell r="FU27">
            <v>59.386790155796575</v>
          </cell>
          <cell r="FV27">
            <v>24.920902151895731</v>
          </cell>
          <cell r="FW27" t="str">
            <v>OK</v>
          </cell>
          <cell r="FX27">
            <v>64.871200000000002</v>
          </cell>
          <cell r="FY27">
            <v>70</v>
          </cell>
          <cell r="FZ27">
            <v>54.769230769230766</v>
          </cell>
          <cell r="GA27">
            <v>30.378594015506618</v>
          </cell>
          <cell r="GB27">
            <v>85.147824784737381</v>
          </cell>
          <cell r="GC27">
            <v>24.390636753724149</v>
          </cell>
          <cell r="GD27" t="str">
            <v>OK</v>
          </cell>
          <cell r="GE27">
            <v>182</v>
          </cell>
          <cell r="GF27">
            <v>11</v>
          </cell>
          <cell r="GG27">
            <v>13</v>
          </cell>
          <cell r="GH27">
            <v>1.9578900207451218</v>
          </cell>
          <cell r="GI27">
            <v>14.957890020745122</v>
          </cell>
          <cell r="GJ27">
            <v>11.042109979254878</v>
          </cell>
          <cell r="GK27" t="str">
            <v>Under</v>
          </cell>
          <cell r="GL27">
            <v>0</v>
          </cell>
          <cell r="GM27">
            <v>1</v>
          </cell>
          <cell r="GN27">
            <v>1.0801234497346435</v>
          </cell>
          <cell r="GO27">
            <v>2.0801234497346437</v>
          </cell>
          <cell r="GP27">
            <v>-8.012344973464347E-2</v>
          </cell>
          <cell r="GQ27" t="str">
            <v>OK</v>
          </cell>
          <cell r="GR27">
            <v>3</v>
          </cell>
          <cell r="GS27">
            <v>10</v>
          </cell>
          <cell r="GT27">
            <v>13</v>
          </cell>
          <cell r="GU27">
            <v>13.692307692307692</v>
          </cell>
          <cell r="GV27">
            <v>1.3155870289605438</v>
          </cell>
          <cell r="GW27">
            <v>15.007894721268235</v>
          </cell>
          <cell r="GX27">
            <v>12.376720663347148</v>
          </cell>
          <cell r="GY27" t="str">
            <v>OK</v>
          </cell>
          <cell r="GZ27">
            <v>1</v>
          </cell>
          <cell r="HA27">
            <v>1.3846153846153846</v>
          </cell>
          <cell r="HB27">
            <v>0.76794764778830449</v>
          </cell>
          <cell r="HC27">
            <v>2.1525630324036893</v>
          </cell>
          <cell r="HD27">
            <v>0.61666773682708009</v>
          </cell>
          <cell r="HE27" t="str">
            <v>OK</v>
          </cell>
          <cell r="HF27">
            <v>25</v>
          </cell>
          <cell r="HG27">
            <v>2</v>
          </cell>
          <cell r="HH27">
            <v>4.1538461538461542</v>
          </cell>
          <cell r="HI27">
            <v>2.9395621512438956</v>
          </cell>
          <cell r="HJ27">
            <v>7.0934083050900494</v>
          </cell>
          <cell r="HK27">
            <v>1.2142840026022585</v>
          </cell>
          <cell r="HL27" t="str">
            <v>OK</v>
          </cell>
          <cell r="HM27">
            <v>2</v>
          </cell>
          <cell r="HN27">
            <v>3</v>
          </cell>
          <cell r="HO27">
            <v>5</v>
          </cell>
          <cell r="HP27">
            <v>10.76923076923077</v>
          </cell>
          <cell r="HQ27">
            <v>5.340940088190564</v>
          </cell>
          <cell r="HR27">
            <v>16.110170857421334</v>
          </cell>
          <cell r="HS27">
            <v>5.4282906810402061</v>
          </cell>
          <cell r="HT27" t="str">
            <v>Under</v>
          </cell>
          <cell r="HU27">
            <v>19</v>
          </cell>
          <cell r="HV27">
            <v>10.692307692307692</v>
          </cell>
          <cell r="HW27">
            <v>5.8078196623835723</v>
          </cell>
          <cell r="HX27">
            <v>16.500127354691266</v>
          </cell>
          <cell r="HY27">
            <v>4.8844880299241193</v>
          </cell>
          <cell r="HZ27" t="str">
            <v>Over</v>
          </cell>
          <cell r="IA27">
            <v>26</v>
          </cell>
          <cell r="IB27">
            <v>26.090900000000001</v>
          </cell>
          <cell r="IC27">
            <v>3</v>
          </cell>
          <cell r="ID27">
            <v>3</v>
          </cell>
          <cell r="IE27">
            <v>1.2247448713915889</v>
          </cell>
          <cell r="IF27">
            <v>4.2247448713915894</v>
          </cell>
          <cell r="IG27">
            <v>1.7752551286084111</v>
          </cell>
          <cell r="IH27" t="str">
            <v>OK</v>
          </cell>
          <cell r="II27">
            <v>1</v>
          </cell>
          <cell r="IJ27">
            <v>0.69230769230769229</v>
          </cell>
          <cell r="IK27">
            <v>0.63042517195611525</v>
          </cell>
          <cell r="IL27">
            <v>1.3227328642638074</v>
          </cell>
          <cell r="IM27">
            <v>6.1882520351577042E-2</v>
          </cell>
          <cell r="IN27" t="str">
            <v>OK</v>
          </cell>
          <cell r="IO27">
            <v>2</v>
          </cell>
          <cell r="IP27">
            <v>0.53846153846153844</v>
          </cell>
          <cell r="IQ27">
            <v>0.77625002580618474</v>
          </cell>
          <cell r="IR27">
            <v>1.3147115642677232</v>
          </cell>
          <cell r="IS27">
            <v>-0.2377884873446463</v>
          </cell>
          <cell r="IT27" t="str">
            <v>Over</v>
          </cell>
          <cell r="IU27">
            <v>6</v>
          </cell>
          <cell r="IV27">
            <v>2</v>
          </cell>
          <cell r="IW27">
            <v>2.8461538461538463</v>
          </cell>
          <cell r="IX27">
            <v>0.98709623358564913</v>
          </cell>
          <cell r="IY27">
            <v>3.8332500797394955</v>
          </cell>
          <cell r="IZ27">
            <v>1.859057612568197</v>
          </cell>
          <cell r="JA27" t="str">
            <v>OK</v>
          </cell>
          <cell r="JB27">
            <v>1</v>
          </cell>
          <cell r="JC27">
            <v>1</v>
          </cell>
          <cell r="JD27">
            <v>0</v>
          </cell>
          <cell r="JE27">
            <v>1</v>
          </cell>
          <cell r="JF27">
            <v>1</v>
          </cell>
          <cell r="JG27" t="str">
            <v>OK</v>
          </cell>
          <cell r="JH27">
            <v>4</v>
          </cell>
          <cell r="JI27">
            <v>3</v>
          </cell>
          <cell r="JJ27">
            <v>7</v>
          </cell>
          <cell r="JK27">
            <v>7</v>
          </cell>
          <cell r="JL27">
            <v>0</v>
          </cell>
          <cell r="JM27">
            <v>7</v>
          </cell>
          <cell r="JN27">
            <v>7</v>
          </cell>
          <cell r="JO27" t="str">
            <v>OK</v>
          </cell>
          <cell r="JP27">
            <v>3</v>
          </cell>
          <cell r="JQ27">
            <v>2.4615384615384617</v>
          </cell>
          <cell r="JR27">
            <v>1.1266014242982161</v>
          </cell>
          <cell r="JS27">
            <v>3.5881398858366778</v>
          </cell>
          <cell r="JT27">
            <v>1.3349370372402456</v>
          </cell>
          <cell r="JU27" t="str">
            <v>OK</v>
          </cell>
          <cell r="JV27">
            <v>1</v>
          </cell>
          <cell r="JW27">
            <v>0.61538461538461542</v>
          </cell>
          <cell r="JX27">
            <v>0.76794764778830449</v>
          </cell>
          <cell r="JY27">
            <v>1.3833322631729199</v>
          </cell>
          <cell r="JZ27">
            <v>-0.15256303240368907</v>
          </cell>
          <cell r="KA27" t="str">
            <v>OK</v>
          </cell>
          <cell r="KB27">
            <v>2</v>
          </cell>
          <cell r="KC27">
            <v>2</v>
          </cell>
          <cell r="KD27">
            <v>4</v>
          </cell>
          <cell r="KE27">
            <v>4.615384615384615</v>
          </cell>
          <cell r="KF27">
            <v>0.8697184926229049</v>
          </cell>
          <cell r="KG27">
            <v>5.4851031080075199</v>
          </cell>
          <cell r="KH27">
            <v>3.7456661227617101</v>
          </cell>
          <cell r="KI27" t="str">
            <v>OK</v>
          </cell>
          <cell r="KJ27">
            <v>18</v>
          </cell>
          <cell r="KK27">
            <v>1</v>
          </cell>
          <cell r="KL27">
            <v>1.5384615384615385</v>
          </cell>
          <cell r="KM27">
            <v>0.66022529177352474</v>
          </cell>
          <cell r="KN27">
            <v>2.1986868302350633</v>
          </cell>
          <cell r="KO27">
            <v>0.87823624668801381</v>
          </cell>
          <cell r="KP27" t="str">
            <v>OK</v>
          </cell>
          <cell r="KQ27">
            <v>2</v>
          </cell>
          <cell r="KR27">
            <v>2.5384615384615383</v>
          </cell>
          <cell r="KS27">
            <v>1.1266014242982161</v>
          </cell>
          <cell r="KT27">
            <v>3.6650629627597544</v>
          </cell>
          <cell r="KU27">
            <v>1.4118601141633222</v>
          </cell>
          <cell r="KV27" t="str">
            <v>OK</v>
          </cell>
          <cell r="KW27">
            <v>2</v>
          </cell>
          <cell r="KX27">
            <v>2.3076923076923075</v>
          </cell>
          <cell r="KY27">
            <v>1.0315534712764842</v>
          </cell>
          <cell r="KZ27">
            <v>3.3392457789687917</v>
          </cell>
          <cell r="LA27">
            <v>1.2761388364158233</v>
          </cell>
          <cell r="LB27" t="str">
            <v>OK</v>
          </cell>
          <cell r="LC27">
            <v>0</v>
          </cell>
          <cell r="LD27">
            <v>0.84615384615384615</v>
          </cell>
          <cell r="LE27">
            <v>0.89871703427291705</v>
          </cell>
          <cell r="LF27">
            <v>1.7448708804267632</v>
          </cell>
          <cell r="LG27">
            <v>-5.2563188119070903E-2</v>
          </cell>
          <cell r="LH27" t="str">
            <v>OK</v>
          </cell>
          <cell r="LI27">
            <v>5</v>
          </cell>
          <cell r="LJ27">
            <v>80</v>
          </cell>
          <cell r="LK27">
            <v>9</v>
          </cell>
          <cell r="LL27">
            <v>9.9230769230769234</v>
          </cell>
          <cell r="LM27">
            <v>1.4411533842457835</v>
          </cell>
          <cell r="LN27">
            <v>11.364230307322707</v>
          </cell>
          <cell r="LO27">
            <v>8.4819235388311398</v>
          </cell>
          <cell r="LP27" t="str">
            <v>OK</v>
          </cell>
          <cell r="LQ27">
            <v>4</v>
          </cell>
          <cell r="LR27">
            <v>16</v>
          </cell>
          <cell r="LS27">
            <v>0</v>
          </cell>
          <cell r="LT27">
            <v>20</v>
          </cell>
          <cell r="LU27">
            <v>20</v>
          </cell>
          <cell r="LV27">
            <v>0</v>
          </cell>
          <cell r="LW27">
            <v>20</v>
          </cell>
          <cell r="LX27">
            <v>20</v>
          </cell>
          <cell r="LY27" t="str">
            <v>OK</v>
          </cell>
          <cell r="LZ27">
            <v>29</v>
          </cell>
          <cell r="MA27">
            <v>42</v>
          </cell>
          <cell r="MB27">
            <v>48.153846153846153</v>
          </cell>
          <cell r="MC27">
            <v>10.738141939259901</v>
          </cell>
          <cell r="MD27">
            <v>58.89198809310605</v>
          </cell>
          <cell r="ME27">
            <v>37.415704214586256</v>
          </cell>
          <cell r="MF27" t="str">
            <v>OK</v>
          </cell>
          <cell r="MG27">
            <v>6</v>
          </cell>
          <cell r="MH27">
            <v>3.4615384615384617</v>
          </cell>
          <cell r="MI27">
            <v>2.9330128030003726</v>
          </cell>
          <cell r="MJ27">
            <v>6.3945512645388343</v>
          </cell>
          <cell r="MK27">
            <v>0.52852565853808908</v>
          </cell>
          <cell r="ML27" t="str">
            <v>OK</v>
          </cell>
          <cell r="MM27">
            <v>48</v>
          </cell>
          <cell r="MN27">
            <v>34</v>
          </cell>
          <cell r="MO27">
            <v>39.307692307692307</v>
          </cell>
          <cell r="MP27">
            <v>8.6157280151342537</v>
          </cell>
          <cell r="MQ27">
            <v>47.923420322826559</v>
          </cell>
          <cell r="MR27">
            <v>30.691964292558055</v>
          </cell>
          <cell r="MS27" t="str">
            <v>OK</v>
          </cell>
          <cell r="MT27">
            <v>3</v>
          </cell>
          <cell r="MU27">
            <v>3.4615384615384617</v>
          </cell>
          <cell r="MV27">
            <v>3.3320510354080866</v>
          </cell>
          <cell r="MW27">
            <v>6.7935894969465487</v>
          </cell>
          <cell r="MX27">
            <v>0.12948742613037512</v>
          </cell>
          <cell r="MY27" t="str">
            <v>OK</v>
          </cell>
          <cell r="MZ27">
            <v>37</v>
          </cell>
          <cell r="NA27">
            <v>12</v>
          </cell>
          <cell r="NB27">
            <v>14.692307692307692</v>
          </cell>
          <cell r="NC27">
            <v>3.9239566635522252</v>
          </cell>
          <cell r="ND27">
            <v>18.616264355859919</v>
          </cell>
          <cell r="NE27">
            <v>10.768351028755466</v>
          </cell>
          <cell r="NF27" t="str">
            <v>OK</v>
          </cell>
          <cell r="NG27">
            <v>12</v>
          </cell>
          <cell r="NH27">
            <v>26</v>
          </cell>
          <cell r="NI27">
            <v>25.692307692307693</v>
          </cell>
          <cell r="NJ27">
            <v>8.2095941371931342</v>
          </cell>
          <cell r="NK27">
            <v>33.901901829500829</v>
          </cell>
          <cell r="NL27">
            <v>17.482713555114557</v>
          </cell>
          <cell r="NM27" t="str">
            <v>OK</v>
          </cell>
          <cell r="NN27">
            <v>26</v>
          </cell>
          <cell r="NO27">
            <v>3</v>
          </cell>
          <cell r="NP27">
            <v>2.8461538461538463</v>
          </cell>
          <cell r="NQ27">
            <v>0.68873723172119461</v>
          </cell>
          <cell r="NR27">
            <v>3.5348910778750406</v>
          </cell>
          <cell r="NS27">
            <v>2.1574166144326519</v>
          </cell>
          <cell r="NT27" t="str">
            <v>OK</v>
          </cell>
          <cell r="NU27">
            <v>1</v>
          </cell>
          <cell r="NV27">
            <v>1</v>
          </cell>
          <cell r="NW27">
            <v>0</v>
          </cell>
          <cell r="NX27">
            <v>1</v>
          </cell>
          <cell r="NY27">
            <v>1</v>
          </cell>
          <cell r="NZ27" t="str">
            <v>OK</v>
          </cell>
          <cell r="OA27">
            <v>4</v>
          </cell>
          <cell r="OB27">
            <v>7</v>
          </cell>
          <cell r="OC27">
            <v>8.5384615384615383</v>
          </cell>
          <cell r="OD27">
            <v>2.221687969967304</v>
          </cell>
          <cell r="OE27">
            <v>10.760149508428842</v>
          </cell>
          <cell r="OF27">
            <v>6.3167735684942343</v>
          </cell>
          <cell r="OG27" t="str">
            <v>OK</v>
          </cell>
          <cell r="OH27">
            <v>7</v>
          </cell>
          <cell r="OI27">
            <v>5</v>
          </cell>
          <cell r="OJ27">
            <v>6.1538461538461542</v>
          </cell>
          <cell r="OK27">
            <v>1.7246329970051522</v>
          </cell>
          <cell r="OL27">
            <v>7.8784791508513061</v>
          </cell>
          <cell r="OM27">
            <v>4.4292131568410023</v>
          </cell>
          <cell r="ON27" t="str">
            <v>OK</v>
          </cell>
          <cell r="OO27">
            <v>7</v>
          </cell>
          <cell r="OP27">
            <v>0</v>
          </cell>
          <cell r="OQ27">
            <v>7</v>
          </cell>
          <cell r="OR27">
            <v>7</v>
          </cell>
          <cell r="OS27">
            <v>0</v>
          </cell>
          <cell r="OT27">
            <v>7</v>
          </cell>
          <cell r="OU27">
            <v>7</v>
          </cell>
          <cell r="OV27" t="str">
            <v>OK</v>
          </cell>
          <cell r="OW27">
            <v>12</v>
          </cell>
          <cell r="OX27">
            <v>9</v>
          </cell>
          <cell r="OY27">
            <v>0</v>
          </cell>
          <cell r="OZ27">
            <v>9</v>
          </cell>
          <cell r="PA27">
            <v>11.153846153846153</v>
          </cell>
          <cell r="PB27">
            <v>2.9110752265029101</v>
          </cell>
          <cell r="PC27">
            <v>14.064921380349062</v>
          </cell>
          <cell r="PD27">
            <v>8.2427709273432441</v>
          </cell>
          <cell r="PE27" t="str">
            <v>OK</v>
          </cell>
          <cell r="PF27">
            <v>9</v>
          </cell>
          <cell r="PG27">
            <v>3</v>
          </cell>
          <cell r="PH27">
            <v>4.2307692307692308</v>
          </cell>
          <cell r="PI27">
            <v>1.0919284281983381</v>
          </cell>
          <cell r="PJ27">
            <v>5.3226976589675692</v>
          </cell>
          <cell r="PK27">
            <v>3.1388408025708925</v>
          </cell>
          <cell r="PL27" t="str">
            <v>Under</v>
          </cell>
          <cell r="PM27">
            <v>7</v>
          </cell>
          <cell r="PN27">
            <v>0</v>
          </cell>
          <cell r="PO27">
            <v>7</v>
          </cell>
          <cell r="PP27">
            <v>7</v>
          </cell>
          <cell r="PQ27">
            <v>0</v>
          </cell>
          <cell r="PR27">
            <v>7</v>
          </cell>
          <cell r="PS27">
            <v>7</v>
          </cell>
          <cell r="PT27" t="str">
            <v>OK</v>
          </cell>
          <cell r="PU27">
            <v>10</v>
          </cell>
          <cell r="PV27">
            <v>13</v>
          </cell>
          <cell r="PW27">
            <v>15.615384615384615</v>
          </cell>
          <cell r="PX27">
            <v>3.4287622047045256</v>
          </cell>
          <cell r="PY27">
            <v>19.044146820089139</v>
          </cell>
          <cell r="PZ27">
            <v>12.186622410680089</v>
          </cell>
          <cell r="QA27" t="str">
            <v>OK</v>
          </cell>
          <cell r="QB27">
            <v>13</v>
          </cell>
          <cell r="QC27">
            <v>15</v>
          </cell>
          <cell r="QD27">
            <v>14.615384615384615</v>
          </cell>
          <cell r="QE27">
            <v>2.7245324228345873</v>
          </cell>
          <cell r="QF27">
            <v>17.339917038219202</v>
          </cell>
          <cell r="QG27">
            <v>11.890852192550028</v>
          </cell>
          <cell r="QH27" t="str">
            <v>OK</v>
          </cell>
          <cell r="QI27">
            <v>6</v>
          </cell>
          <cell r="QJ27">
            <v>6</v>
          </cell>
          <cell r="QK27">
            <v>6</v>
          </cell>
          <cell r="QL27">
            <v>1.0801234497346435</v>
          </cell>
          <cell r="QM27">
            <v>7.0801234497346437</v>
          </cell>
          <cell r="QN27">
            <v>4.9198765502653563</v>
          </cell>
          <cell r="QO27" t="str">
            <v>OK</v>
          </cell>
          <cell r="QP27">
            <v>8</v>
          </cell>
          <cell r="QQ27">
            <v>4.5384615384615383</v>
          </cell>
          <cell r="QR27">
            <v>3.6655009802068581</v>
          </cell>
          <cell r="QS27">
            <v>8.203962518668396</v>
          </cell>
          <cell r="QT27">
            <v>0.87296055825468022</v>
          </cell>
          <cell r="QU27" t="str">
            <v>OK</v>
          </cell>
          <cell r="QV27">
            <v>8</v>
          </cell>
          <cell r="QW27">
            <v>0</v>
          </cell>
          <cell r="QX27">
            <v>8</v>
          </cell>
          <cell r="QY27">
            <v>8</v>
          </cell>
          <cell r="QZ27">
            <v>0</v>
          </cell>
          <cell r="RA27">
            <v>8</v>
          </cell>
          <cell r="RB27">
            <v>8</v>
          </cell>
          <cell r="RC27" t="str">
            <v>OK</v>
          </cell>
          <cell r="RD27">
            <v>22</v>
          </cell>
          <cell r="RE27">
            <v>28</v>
          </cell>
          <cell r="RF27">
            <v>29.076923076923077</v>
          </cell>
          <cell r="RG27">
            <v>8.5971074443824627</v>
          </cell>
          <cell r="RH27">
            <v>37.674030521305539</v>
          </cell>
          <cell r="RI27">
            <v>20.479815632540614</v>
          </cell>
          <cell r="RJ27" t="str">
            <v>OK</v>
          </cell>
          <cell r="RK27">
            <v>18</v>
          </cell>
          <cell r="RL27">
            <v>0</v>
          </cell>
          <cell r="RM27">
            <v>18</v>
          </cell>
          <cell r="RN27">
            <v>7.615384615384615</v>
          </cell>
          <cell r="RO27">
            <v>5.7087427328391307</v>
          </cell>
          <cell r="RP27">
            <v>13.324127348223746</v>
          </cell>
          <cell r="RQ27">
            <v>1.9066418825454843</v>
          </cell>
          <cell r="RR27" t="str">
            <v>Over</v>
          </cell>
          <cell r="RS27">
            <v>1</v>
          </cell>
          <cell r="RT27">
            <v>1</v>
          </cell>
          <cell r="RU27">
            <v>0</v>
          </cell>
          <cell r="RV27">
            <v>1</v>
          </cell>
          <cell r="RW27">
            <v>1</v>
          </cell>
          <cell r="RX27" t="str">
            <v>OK</v>
          </cell>
          <cell r="RY27">
            <v>47</v>
          </cell>
          <cell r="RZ27">
            <v>10</v>
          </cell>
          <cell r="SA27">
            <v>11.461538461538462</v>
          </cell>
          <cell r="SB27">
            <v>1.265924208854585</v>
          </cell>
          <cell r="SC27">
            <v>12.727462670393047</v>
          </cell>
          <cell r="SD27">
            <v>10.195614252683876</v>
          </cell>
          <cell r="SE27" t="str">
            <v>Under</v>
          </cell>
          <cell r="SF27">
            <v>22</v>
          </cell>
          <cell r="SG27">
            <v>0</v>
          </cell>
          <cell r="SH27">
            <v>0</v>
          </cell>
          <cell r="SI27">
            <v>0</v>
          </cell>
          <cell r="SJ27">
            <v>0</v>
          </cell>
          <cell r="SK27">
            <v>22</v>
          </cell>
          <cell r="SL27">
            <v>22</v>
          </cell>
          <cell r="SM27">
            <v>36.769230769230766</v>
          </cell>
          <cell r="SN27">
            <v>11.240950776467901</v>
          </cell>
          <cell r="SO27">
            <v>48.010181545698671</v>
          </cell>
          <cell r="SP27">
            <v>25.528279992762865</v>
          </cell>
          <cell r="SQ27" t="str">
            <v>Under</v>
          </cell>
          <cell r="SR27">
            <v>32</v>
          </cell>
          <cell r="SS27">
            <v>0</v>
          </cell>
          <cell r="ST27">
            <v>0.84615384615384615</v>
          </cell>
          <cell r="SU27">
            <v>0.98709623358564913</v>
          </cell>
          <cell r="SV27">
            <v>1.8332500797394953</v>
          </cell>
          <cell r="SW27">
            <v>-0.14094238743180298</v>
          </cell>
          <cell r="SX27" t="str">
            <v>OK</v>
          </cell>
          <cell r="SY27">
            <v>68</v>
          </cell>
          <cell r="SZ27">
            <v>1</v>
          </cell>
          <cell r="TA27">
            <v>0</v>
          </cell>
          <cell r="TB27">
            <v>69</v>
          </cell>
          <cell r="TC27">
            <v>88.384615384615387</v>
          </cell>
          <cell r="TD27">
            <v>20.242440817658579</v>
          </cell>
          <cell r="TE27">
            <v>108.62705620227396</v>
          </cell>
          <cell r="TF27">
            <v>68.142174566956811</v>
          </cell>
          <cell r="TG27" t="str">
            <v>OK</v>
          </cell>
          <cell r="TH27">
            <v>69</v>
          </cell>
          <cell r="TI27">
            <v>4</v>
          </cell>
          <cell r="TJ27">
            <v>4.8461538461538458</v>
          </cell>
          <cell r="TK27">
            <v>0.55470019622522815</v>
          </cell>
          <cell r="TL27">
            <v>5.4008540423790743</v>
          </cell>
          <cell r="TM27">
            <v>4.2914536499286173</v>
          </cell>
          <cell r="TN27" t="str">
            <v>Under</v>
          </cell>
          <cell r="TO27">
            <v>27</v>
          </cell>
          <cell r="TP27">
            <v>0</v>
          </cell>
          <cell r="TQ27">
            <v>27</v>
          </cell>
          <cell r="TR27">
            <v>25.615384615384617</v>
          </cell>
          <cell r="TS27">
            <v>7.0301548292393239</v>
          </cell>
          <cell r="TT27">
            <v>32.645539444623942</v>
          </cell>
          <cell r="TU27">
            <v>18.585229786145291</v>
          </cell>
          <cell r="TV27" t="str">
            <v>OK</v>
          </cell>
          <cell r="TW27">
            <v>5</v>
          </cell>
          <cell r="TX27">
            <v>0</v>
          </cell>
          <cell r="TY27">
            <v>5</v>
          </cell>
          <cell r="TZ27">
            <v>5</v>
          </cell>
          <cell r="UA27">
            <v>0</v>
          </cell>
          <cell r="UB27">
            <v>5</v>
          </cell>
          <cell r="UC27">
            <v>5</v>
          </cell>
          <cell r="UD27" t="str">
            <v>OK</v>
          </cell>
          <cell r="UE27">
            <v>3</v>
          </cell>
          <cell r="UF27">
            <v>2</v>
          </cell>
          <cell r="UG27">
            <v>5</v>
          </cell>
          <cell r="UH27">
            <v>5</v>
          </cell>
          <cell r="UI27">
            <v>0</v>
          </cell>
          <cell r="UJ27">
            <v>5</v>
          </cell>
          <cell r="UK27">
            <v>5</v>
          </cell>
          <cell r="UL27" t="str">
            <v>OK</v>
          </cell>
          <cell r="UM27">
            <v>41</v>
          </cell>
          <cell r="UN27">
            <v>7</v>
          </cell>
          <cell r="UO27">
            <v>7</v>
          </cell>
          <cell r="UP27">
            <v>0</v>
          </cell>
          <cell r="UQ27">
            <v>7</v>
          </cell>
          <cell r="UR27">
            <v>7</v>
          </cell>
          <cell r="US27" t="str">
            <v>OK</v>
          </cell>
          <cell r="UT27">
            <v>7</v>
          </cell>
          <cell r="UU27">
            <v>66</v>
          </cell>
          <cell r="UV27">
            <v>71.07692307692308</v>
          </cell>
          <cell r="UW27">
            <v>10.873986837567436</v>
          </cell>
          <cell r="UX27">
            <v>81.950909914490524</v>
          </cell>
          <cell r="UY27">
            <v>60.202936239355644</v>
          </cell>
          <cell r="UZ27" t="str">
            <v>OK</v>
          </cell>
          <cell r="VA27">
            <v>54</v>
          </cell>
          <cell r="VB27">
            <v>59.615384615384613</v>
          </cell>
          <cell r="VC27">
            <v>10.332299369279337</v>
          </cell>
          <cell r="VD27">
            <v>69.947683984663954</v>
          </cell>
          <cell r="VE27">
            <v>49.283085246105273</v>
          </cell>
          <cell r="VF27" t="str">
            <v>OK</v>
          </cell>
          <cell r="VG27">
            <v>120</v>
          </cell>
          <cell r="VH27">
            <v>551</v>
          </cell>
          <cell r="VI27">
            <v>70</v>
          </cell>
          <cell r="VJ27">
            <v>0</v>
          </cell>
          <cell r="VK27">
            <v>70</v>
          </cell>
          <cell r="VL27">
            <v>81.615384615384613</v>
          </cell>
          <cell r="VM27">
            <v>11.948071403218604</v>
          </cell>
          <cell r="VN27">
            <v>93.563456018603219</v>
          </cell>
          <cell r="VO27">
            <v>69.667313212166007</v>
          </cell>
          <cell r="VP27" t="str">
            <v>OK</v>
          </cell>
          <cell r="VQ27">
            <v>70</v>
          </cell>
          <cell r="VR27">
            <v>56</v>
          </cell>
          <cell r="VS27">
            <v>0</v>
          </cell>
          <cell r="VT27">
            <v>56</v>
          </cell>
          <cell r="VU27">
            <v>68.15384615384616</v>
          </cell>
          <cell r="VV27">
            <v>12.772667131066456</v>
          </cell>
          <cell r="VW27">
            <v>80.926513284912616</v>
          </cell>
          <cell r="VX27">
            <v>55.381179022779705</v>
          </cell>
          <cell r="VY27" t="str">
            <v>OK</v>
          </cell>
          <cell r="VZ27">
            <v>56</v>
          </cell>
          <cell r="WA27">
            <v>170</v>
          </cell>
          <cell r="WB27">
            <v>0</v>
          </cell>
          <cell r="WC27">
            <v>170</v>
          </cell>
          <cell r="WD27">
            <v>228.07692307692307</v>
          </cell>
          <cell r="WE27">
            <v>78.765962973082011</v>
          </cell>
          <cell r="WF27">
            <v>306.84288605000506</v>
          </cell>
          <cell r="WG27">
            <v>149.31096010384107</v>
          </cell>
          <cell r="WH27" t="str">
            <v>OK</v>
          </cell>
          <cell r="WI27">
            <v>170</v>
          </cell>
          <cell r="WJ27">
            <v>30</v>
          </cell>
          <cell r="WK27">
            <v>0</v>
          </cell>
          <cell r="WL27">
            <v>30</v>
          </cell>
          <cell r="WM27">
            <v>28</v>
          </cell>
          <cell r="WN27">
            <v>8.0932070281193234</v>
          </cell>
          <cell r="WO27">
            <v>36.093207028119323</v>
          </cell>
          <cell r="WP27">
            <v>19.906792971880677</v>
          </cell>
          <cell r="WQ27" t="str">
            <v>OK</v>
          </cell>
          <cell r="WR27">
            <v>30</v>
          </cell>
          <cell r="WS27">
            <v>69</v>
          </cell>
          <cell r="WT27">
            <v>0</v>
          </cell>
          <cell r="WU27">
            <v>69</v>
          </cell>
          <cell r="WV27">
            <v>80.615384615384613</v>
          </cell>
          <cell r="WW27">
            <v>11.885134002459129</v>
          </cell>
          <cell r="WX27">
            <v>92.500518617843738</v>
          </cell>
          <cell r="WY27">
            <v>68.730250612925488</v>
          </cell>
          <cell r="WZ27" t="str">
            <v>OK</v>
          </cell>
          <cell r="XA27">
            <v>69</v>
          </cell>
          <cell r="XB27">
            <v>40</v>
          </cell>
          <cell r="XC27">
            <v>0</v>
          </cell>
          <cell r="XD27">
            <v>40</v>
          </cell>
          <cell r="XE27">
            <v>59.692307692307693</v>
          </cell>
          <cell r="XF27">
            <v>11.033166781607605</v>
          </cell>
          <cell r="XG27">
            <v>70.725474473915298</v>
          </cell>
          <cell r="XH27">
            <v>48.659140910700089</v>
          </cell>
          <cell r="XI27" t="str">
            <v>Under</v>
          </cell>
          <cell r="XJ27">
            <v>40</v>
          </cell>
          <cell r="XK27">
            <v>250</v>
          </cell>
          <cell r="XL27">
            <v>0</v>
          </cell>
          <cell r="XM27">
            <v>250</v>
          </cell>
          <cell r="XN27">
            <v>268</v>
          </cell>
          <cell r="XO27">
            <v>77.685262437607818</v>
          </cell>
          <cell r="XP27">
            <v>345.68526243760783</v>
          </cell>
          <cell r="XQ27">
            <v>190.31473756239217</v>
          </cell>
          <cell r="XR27" t="str">
            <v>OK</v>
          </cell>
          <cell r="XS27">
            <v>250</v>
          </cell>
          <cell r="XT27">
            <v>125</v>
          </cell>
          <cell r="XU27">
            <v>0</v>
          </cell>
          <cell r="XV27">
            <v>125</v>
          </cell>
          <cell r="XW27">
            <v>216.61538461538461</v>
          </cell>
          <cell r="XX27">
            <v>69.597100588001553</v>
          </cell>
          <cell r="XY27">
            <v>286.21248520338617</v>
          </cell>
          <cell r="XZ27">
            <v>147.01828402738306</v>
          </cell>
          <cell r="YA27" t="str">
            <v>Under</v>
          </cell>
          <cell r="YB27">
            <v>125</v>
          </cell>
          <cell r="YC27">
            <v>65</v>
          </cell>
          <cell r="YD27">
            <v>0</v>
          </cell>
          <cell r="YE27">
            <v>65</v>
          </cell>
          <cell r="YF27">
            <v>60.153846153846153</v>
          </cell>
          <cell r="YG27">
            <v>12.889570421120535</v>
          </cell>
          <cell r="YH27">
            <v>73.043416574966685</v>
          </cell>
          <cell r="YI27">
            <v>47.264275732725622</v>
          </cell>
          <cell r="YJ27" t="str">
            <v>OK</v>
          </cell>
          <cell r="YK27">
            <v>65</v>
          </cell>
          <cell r="YL27">
            <v>15</v>
          </cell>
          <cell r="YM27">
            <v>0</v>
          </cell>
          <cell r="YN27">
            <v>15</v>
          </cell>
          <cell r="YO27">
            <v>15.23076923076923</v>
          </cell>
          <cell r="YP27">
            <v>3.5155332965247768</v>
          </cell>
          <cell r="YQ27">
            <v>18.746302527294006</v>
          </cell>
          <cell r="YR27">
            <v>11.715235934244454</v>
          </cell>
          <cell r="YS27" t="str">
            <v>OK</v>
          </cell>
          <cell r="YT27">
            <v>15</v>
          </cell>
          <cell r="YU27">
            <v>75</v>
          </cell>
          <cell r="YV27">
            <v>0</v>
          </cell>
          <cell r="YW27">
            <v>75</v>
          </cell>
          <cell r="YX27">
            <v>85</v>
          </cell>
          <cell r="YY27">
            <v>22.293496809607955</v>
          </cell>
          <cell r="YZ27">
            <v>107.29349680960796</v>
          </cell>
          <cell r="ZA27">
            <v>62.706503190392041</v>
          </cell>
          <cell r="ZB27" t="str">
            <v>OK</v>
          </cell>
          <cell r="ZC27">
            <v>75</v>
          </cell>
          <cell r="ZD27">
            <v>56</v>
          </cell>
          <cell r="ZE27">
            <v>0</v>
          </cell>
          <cell r="ZF27">
            <v>56</v>
          </cell>
          <cell r="ZG27">
            <v>69.692307692307693</v>
          </cell>
          <cell r="ZH27">
            <v>18.825446499284851</v>
          </cell>
          <cell r="ZI27">
            <v>88.517754191592545</v>
          </cell>
          <cell r="ZJ27">
            <v>50.866861193022842</v>
          </cell>
          <cell r="ZK27" t="str">
            <v>OK</v>
          </cell>
          <cell r="ZL27">
            <v>56</v>
          </cell>
          <cell r="ZM27">
            <v>36</v>
          </cell>
          <cell r="ZN27">
            <v>0</v>
          </cell>
          <cell r="ZO27">
            <v>36</v>
          </cell>
          <cell r="ZP27">
            <v>36.53846153846154</v>
          </cell>
          <cell r="ZQ27">
            <v>10.405250154091961</v>
          </cell>
          <cell r="ZR27">
            <v>46.943711692553499</v>
          </cell>
          <cell r="ZS27">
            <v>26.133211384369581</v>
          </cell>
          <cell r="ZT27" t="str">
            <v>OK</v>
          </cell>
          <cell r="ZU27">
            <v>36</v>
          </cell>
          <cell r="ZV27">
            <v>6</v>
          </cell>
          <cell r="ZW27">
            <v>1</v>
          </cell>
          <cell r="ZX27">
            <v>7</v>
          </cell>
          <cell r="ZY27">
            <v>7.384615384615385</v>
          </cell>
          <cell r="ZZ27">
            <v>2.1031112483834336</v>
          </cell>
          <cell r="AAA27">
            <v>9.4877266329988181</v>
          </cell>
          <cell r="AAB27">
            <v>5.2815041362319519</v>
          </cell>
          <cell r="AAC27" t="str">
            <v>OK</v>
          </cell>
          <cell r="AAD27">
            <v>7</v>
          </cell>
          <cell r="AAE27">
            <v>30</v>
          </cell>
          <cell r="AAF27">
            <v>0</v>
          </cell>
          <cell r="AAG27">
            <v>30</v>
          </cell>
          <cell r="AAH27">
            <v>52.615384615384613</v>
          </cell>
          <cell r="AAI27">
            <v>15.207117092217386</v>
          </cell>
          <cell r="AAJ27">
            <v>67.822501707602001</v>
          </cell>
          <cell r="AAK27">
            <v>37.408267523167225</v>
          </cell>
          <cell r="AAL27" t="str">
            <v>Under</v>
          </cell>
          <cell r="AAM27">
            <v>30</v>
          </cell>
          <cell r="AAN27">
            <v>6</v>
          </cell>
          <cell r="AAO27">
            <v>12</v>
          </cell>
          <cell r="AAP27">
            <v>4.9665548085837798</v>
          </cell>
          <cell r="AAQ27">
            <v>16.96655480858378</v>
          </cell>
          <cell r="AAR27">
            <v>7.0334451914162202</v>
          </cell>
          <cell r="AAS27" t="str">
            <v>Under</v>
          </cell>
          <cell r="AAT27">
            <v>6</v>
          </cell>
          <cell r="AAU27">
            <v>1100</v>
          </cell>
          <cell r="AAV27">
            <v>2102</v>
          </cell>
          <cell r="AAW27">
            <v>1681.6000000000001</v>
          </cell>
          <cell r="AAX27">
            <v>0</v>
          </cell>
          <cell r="AAY27">
            <v>0</v>
          </cell>
          <cell r="AAZ27">
            <v>0</v>
          </cell>
          <cell r="ABA27">
            <v>0</v>
          </cell>
          <cell r="ABB27">
            <v>0</v>
          </cell>
          <cell r="ABC27">
            <v>0</v>
          </cell>
          <cell r="ABD27">
            <v>0</v>
          </cell>
          <cell r="ABE27">
            <v>0</v>
          </cell>
          <cell r="ABF27">
            <v>0</v>
          </cell>
          <cell r="ABG27">
            <v>0</v>
          </cell>
          <cell r="ABH27">
            <v>0</v>
          </cell>
          <cell r="ABI27">
            <v>0</v>
          </cell>
          <cell r="ABJ27">
            <v>1</v>
          </cell>
          <cell r="ABK27">
            <v>1</v>
          </cell>
          <cell r="ABL27">
            <v>1</v>
          </cell>
          <cell r="ABM27">
            <v>1</v>
          </cell>
          <cell r="ABN27">
            <v>1</v>
          </cell>
          <cell r="ABO27">
            <v>1</v>
          </cell>
          <cell r="ABP27">
            <v>1</v>
          </cell>
          <cell r="ABQ27">
            <v>1</v>
          </cell>
          <cell r="ABR27">
            <v>1</v>
          </cell>
          <cell r="ABS27">
            <v>1</v>
          </cell>
          <cell r="ABT27">
            <v>1</v>
          </cell>
          <cell r="ABU27">
            <v>11</v>
          </cell>
          <cell r="ABV27">
            <v>11</v>
          </cell>
          <cell r="ABX27">
            <v>231</v>
          </cell>
          <cell r="ABY27">
            <v>0</v>
          </cell>
          <cell r="ABZ27">
            <v>185</v>
          </cell>
          <cell r="ACA27">
            <v>-46</v>
          </cell>
          <cell r="ACB27">
            <v>0</v>
          </cell>
          <cell r="ACC27">
            <v>1200</v>
          </cell>
          <cell r="ACD27">
            <v>54</v>
          </cell>
          <cell r="ACE27">
            <v>960</v>
          </cell>
          <cell r="ACF27">
            <v>-240</v>
          </cell>
          <cell r="ACG27">
            <v>0</v>
          </cell>
          <cell r="ACH27">
            <v>70</v>
          </cell>
          <cell r="ACI27">
            <v>70</v>
          </cell>
          <cell r="ACJ27">
            <v>56</v>
          </cell>
          <cell r="ACK27">
            <v>-14</v>
          </cell>
          <cell r="ACL27">
            <v>0</v>
          </cell>
          <cell r="ACM27">
            <v>54</v>
          </cell>
          <cell r="ACN27">
            <v>70</v>
          </cell>
          <cell r="ACO27">
            <v>768</v>
          </cell>
          <cell r="ACP27">
            <v>714</v>
          </cell>
          <cell r="ACQ27">
            <v>0</v>
          </cell>
          <cell r="ACR27">
            <v>28</v>
          </cell>
          <cell r="ACS27">
            <v>231</v>
          </cell>
          <cell r="ACT27">
            <v>22</v>
          </cell>
          <cell r="ACU27">
            <v>-6</v>
          </cell>
          <cell r="ACV27">
            <v>0</v>
          </cell>
          <cell r="ACW27">
            <v>20</v>
          </cell>
          <cell r="ACX27">
            <v>28</v>
          </cell>
          <cell r="ACY27">
            <v>16</v>
          </cell>
          <cell r="ACZ27">
            <v>-4</v>
          </cell>
          <cell r="ADA27">
            <v>0</v>
          </cell>
          <cell r="ADB27">
            <v>36</v>
          </cell>
          <cell r="ADC27">
            <v>22</v>
          </cell>
          <cell r="ADD27">
            <v>30</v>
          </cell>
          <cell r="ADE27">
            <v>-6</v>
          </cell>
          <cell r="ADF27">
            <v>0</v>
          </cell>
          <cell r="ADG27">
            <v>69</v>
          </cell>
          <cell r="ADH27">
            <v>151</v>
          </cell>
          <cell r="ADI27">
            <v>55</v>
          </cell>
          <cell r="ADJ27">
            <v>-14</v>
          </cell>
          <cell r="ADK27">
            <v>0</v>
          </cell>
          <cell r="ADL27">
            <v>8</v>
          </cell>
          <cell r="ADM27">
            <v>6</v>
          </cell>
          <cell r="ADN27">
            <v>4</v>
          </cell>
          <cell r="ADO27">
            <v>-4</v>
          </cell>
          <cell r="ADP27">
            <v>0</v>
          </cell>
          <cell r="ADQ27">
            <v>28</v>
          </cell>
          <cell r="ADR27">
            <v>69</v>
          </cell>
          <cell r="ADS27">
            <v>22</v>
          </cell>
          <cell r="ADT27">
            <v>-6</v>
          </cell>
          <cell r="ADU27">
            <v>0</v>
          </cell>
          <cell r="ADV27">
            <v>2</v>
          </cell>
          <cell r="ADW27">
            <v>9</v>
          </cell>
          <cell r="ADX27">
            <v>1</v>
          </cell>
          <cell r="ADY27">
            <v>-1</v>
          </cell>
          <cell r="ADZ27">
            <v>0</v>
          </cell>
          <cell r="AEA27">
            <v>3</v>
          </cell>
          <cell r="AEB27">
            <v>2</v>
          </cell>
          <cell r="AEC27">
            <v>2</v>
          </cell>
          <cell r="AED27">
            <v>-1</v>
          </cell>
          <cell r="AEE27">
            <v>0</v>
          </cell>
          <cell r="AEF27">
            <v>5</v>
          </cell>
          <cell r="AEG27">
            <v>3</v>
          </cell>
          <cell r="AEH27">
            <v>4</v>
          </cell>
          <cell r="AEI27">
            <v>-1</v>
          </cell>
          <cell r="AEJ27">
            <v>0</v>
          </cell>
          <cell r="AEK27">
            <v>9</v>
          </cell>
          <cell r="AEL27">
            <v>36</v>
          </cell>
          <cell r="AEM27">
            <v>36</v>
          </cell>
          <cell r="AEN27">
            <v>27</v>
          </cell>
          <cell r="AEO27">
            <v>0</v>
          </cell>
          <cell r="AEP27">
            <v>8</v>
          </cell>
          <cell r="AEQ27">
            <v>5</v>
          </cell>
          <cell r="AER27">
            <v>6</v>
          </cell>
          <cell r="AES27">
            <v>-2</v>
          </cell>
          <cell r="AET27">
            <v>0</v>
          </cell>
          <cell r="AEU27">
            <v>6</v>
          </cell>
          <cell r="AEV27">
            <v>7</v>
          </cell>
          <cell r="AEW27">
            <v>6</v>
          </cell>
          <cell r="AEX27">
            <v>0</v>
          </cell>
          <cell r="AEY27">
            <v>0</v>
          </cell>
          <cell r="AEZ27">
            <v>7</v>
          </cell>
          <cell r="AFA27">
            <v>8</v>
          </cell>
          <cell r="AFB27">
            <v>6</v>
          </cell>
          <cell r="AFC27">
            <v>-1</v>
          </cell>
          <cell r="AFD27">
            <v>0</v>
          </cell>
          <cell r="AFE27">
            <v>20</v>
          </cell>
          <cell r="AFF27">
            <v>6</v>
          </cell>
          <cell r="AFG27">
            <v>16</v>
          </cell>
          <cell r="AFH27">
            <v>-4</v>
          </cell>
          <cell r="AFI27">
            <v>0</v>
          </cell>
          <cell r="AFJ27">
            <v>7</v>
          </cell>
          <cell r="AFK27">
            <v>20</v>
          </cell>
          <cell r="AFL27">
            <v>6</v>
          </cell>
          <cell r="AFM27">
            <v>-1</v>
          </cell>
          <cell r="AFN27">
            <v>0</v>
          </cell>
          <cell r="AFO27">
            <v>1</v>
          </cell>
          <cell r="AFP27">
            <v>7</v>
          </cell>
          <cell r="AFQ27">
            <v>1</v>
          </cell>
          <cell r="AFR27">
            <v>0</v>
          </cell>
          <cell r="AFS27">
            <v>0</v>
          </cell>
          <cell r="AFT27">
            <v>15</v>
          </cell>
          <cell r="AFU27">
            <v>1</v>
          </cell>
          <cell r="AFV27">
            <v>10</v>
          </cell>
          <cell r="AFW27">
            <v>-5</v>
          </cell>
          <cell r="AFX27">
            <v>0</v>
          </cell>
          <cell r="AFY27">
            <v>7</v>
          </cell>
          <cell r="AFZ27">
            <v>9</v>
          </cell>
          <cell r="AGA27">
            <v>5</v>
          </cell>
          <cell r="AGB27">
            <v>-2</v>
          </cell>
          <cell r="AGC27">
            <v>0</v>
          </cell>
          <cell r="AGD27">
            <v>9</v>
          </cell>
          <cell r="AGE27">
            <v>0</v>
          </cell>
          <cell r="AGF27">
            <v>0</v>
          </cell>
          <cell r="AGG27">
            <v>-9</v>
          </cell>
          <cell r="AGH27">
            <v>0</v>
          </cell>
          <cell r="AGI27">
            <v>22</v>
          </cell>
          <cell r="AGJ27">
            <v>7</v>
          </cell>
          <cell r="AGK27">
            <v>18</v>
          </cell>
          <cell r="AGL27">
            <v>-4</v>
          </cell>
          <cell r="AGM27">
            <v>0</v>
          </cell>
          <cell r="AGN27">
            <v>51</v>
          </cell>
          <cell r="AGO27">
            <v>51</v>
          </cell>
          <cell r="AGP27">
            <v>0</v>
          </cell>
          <cell r="AGQ27">
            <v>0</v>
          </cell>
          <cell r="AGR27">
            <v>15</v>
          </cell>
          <cell r="AGS27">
            <v>15</v>
          </cell>
          <cell r="AGT27">
            <v>0</v>
          </cell>
          <cell r="AGU27">
            <v>0</v>
          </cell>
          <cell r="AGV27">
            <v>53</v>
          </cell>
          <cell r="AGW27">
            <v>53</v>
          </cell>
          <cell r="AGX27">
            <v>0</v>
          </cell>
          <cell r="AGY27">
            <v>0</v>
          </cell>
          <cell r="AGZ27">
            <v>31</v>
          </cell>
          <cell r="AHA27">
            <v>31</v>
          </cell>
          <cell r="AHB27">
            <v>0</v>
          </cell>
          <cell r="AHC27">
            <v>0</v>
          </cell>
          <cell r="AHD27">
            <v>41</v>
          </cell>
          <cell r="AHE27">
            <v>41</v>
          </cell>
          <cell r="AHF27">
            <v>0</v>
          </cell>
          <cell r="AHG27">
            <v>0</v>
          </cell>
          <cell r="AHH27">
            <v>4</v>
          </cell>
          <cell r="AHI27">
            <v>4</v>
          </cell>
          <cell r="AHJ27">
            <v>0</v>
          </cell>
          <cell r="AHK27">
            <v>0</v>
          </cell>
          <cell r="AHL27">
            <v>5</v>
          </cell>
          <cell r="AHM27">
            <v>5</v>
          </cell>
          <cell r="AHN27">
            <v>0</v>
          </cell>
          <cell r="AHO27">
            <v>0</v>
          </cell>
          <cell r="AHP27">
            <v>4</v>
          </cell>
          <cell r="AHQ27">
            <v>4</v>
          </cell>
          <cell r="AHR27">
            <v>0</v>
          </cell>
          <cell r="AHS27">
            <v>0</v>
          </cell>
          <cell r="AHT27">
            <v>4</v>
          </cell>
          <cell r="AHU27">
            <v>4</v>
          </cell>
          <cell r="AHV27">
            <v>0</v>
          </cell>
          <cell r="AHW27">
            <v>0</v>
          </cell>
          <cell r="AHX27">
            <v>11</v>
          </cell>
          <cell r="AHY27">
            <v>11</v>
          </cell>
          <cell r="AHZ27">
            <v>0</v>
          </cell>
          <cell r="AIA27">
            <v>0</v>
          </cell>
          <cell r="AIB27">
            <v>26</v>
          </cell>
          <cell r="AIC27">
            <v>26</v>
          </cell>
          <cell r="AID27">
            <v>0</v>
          </cell>
          <cell r="AIF27" t="str">
            <v>-</v>
          </cell>
          <cell r="AIG27" t="str">
            <v>-</v>
          </cell>
          <cell r="AIH27" t="str">
            <v>-</v>
          </cell>
          <cell r="AII27">
            <v>5</v>
          </cell>
          <cell r="AIJ27">
            <v>5</v>
          </cell>
          <cell r="AIK27">
            <v>2</v>
          </cell>
          <cell r="AIL27">
            <v>1</v>
          </cell>
          <cell r="AIM27">
            <v>2</v>
          </cell>
          <cell r="AIN27">
            <v>7</v>
          </cell>
          <cell r="AIO27">
            <v>1</v>
          </cell>
        </row>
        <row r="28">
          <cell r="B28" t="str">
            <v>รพศ.ราชบุรี</v>
          </cell>
          <cell r="C28">
            <v>5</v>
          </cell>
          <cell r="D28" t="str">
            <v>ราชบุรี</v>
          </cell>
          <cell r="E28">
            <v>10677</v>
          </cell>
          <cell r="F28" t="str">
            <v>โรงพยาบาลราชบุรี</v>
          </cell>
          <cell r="G28" t="str">
            <v>A ใหญ่</v>
          </cell>
          <cell r="H28" t="str">
            <v>รพ.ระดับ A เตียง 700-1,000</v>
          </cell>
          <cell r="I28">
            <v>855</v>
          </cell>
          <cell r="J28">
            <v>701</v>
          </cell>
          <cell r="K28">
            <v>5</v>
          </cell>
          <cell r="L28">
            <v>769408</v>
          </cell>
          <cell r="M28">
            <v>240189</v>
          </cell>
          <cell r="N28">
            <v>44594</v>
          </cell>
          <cell r="O28">
            <v>44130</v>
          </cell>
          <cell r="P28">
            <v>151465</v>
          </cell>
          <cell r="Q28">
            <v>9</v>
          </cell>
          <cell r="R28">
            <v>8.384615384615385</v>
          </cell>
          <cell r="S28">
            <v>1.1208970766356106</v>
          </cell>
          <cell r="T28">
            <v>9.505512461250996</v>
          </cell>
          <cell r="U28">
            <v>7.263718307979774</v>
          </cell>
          <cell r="V28" t="str">
            <v>OK</v>
          </cell>
          <cell r="W28">
            <v>3</v>
          </cell>
          <cell r="X28">
            <v>3.3076923076923075</v>
          </cell>
          <cell r="Y28">
            <v>0.48038446141526181</v>
          </cell>
          <cell r="Z28">
            <v>3.7880767691075694</v>
          </cell>
          <cell r="AA28">
            <v>2.8273078462770456</v>
          </cell>
          <cell r="AB28" t="str">
            <v>OK</v>
          </cell>
          <cell r="AC28">
            <v>32</v>
          </cell>
          <cell r="AD28">
            <v>29.53846153846154</v>
          </cell>
          <cell r="AE28">
            <v>2.8756270219259603</v>
          </cell>
          <cell r="AF28">
            <v>32.414088560387498</v>
          </cell>
          <cell r="AG28">
            <v>26.662834516535579</v>
          </cell>
          <cell r="AH28" t="str">
            <v>OK</v>
          </cell>
          <cell r="AI28">
            <v>1</v>
          </cell>
          <cell r="AJ28">
            <v>1.0769230769230769</v>
          </cell>
          <cell r="AK28">
            <v>0.8623164985025763</v>
          </cell>
          <cell r="AL28">
            <v>1.9392395754256531</v>
          </cell>
          <cell r="AM28">
            <v>0.21460657842050057</v>
          </cell>
          <cell r="AN28" t="str">
            <v>OK</v>
          </cell>
          <cell r="AO28">
            <v>1</v>
          </cell>
          <cell r="AP28">
            <v>1.4615384615384615</v>
          </cell>
          <cell r="AQ28">
            <v>0.8770580193070292</v>
          </cell>
          <cell r="AR28">
            <v>2.3385964808454904</v>
          </cell>
          <cell r="AS28">
            <v>0.58448044223143225</v>
          </cell>
          <cell r="AT28" t="str">
            <v>OK</v>
          </cell>
          <cell r="AU28">
            <v>4</v>
          </cell>
          <cell r="AV28">
            <v>6</v>
          </cell>
          <cell r="AW28">
            <v>10</v>
          </cell>
          <cell r="AX28">
            <v>9.615384615384615</v>
          </cell>
          <cell r="AY28">
            <v>2.0631069425529684</v>
          </cell>
          <cell r="AZ28">
            <v>11.678491557937583</v>
          </cell>
          <cell r="BA28">
            <v>7.5522776728316465</v>
          </cell>
          <cell r="BB28" t="str">
            <v>OK</v>
          </cell>
          <cell r="BC28">
            <v>56</v>
          </cell>
          <cell r="BD28">
            <v>15</v>
          </cell>
          <cell r="BE28">
            <v>30</v>
          </cell>
          <cell r="BF28">
            <v>45</v>
          </cell>
          <cell r="BG28">
            <v>43.692307692307693</v>
          </cell>
          <cell r="BH28">
            <v>11.571405960272758</v>
          </cell>
          <cell r="BI28">
            <v>55.263713652580449</v>
          </cell>
          <cell r="BJ28">
            <v>32.120901732034937</v>
          </cell>
          <cell r="BK28" t="str">
            <v>OK</v>
          </cell>
          <cell r="BL28">
            <v>5</v>
          </cell>
          <cell r="BM28">
            <v>49</v>
          </cell>
          <cell r="BN28">
            <v>54</v>
          </cell>
          <cell r="BO28">
            <v>53.230769230769234</v>
          </cell>
          <cell r="BP28">
            <v>13.766831190424369</v>
          </cell>
          <cell r="BQ28">
            <v>66.997600421193596</v>
          </cell>
          <cell r="BR28">
            <v>39.463938040344864</v>
          </cell>
          <cell r="BS28" t="str">
            <v>OK</v>
          </cell>
          <cell r="BT28">
            <v>1</v>
          </cell>
          <cell r="BU28">
            <v>1.3846153846153846</v>
          </cell>
          <cell r="BV28">
            <v>0.76794764778830449</v>
          </cell>
          <cell r="BW28">
            <v>2.1525630324036893</v>
          </cell>
          <cell r="BX28">
            <v>0.61666773682708009</v>
          </cell>
          <cell r="BY28" t="str">
            <v>OK</v>
          </cell>
          <cell r="BZ28">
            <v>55</v>
          </cell>
          <cell r="CA28">
            <v>12</v>
          </cell>
          <cell r="CB28">
            <v>6</v>
          </cell>
          <cell r="CC28">
            <v>18</v>
          </cell>
          <cell r="CD28">
            <v>19.307692307692307</v>
          </cell>
          <cell r="CE28">
            <v>6.6756349933247954</v>
          </cell>
          <cell r="CF28">
            <v>25.983327301017102</v>
          </cell>
          <cell r="CG28">
            <v>12.632057314367511</v>
          </cell>
          <cell r="CH28" t="str">
            <v>OK</v>
          </cell>
          <cell r="CI28">
            <v>8</v>
          </cell>
          <cell r="CJ28">
            <v>26</v>
          </cell>
          <cell r="CK28">
            <v>34</v>
          </cell>
          <cell r="CL28">
            <v>9</v>
          </cell>
          <cell r="CM28">
            <v>19</v>
          </cell>
          <cell r="CN28">
            <v>28</v>
          </cell>
          <cell r="CO28">
            <v>62</v>
          </cell>
          <cell r="CP28">
            <v>58.46153846153846</v>
          </cell>
          <cell r="CQ28">
            <v>8.4322336366210706</v>
          </cell>
          <cell r="CR28">
            <v>66.893772098159531</v>
          </cell>
          <cell r="CS28">
            <v>50.029304824917389</v>
          </cell>
          <cell r="CT28" t="str">
            <v>OK</v>
          </cell>
          <cell r="CU28">
            <v>236</v>
          </cell>
          <cell r="CV28">
            <v>6</v>
          </cell>
          <cell r="CW28">
            <v>6</v>
          </cell>
          <cell r="CX28">
            <v>1</v>
          </cell>
          <cell r="CY28">
            <v>0</v>
          </cell>
          <cell r="CZ28">
            <v>4</v>
          </cell>
          <cell r="DA28">
            <v>7</v>
          </cell>
          <cell r="DB28">
            <v>1</v>
          </cell>
          <cell r="DC28">
            <v>13</v>
          </cell>
          <cell r="DD28">
            <v>0</v>
          </cell>
          <cell r="DE28">
            <v>3</v>
          </cell>
          <cell r="DF28">
            <v>12</v>
          </cell>
          <cell r="DG28">
            <v>2</v>
          </cell>
          <cell r="DH28">
            <v>3</v>
          </cell>
          <cell r="DI28">
            <v>2</v>
          </cell>
          <cell r="DJ28">
            <v>1</v>
          </cell>
          <cell r="DK28">
            <v>1</v>
          </cell>
          <cell r="DL28">
            <v>0</v>
          </cell>
          <cell r="DM28">
            <v>0</v>
          </cell>
          <cell r="DN28">
            <v>2</v>
          </cell>
          <cell r="DO28">
            <v>26</v>
          </cell>
          <cell r="DP28">
            <v>2</v>
          </cell>
          <cell r="DQ28">
            <v>4</v>
          </cell>
          <cell r="DR28">
            <v>6</v>
          </cell>
          <cell r="DS28">
            <v>2</v>
          </cell>
          <cell r="DT28">
            <v>2</v>
          </cell>
          <cell r="DU28">
            <v>4</v>
          </cell>
          <cell r="DV28">
            <v>3</v>
          </cell>
          <cell r="DW28">
            <v>4</v>
          </cell>
          <cell r="DX28">
            <v>2</v>
          </cell>
          <cell r="DY28">
            <v>9</v>
          </cell>
          <cell r="DZ28">
            <v>1</v>
          </cell>
          <cell r="EA28">
            <v>2</v>
          </cell>
          <cell r="EB28">
            <v>3</v>
          </cell>
          <cell r="EC28">
            <v>48</v>
          </cell>
          <cell r="ED28">
            <v>8</v>
          </cell>
          <cell r="EE28">
            <v>8</v>
          </cell>
          <cell r="EF28">
            <v>0</v>
          </cell>
          <cell r="EG28">
            <v>2</v>
          </cell>
          <cell r="EH28">
            <v>1</v>
          </cell>
          <cell r="EI28">
            <v>3</v>
          </cell>
          <cell r="EJ28">
            <v>1</v>
          </cell>
          <cell r="EK28">
            <v>2</v>
          </cell>
          <cell r="EL28">
            <v>3</v>
          </cell>
          <cell r="EM28">
            <v>1</v>
          </cell>
          <cell r="EN28">
            <v>1</v>
          </cell>
          <cell r="EO28">
            <v>2</v>
          </cell>
          <cell r="EP28">
            <v>4</v>
          </cell>
          <cell r="EQ28">
            <v>1</v>
          </cell>
          <cell r="ER28">
            <v>2</v>
          </cell>
          <cell r="ES28">
            <v>3</v>
          </cell>
          <cell r="ET28">
            <v>1</v>
          </cell>
          <cell r="EU28">
            <v>2</v>
          </cell>
          <cell r="EV28">
            <v>3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16</v>
          </cell>
          <cell r="FB28">
            <v>0</v>
          </cell>
          <cell r="FC28">
            <v>6</v>
          </cell>
          <cell r="FD28">
            <v>0</v>
          </cell>
          <cell r="FE28">
            <v>6</v>
          </cell>
          <cell r="FF28">
            <v>5</v>
          </cell>
          <cell r="FG28">
            <v>0</v>
          </cell>
          <cell r="FH28">
            <v>5</v>
          </cell>
          <cell r="FI28">
            <v>2</v>
          </cell>
          <cell r="FJ28">
            <v>0</v>
          </cell>
          <cell r="FK28">
            <v>2</v>
          </cell>
          <cell r="FL28">
            <v>3</v>
          </cell>
          <cell r="FM28">
            <v>0</v>
          </cell>
          <cell r="FN28">
            <v>3</v>
          </cell>
          <cell r="FO28">
            <v>16</v>
          </cell>
          <cell r="FP28">
            <v>28</v>
          </cell>
          <cell r="FQ28">
            <v>24.018899999999999</v>
          </cell>
          <cell r="FR28">
            <v>13</v>
          </cell>
          <cell r="FS28">
            <v>42.153846153846153</v>
          </cell>
          <cell r="FT28">
            <v>17.232944001950422</v>
          </cell>
          <cell r="FU28">
            <v>59.386790155796575</v>
          </cell>
          <cell r="FV28">
            <v>24.920902151895731</v>
          </cell>
          <cell r="FW28" t="str">
            <v>Under</v>
          </cell>
          <cell r="FX28">
            <v>17.652000000000001</v>
          </cell>
          <cell r="FY28">
            <v>30</v>
          </cell>
          <cell r="FZ28">
            <v>54.769230769230766</v>
          </cell>
          <cell r="GA28">
            <v>30.378594015506618</v>
          </cell>
          <cell r="GB28">
            <v>85.147824784737381</v>
          </cell>
          <cell r="GC28">
            <v>24.390636753724149</v>
          </cell>
          <cell r="GD28" t="str">
            <v>OK</v>
          </cell>
          <cell r="GE28">
            <v>107</v>
          </cell>
          <cell r="GF28">
            <v>14</v>
          </cell>
          <cell r="GG28">
            <v>13</v>
          </cell>
          <cell r="GH28">
            <v>1.9578900207451218</v>
          </cell>
          <cell r="GI28">
            <v>14.957890020745122</v>
          </cell>
          <cell r="GJ28">
            <v>11.042109979254878</v>
          </cell>
          <cell r="GK28" t="str">
            <v>OK</v>
          </cell>
          <cell r="GL28">
            <v>2</v>
          </cell>
          <cell r="GM28">
            <v>1</v>
          </cell>
          <cell r="GN28">
            <v>1.0801234497346435</v>
          </cell>
          <cell r="GO28">
            <v>2.0801234497346437</v>
          </cell>
          <cell r="GP28">
            <v>-8.012344973464347E-2</v>
          </cell>
          <cell r="GQ28" t="str">
            <v>OK</v>
          </cell>
          <cell r="GR28">
            <v>4</v>
          </cell>
          <cell r="GS28">
            <v>7</v>
          </cell>
          <cell r="GT28">
            <v>11</v>
          </cell>
          <cell r="GU28">
            <v>13.692307692307692</v>
          </cell>
          <cell r="GV28">
            <v>1.3155870289605438</v>
          </cell>
          <cell r="GW28">
            <v>15.007894721268235</v>
          </cell>
          <cell r="GX28">
            <v>12.376720663347148</v>
          </cell>
          <cell r="GY28" t="str">
            <v>Under</v>
          </cell>
          <cell r="GZ28">
            <v>1</v>
          </cell>
          <cell r="HA28">
            <v>1.3846153846153846</v>
          </cell>
          <cell r="HB28">
            <v>0.76794764778830449</v>
          </cell>
          <cell r="HC28">
            <v>2.1525630324036893</v>
          </cell>
          <cell r="HD28">
            <v>0.61666773682708009</v>
          </cell>
          <cell r="HE28" t="str">
            <v>OK</v>
          </cell>
          <cell r="HF28">
            <v>28</v>
          </cell>
          <cell r="HG28">
            <v>6</v>
          </cell>
          <cell r="HH28">
            <v>4.1538461538461542</v>
          </cell>
          <cell r="HI28">
            <v>2.9395621512438956</v>
          </cell>
          <cell r="HJ28">
            <v>7.0934083050900494</v>
          </cell>
          <cell r="HK28">
            <v>1.2142840026022585</v>
          </cell>
          <cell r="HL28" t="str">
            <v>OK</v>
          </cell>
          <cell r="HM28">
            <v>4</v>
          </cell>
          <cell r="HN28">
            <v>4</v>
          </cell>
          <cell r="HO28">
            <v>8</v>
          </cell>
          <cell r="HP28">
            <v>10.76923076923077</v>
          </cell>
          <cell r="HQ28">
            <v>5.340940088190564</v>
          </cell>
          <cell r="HR28">
            <v>16.110170857421334</v>
          </cell>
          <cell r="HS28">
            <v>5.4282906810402061</v>
          </cell>
          <cell r="HT28" t="str">
            <v>OK</v>
          </cell>
          <cell r="HU28">
            <v>12</v>
          </cell>
          <cell r="HV28">
            <v>10.692307692307692</v>
          </cell>
          <cell r="HW28">
            <v>5.8078196623835723</v>
          </cell>
          <cell r="HX28">
            <v>16.500127354691266</v>
          </cell>
          <cell r="HY28">
            <v>4.8844880299241193</v>
          </cell>
          <cell r="HZ28" t="str">
            <v>OK</v>
          </cell>
          <cell r="IA28">
            <v>26</v>
          </cell>
          <cell r="IB28">
            <v>25.646933333333333</v>
          </cell>
          <cell r="IC28">
            <v>3</v>
          </cell>
          <cell r="ID28">
            <v>3</v>
          </cell>
          <cell r="IE28">
            <v>1.2247448713915889</v>
          </cell>
          <cell r="IF28">
            <v>4.2247448713915894</v>
          </cell>
          <cell r="IG28">
            <v>1.7752551286084111</v>
          </cell>
          <cell r="IH28" t="str">
            <v>OK</v>
          </cell>
          <cell r="II28">
            <v>0</v>
          </cell>
          <cell r="IJ28">
            <v>0.69230769230769229</v>
          </cell>
          <cell r="IK28">
            <v>0.63042517195611525</v>
          </cell>
          <cell r="IL28">
            <v>1.3227328642638074</v>
          </cell>
          <cell r="IM28">
            <v>6.1882520351577042E-2</v>
          </cell>
          <cell r="IN28" t="str">
            <v>Under</v>
          </cell>
          <cell r="IO28">
            <v>1</v>
          </cell>
          <cell r="IP28">
            <v>0.53846153846153844</v>
          </cell>
          <cell r="IQ28">
            <v>0.77625002580618474</v>
          </cell>
          <cell r="IR28">
            <v>1.3147115642677232</v>
          </cell>
          <cell r="IS28">
            <v>-0.2377884873446463</v>
          </cell>
          <cell r="IT28" t="str">
            <v>OK</v>
          </cell>
          <cell r="IU28">
            <v>4</v>
          </cell>
          <cell r="IV28">
            <v>2</v>
          </cell>
          <cell r="IW28">
            <v>2.8461538461538463</v>
          </cell>
          <cell r="IX28">
            <v>0.98709623358564913</v>
          </cell>
          <cell r="IY28">
            <v>3.8332500797394955</v>
          </cell>
          <cell r="IZ28">
            <v>1.859057612568197</v>
          </cell>
          <cell r="JA28" t="str">
            <v>OK</v>
          </cell>
          <cell r="JB28">
            <v>1</v>
          </cell>
          <cell r="JC28">
            <v>1</v>
          </cell>
          <cell r="JD28">
            <v>0</v>
          </cell>
          <cell r="JE28">
            <v>1</v>
          </cell>
          <cell r="JF28">
            <v>1</v>
          </cell>
          <cell r="JG28" t="str">
            <v>OK</v>
          </cell>
          <cell r="JH28">
            <v>2</v>
          </cell>
          <cell r="JI28">
            <v>5</v>
          </cell>
          <cell r="JJ28">
            <v>7</v>
          </cell>
          <cell r="JK28">
            <v>7</v>
          </cell>
          <cell r="JL28">
            <v>0</v>
          </cell>
          <cell r="JM28">
            <v>7</v>
          </cell>
          <cell r="JN28">
            <v>7</v>
          </cell>
          <cell r="JO28" t="str">
            <v>OK</v>
          </cell>
          <cell r="JP28">
            <v>3</v>
          </cell>
          <cell r="JQ28">
            <v>2.4615384615384617</v>
          </cell>
          <cell r="JR28">
            <v>1.1266014242982161</v>
          </cell>
          <cell r="JS28">
            <v>3.5881398858366778</v>
          </cell>
          <cell r="JT28">
            <v>1.3349370372402456</v>
          </cell>
          <cell r="JU28" t="str">
            <v>OK</v>
          </cell>
          <cell r="JV28">
            <v>0</v>
          </cell>
          <cell r="JW28">
            <v>0.61538461538461542</v>
          </cell>
          <cell r="JX28">
            <v>0.76794764778830449</v>
          </cell>
          <cell r="JY28">
            <v>1.3833322631729199</v>
          </cell>
          <cell r="JZ28">
            <v>-0.15256303240368907</v>
          </cell>
          <cell r="KA28" t="str">
            <v>OK</v>
          </cell>
          <cell r="KB28">
            <v>2</v>
          </cell>
          <cell r="KC28">
            <v>3</v>
          </cell>
          <cell r="KD28">
            <v>5</v>
          </cell>
          <cell r="KE28">
            <v>4.615384615384615</v>
          </cell>
          <cell r="KF28">
            <v>0.8697184926229049</v>
          </cell>
          <cell r="KG28">
            <v>5.4851031080075199</v>
          </cell>
          <cell r="KH28">
            <v>3.7456661227617101</v>
          </cell>
          <cell r="KI28" t="str">
            <v>OK</v>
          </cell>
          <cell r="KJ28">
            <v>18</v>
          </cell>
          <cell r="KK28">
            <v>1</v>
          </cell>
          <cell r="KL28">
            <v>1.5384615384615385</v>
          </cell>
          <cell r="KM28">
            <v>0.66022529177352474</v>
          </cell>
          <cell r="KN28">
            <v>2.1986868302350633</v>
          </cell>
          <cell r="KO28">
            <v>0.87823624668801381</v>
          </cell>
          <cell r="KP28" t="str">
            <v>OK</v>
          </cell>
          <cell r="KQ28">
            <v>2</v>
          </cell>
          <cell r="KR28">
            <v>2.5384615384615383</v>
          </cell>
          <cell r="KS28">
            <v>1.1266014242982161</v>
          </cell>
          <cell r="KT28">
            <v>3.6650629627597544</v>
          </cell>
          <cell r="KU28">
            <v>1.4118601141633222</v>
          </cell>
          <cell r="KV28" t="str">
            <v>OK</v>
          </cell>
          <cell r="KW28">
            <v>3</v>
          </cell>
          <cell r="KX28">
            <v>2.3076923076923075</v>
          </cell>
          <cell r="KY28">
            <v>1.0315534712764842</v>
          </cell>
          <cell r="KZ28">
            <v>3.3392457789687917</v>
          </cell>
          <cell r="LA28">
            <v>1.2761388364158233</v>
          </cell>
          <cell r="LB28" t="str">
            <v>OK</v>
          </cell>
          <cell r="LC28">
            <v>2</v>
          </cell>
          <cell r="LD28">
            <v>0.84615384615384615</v>
          </cell>
          <cell r="LE28">
            <v>0.89871703427291705</v>
          </cell>
          <cell r="LF28">
            <v>1.7448708804267632</v>
          </cell>
          <cell r="LG28">
            <v>-5.2563188119070903E-2</v>
          </cell>
          <cell r="LH28" t="str">
            <v>Over</v>
          </cell>
          <cell r="LI28">
            <v>8</v>
          </cell>
          <cell r="LJ28">
            <v>84</v>
          </cell>
          <cell r="LK28">
            <v>10</v>
          </cell>
          <cell r="LL28">
            <v>9.9230769230769234</v>
          </cell>
          <cell r="LM28">
            <v>1.4411533842457835</v>
          </cell>
          <cell r="LN28">
            <v>11.364230307322707</v>
          </cell>
          <cell r="LO28">
            <v>8.4819235388311398</v>
          </cell>
          <cell r="LP28" t="str">
            <v>OK</v>
          </cell>
          <cell r="LQ28">
            <v>4</v>
          </cell>
          <cell r="LR28">
            <v>16</v>
          </cell>
          <cell r="LS28">
            <v>0</v>
          </cell>
          <cell r="LT28">
            <v>20</v>
          </cell>
          <cell r="LU28">
            <v>20</v>
          </cell>
          <cell r="LV28">
            <v>0</v>
          </cell>
          <cell r="LW28">
            <v>20</v>
          </cell>
          <cell r="LX28">
            <v>20</v>
          </cell>
          <cell r="LY28" t="str">
            <v>OK</v>
          </cell>
          <cell r="LZ28">
            <v>30</v>
          </cell>
          <cell r="MA28">
            <v>44</v>
          </cell>
          <cell r="MB28">
            <v>48.153846153846153</v>
          </cell>
          <cell r="MC28">
            <v>10.738141939259901</v>
          </cell>
          <cell r="MD28">
            <v>58.89198809310605</v>
          </cell>
          <cell r="ME28">
            <v>37.415704214586256</v>
          </cell>
          <cell r="MF28" t="str">
            <v>OK</v>
          </cell>
          <cell r="MG28">
            <v>3</v>
          </cell>
          <cell r="MH28">
            <v>3.4615384615384617</v>
          </cell>
          <cell r="MI28">
            <v>2.9330128030003726</v>
          </cell>
          <cell r="MJ28">
            <v>6.3945512645388343</v>
          </cell>
          <cell r="MK28">
            <v>0.52852565853808908</v>
          </cell>
          <cell r="ML28" t="str">
            <v>OK</v>
          </cell>
          <cell r="MM28">
            <v>47</v>
          </cell>
          <cell r="MN28">
            <v>43</v>
          </cell>
          <cell r="MO28">
            <v>39.307692307692307</v>
          </cell>
          <cell r="MP28">
            <v>8.6157280151342537</v>
          </cell>
          <cell r="MQ28">
            <v>47.923420322826559</v>
          </cell>
          <cell r="MR28">
            <v>30.691964292558055</v>
          </cell>
          <cell r="MS28" t="str">
            <v>OK</v>
          </cell>
          <cell r="MT28">
            <v>3</v>
          </cell>
          <cell r="MU28">
            <v>3.4615384615384617</v>
          </cell>
          <cell r="MV28">
            <v>3.3320510354080866</v>
          </cell>
          <cell r="MW28">
            <v>6.7935894969465487</v>
          </cell>
          <cell r="MX28">
            <v>0.12948742613037512</v>
          </cell>
          <cell r="MY28" t="str">
            <v>OK</v>
          </cell>
          <cell r="MZ28">
            <v>46</v>
          </cell>
          <cell r="NA28">
            <v>12</v>
          </cell>
          <cell r="NB28">
            <v>14.692307692307692</v>
          </cell>
          <cell r="NC28">
            <v>3.9239566635522252</v>
          </cell>
          <cell r="ND28">
            <v>18.616264355859919</v>
          </cell>
          <cell r="NE28">
            <v>10.768351028755466</v>
          </cell>
          <cell r="NF28" t="str">
            <v>OK</v>
          </cell>
          <cell r="NG28">
            <v>12</v>
          </cell>
          <cell r="NH28">
            <v>26</v>
          </cell>
          <cell r="NI28">
            <v>25.692307692307693</v>
          </cell>
          <cell r="NJ28">
            <v>8.2095941371931342</v>
          </cell>
          <cell r="NK28">
            <v>33.901901829500829</v>
          </cell>
          <cell r="NL28">
            <v>17.482713555114557</v>
          </cell>
          <cell r="NM28" t="str">
            <v>OK</v>
          </cell>
          <cell r="NN28">
            <v>26</v>
          </cell>
          <cell r="NO28">
            <v>3</v>
          </cell>
          <cell r="NP28">
            <v>2.8461538461538463</v>
          </cell>
          <cell r="NQ28">
            <v>0.68873723172119461</v>
          </cell>
          <cell r="NR28">
            <v>3.5348910778750406</v>
          </cell>
          <cell r="NS28">
            <v>2.1574166144326519</v>
          </cell>
          <cell r="NT28" t="str">
            <v>OK</v>
          </cell>
          <cell r="NU28">
            <v>1</v>
          </cell>
          <cell r="NV28">
            <v>1</v>
          </cell>
          <cell r="NW28">
            <v>0</v>
          </cell>
          <cell r="NX28">
            <v>1</v>
          </cell>
          <cell r="NY28">
            <v>1</v>
          </cell>
          <cell r="NZ28" t="str">
            <v>OK</v>
          </cell>
          <cell r="OA28">
            <v>4</v>
          </cell>
          <cell r="OB28">
            <v>8</v>
          </cell>
          <cell r="OC28">
            <v>8.5384615384615383</v>
          </cell>
          <cell r="OD28">
            <v>2.221687969967304</v>
          </cell>
          <cell r="OE28">
            <v>10.760149508428842</v>
          </cell>
          <cell r="OF28">
            <v>6.3167735684942343</v>
          </cell>
          <cell r="OG28" t="str">
            <v>OK</v>
          </cell>
          <cell r="OH28">
            <v>8</v>
          </cell>
          <cell r="OI28">
            <v>6</v>
          </cell>
          <cell r="OJ28">
            <v>6.1538461538461542</v>
          </cell>
          <cell r="OK28">
            <v>1.7246329970051522</v>
          </cell>
          <cell r="OL28">
            <v>7.8784791508513061</v>
          </cell>
          <cell r="OM28">
            <v>4.4292131568410023</v>
          </cell>
          <cell r="ON28" t="str">
            <v>OK</v>
          </cell>
          <cell r="OO28">
            <v>5</v>
          </cell>
          <cell r="OP28">
            <v>2</v>
          </cell>
          <cell r="OQ28">
            <v>7</v>
          </cell>
          <cell r="OR28">
            <v>7</v>
          </cell>
          <cell r="OS28">
            <v>0</v>
          </cell>
          <cell r="OT28">
            <v>7</v>
          </cell>
          <cell r="OU28">
            <v>7</v>
          </cell>
          <cell r="OV28" t="str">
            <v>OK</v>
          </cell>
          <cell r="OW28">
            <v>13</v>
          </cell>
          <cell r="OX28">
            <v>5</v>
          </cell>
          <cell r="OY28">
            <v>4</v>
          </cell>
          <cell r="OZ28">
            <v>9</v>
          </cell>
          <cell r="PA28">
            <v>11.153846153846153</v>
          </cell>
          <cell r="PB28">
            <v>2.9110752265029101</v>
          </cell>
          <cell r="PC28">
            <v>14.064921380349062</v>
          </cell>
          <cell r="PD28">
            <v>8.2427709273432441</v>
          </cell>
          <cell r="PE28" t="str">
            <v>OK</v>
          </cell>
          <cell r="PF28">
            <v>9</v>
          </cell>
          <cell r="PG28">
            <v>4</v>
          </cell>
          <cell r="PH28">
            <v>4.2307692307692308</v>
          </cell>
          <cell r="PI28">
            <v>1.0919284281983381</v>
          </cell>
          <cell r="PJ28">
            <v>5.3226976589675692</v>
          </cell>
          <cell r="PK28">
            <v>3.1388408025708925</v>
          </cell>
          <cell r="PL28" t="str">
            <v>OK</v>
          </cell>
          <cell r="PM28">
            <v>1</v>
          </cell>
          <cell r="PN28">
            <v>6</v>
          </cell>
          <cell r="PO28">
            <v>7</v>
          </cell>
          <cell r="PP28">
            <v>7</v>
          </cell>
          <cell r="PQ28">
            <v>0</v>
          </cell>
          <cell r="PR28">
            <v>7</v>
          </cell>
          <cell r="PS28">
            <v>7</v>
          </cell>
          <cell r="PT28" t="str">
            <v>OK</v>
          </cell>
          <cell r="PU28">
            <v>11</v>
          </cell>
          <cell r="PV28">
            <v>15</v>
          </cell>
          <cell r="PW28">
            <v>15.615384615384615</v>
          </cell>
          <cell r="PX28">
            <v>3.4287622047045256</v>
          </cell>
          <cell r="PY28">
            <v>19.044146820089139</v>
          </cell>
          <cell r="PZ28">
            <v>12.186622410680089</v>
          </cell>
          <cell r="QA28" t="str">
            <v>OK</v>
          </cell>
          <cell r="QB28">
            <v>15</v>
          </cell>
          <cell r="QC28">
            <v>14</v>
          </cell>
          <cell r="QD28">
            <v>14.615384615384615</v>
          </cell>
          <cell r="QE28">
            <v>2.7245324228345873</v>
          </cell>
          <cell r="QF28">
            <v>17.339917038219202</v>
          </cell>
          <cell r="QG28">
            <v>11.890852192550028</v>
          </cell>
          <cell r="QH28" t="str">
            <v>OK</v>
          </cell>
          <cell r="QI28">
            <v>6</v>
          </cell>
          <cell r="QJ28">
            <v>6</v>
          </cell>
          <cell r="QK28">
            <v>6</v>
          </cell>
          <cell r="QL28">
            <v>1.0801234497346435</v>
          </cell>
          <cell r="QM28">
            <v>7.0801234497346437</v>
          </cell>
          <cell r="QN28">
            <v>4.9198765502653563</v>
          </cell>
          <cell r="QO28" t="str">
            <v>OK</v>
          </cell>
          <cell r="QP28">
            <v>11</v>
          </cell>
          <cell r="QQ28">
            <v>4.5384615384615383</v>
          </cell>
          <cell r="QR28">
            <v>3.6655009802068581</v>
          </cell>
          <cell r="QS28">
            <v>8.203962518668396</v>
          </cell>
          <cell r="QT28">
            <v>0.87296055825468022</v>
          </cell>
          <cell r="QU28" t="str">
            <v>Over</v>
          </cell>
          <cell r="QV28">
            <v>8</v>
          </cell>
          <cell r="QW28">
            <v>0</v>
          </cell>
          <cell r="QX28">
            <v>8</v>
          </cell>
          <cell r="QY28">
            <v>8</v>
          </cell>
          <cell r="QZ28">
            <v>0</v>
          </cell>
          <cell r="RA28">
            <v>8</v>
          </cell>
          <cell r="RB28">
            <v>8</v>
          </cell>
          <cell r="RC28" t="str">
            <v>OK</v>
          </cell>
          <cell r="RD28">
            <v>25</v>
          </cell>
          <cell r="RE28">
            <v>21</v>
          </cell>
          <cell r="RF28">
            <v>29.076923076923077</v>
          </cell>
          <cell r="RG28">
            <v>8.5971074443824627</v>
          </cell>
          <cell r="RH28">
            <v>37.674030521305539</v>
          </cell>
          <cell r="RI28">
            <v>20.479815632540614</v>
          </cell>
          <cell r="RJ28" t="str">
            <v>OK</v>
          </cell>
          <cell r="RK28">
            <v>4</v>
          </cell>
          <cell r="RL28">
            <v>0</v>
          </cell>
          <cell r="RM28">
            <v>4</v>
          </cell>
          <cell r="RN28">
            <v>7.615384615384615</v>
          </cell>
          <cell r="RO28">
            <v>5.7087427328391307</v>
          </cell>
          <cell r="RP28">
            <v>13.324127348223746</v>
          </cell>
          <cell r="RQ28">
            <v>1.9066418825454843</v>
          </cell>
          <cell r="RR28" t="str">
            <v>OK</v>
          </cell>
          <cell r="RS28">
            <v>1</v>
          </cell>
          <cell r="RT28">
            <v>1</v>
          </cell>
          <cell r="RU28">
            <v>0</v>
          </cell>
          <cell r="RV28">
            <v>1</v>
          </cell>
          <cell r="RW28">
            <v>1</v>
          </cell>
          <cell r="RX28" t="str">
            <v>OK</v>
          </cell>
          <cell r="RY28">
            <v>26</v>
          </cell>
          <cell r="RZ28">
            <v>12</v>
          </cell>
          <cell r="SA28">
            <v>11.461538461538462</v>
          </cell>
          <cell r="SB28">
            <v>1.265924208854585</v>
          </cell>
          <cell r="SC28">
            <v>12.727462670393047</v>
          </cell>
          <cell r="SD28">
            <v>10.195614252683876</v>
          </cell>
          <cell r="SE28" t="str">
            <v>OK</v>
          </cell>
          <cell r="SF28">
            <v>18</v>
          </cell>
          <cell r="SG28">
            <v>4</v>
          </cell>
          <cell r="SH28">
            <v>1</v>
          </cell>
          <cell r="SI28">
            <v>8</v>
          </cell>
          <cell r="SJ28">
            <v>0</v>
          </cell>
          <cell r="SK28">
            <v>23</v>
          </cell>
          <cell r="SL28">
            <v>28</v>
          </cell>
          <cell r="SM28">
            <v>36.769230769230766</v>
          </cell>
          <cell r="SN28">
            <v>11.240950776467901</v>
          </cell>
          <cell r="SO28">
            <v>48.010181545698671</v>
          </cell>
          <cell r="SP28">
            <v>25.528279992762865</v>
          </cell>
          <cell r="SQ28" t="str">
            <v>OK</v>
          </cell>
          <cell r="SR28">
            <v>40</v>
          </cell>
          <cell r="SS28">
            <v>0</v>
          </cell>
          <cell r="ST28">
            <v>0.84615384615384615</v>
          </cell>
          <cell r="SU28">
            <v>0.98709623358564913</v>
          </cell>
          <cell r="SV28">
            <v>1.8332500797394953</v>
          </cell>
          <cell r="SW28">
            <v>-0.14094238743180298</v>
          </cell>
          <cell r="SX28" t="str">
            <v>OK</v>
          </cell>
          <cell r="SY28">
            <v>40</v>
          </cell>
          <cell r="SZ28">
            <v>11</v>
          </cell>
          <cell r="TA28">
            <v>20</v>
          </cell>
          <cell r="TB28">
            <v>71</v>
          </cell>
          <cell r="TC28">
            <v>88.384615384615387</v>
          </cell>
          <cell r="TD28">
            <v>20.242440817658579</v>
          </cell>
          <cell r="TE28">
            <v>108.62705620227396</v>
          </cell>
          <cell r="TF28">
            <v>68.142174566956811</v>
          </cell>
          <cell r="TG28" t="str">
            <v>OK</v>
          </cell>
          <cell r="TH28">
            <v>71</v>
          </cell>
          <cell r="TI28">
            <v>4</v>
          </cell>
          <cell r="TJ28">
            <v>4.8461538461538458</v>
          </cell>
          <cell r="TK28">
            <v>0.55470019622522815</v>
          </cell>
          <cell r="TL28">
            <v>5.4008540423790743</v>
          </cell>
          <cell r="TM28">
            <v>4.2914536499286173</v>
          </cell>
          <cell r="TN28" t="str">
            <v>Under</v>
          </cell>
          <cell r="TO28">
            <v>19</v>
          </cell>
          <cell r="TP28">
            <v>3</v>
          </cell>
          <cell r="TQ28">
            <v>22</v>
          </cell>
          <cell r="TR28">
            <v>25.615384615384617</v>
          </cell>
          <cell r="TS28">
            <v>7.0301548292393239</v>
          </cell>
          <cell r="TT28">
            <v>32.645539444623942</v>
          </cell>
          <cell r="TU28">
            <v>18.585229786145291</v>
          </cell>
          <cell r="TV28" t="str">
            <v>OK</v>
          </cell>
          <cell r="TW28">
            <v>5</v>
          </cell>
          <cell r="TX28">
            <v>0</v>
          </cell>
          <cell r="TY28">
            <v>5</v>
          </cell>
          <cell r="TZ28">
            <v>5</v>
          </cell>
          <cell r="UA28">
            <v>0</v>
          </cell>
          <cell r="UB28">
            <v>5</v>
          </cell>
          <cell r="UC28">
            <v>5</v>
          </cell>
          <cell r="UD28" t="str">
            <v>OK</v>
          </cell>
          <cell r="UE28">
            <v>3</v>
          </cell>
          <cell r="UF28">
            <v>2</v>
          </cell>
          <cell r="UG28">
            <v>5</v>
          </cell>
          <cell r="UH28">
            <v>5</v>
          </cell>
          <cell r="UI28">
            <v>0</v>
          </cell>
          <cell r="UJ28">
            <v>5</v>
          </cell>
          <cell r="UK28">
            <v>5</v>
          </cell>
          <cell r="UL28" t="str">
            <v>OK</v>
          </cell>
          <cell r="UM28">
            <v>36</v>
          </cell>
          <cell r="UN28">
            <v>7</v>
          </cell>
          <cell r="UO28">
            <v>7</v>
          </cell>
          <cell r="UP28">
            <v>0</v>
          </cell>
          <cell r="UQ28">
            <v>7</v>
          </cell>
          <cell r="UR28">
            <v>7</v>
          </cell>
          <cell r="US28" t="str">
            <v>OK</v>
          </cell>
          <cell r="UT28">
            <v>7</v>
          </cell>
          <cell r="UU28">
            <v>68</v>
          </cell>
          <cell r="UV28">
            <v>71.07692307692308</v>
          </cell>
          <cell r="UW28">
            <v>10.873986837567436</v>
          </cell>
          <cell r="UX28">
            <v>81.950909914490524</v>
          </cell>
          <cell r="UY28">
            <v>60.202936239355644</v>
          </cell>
          <cell r="UZ28" t="str">
            <v>OK</v>
          </cell>
          <cell r="VA28">
            <v>57</v>
          </cell>
          <cell r="VB28">
            <v>59.615384615384613</v>
          </cell>
          <cell r="VC28">
            <v>10.332299369279337</v>
          </cell>
          <cell r="VD28">
            <v>69.947683984663954</v>
          </cell>
          <cell r="VE28">
            <v>49.283085246105273</v>
          </cell>
          <cell r="VF28" t="str">
            <v>OK</v>
          </cell>
          <cell r="VG28">
            <v>125</v>
          </cell>
          <cell r="VH28">
            <v>557</v>
          </cell>
          <cell r="VI28">
            <v>68</v>
          </cell>
          <cell r="VJ28">
            <v>0</v>
          </cell>
          <cell r="VK28">
            <v>68</v>
          </cell>
          <cell r="VL28">
            <v>81.615384615384613</v>
          </cell>
          <cell r="VM28">
            <v>11.948071403218604</v>
          </cell>
          <cell r="VN28">
            <v>93.563456018603219</v>
          </cell>
          <cell r="VO28">
            <v>69.667313212166007</v>
          </cell>
          <cell r="VP28" t="str">
            <v>Under</v>
          </cell>
          <cell r="VQ28">
            <v>68</v>
          </cell>
          <cell r="VR28">
            <v>55</v>
          </cell>
          <cell r="VS28">
            <v>3</v>
          </cell>
          <cell r="VT28">
            <v>58</v>
          </cell>
          <cell r="VU28">
            <v>68.15384615384616</v>
          </cell>
          <cell r="VV28">
            <v>12.772667131066456</v>
          </cell>
          <cell r="VW28">
            <v>80.926513284912616</v>
          </cell>
          <cell r="VX28">
            <v>55.381179022779705</v>
          </cell>
          <cell r="VY28" t="str">
            <v>OK</v>
          </cell>
          <cell r="VZ28">
            <v>58</v>
          </cell>
          <cell r="WA28">
            <v>224</v>
          </cell>
          <cell r="WB28">
            <v>0</v>
          </cell>
          <cell r="WC28">
            <v>224</v>
          </cell>
          <cell r="WD28">
            <v>228.07692307692307</v>
          </cell>
          <cell r="WE28">
            <v>78.765962973082011</v>
          </cell>
          <cell r="WF28">
            <v>306.84288605000506</v>
          </cell>
          <cell r="WG28">
            <v>149.31096010384107</v>
          </cell>
          <cell r="WH28" t="str">
            <v>OK</v>
          </cell>
          <cell r="WI28">
            <v>224</v>
          </cell>
          <cell r="WJ28">
            <v>20</v>
          </cell>
          <cell r="WK28">
            <v>0</v>
          </cell>
          <cell r="WL28">
            <v>20</v>
          </cell>
          <cell r="WM28">
            <v>28</v>
          </cell>
          <cell r="WN28">
            <v>8.0932070281193234</v>
          </cell>
          <cell r="WO28">
            <v>36.093207028119323</v>
          </cell>
          <cell r="WP28">
            <v>19.906792971880677</v>
          </cell>
          <cell r="WQ28" t="str">
            <v>OK</v>
          </cell>
          <cell r="WR28">
            <v>20</v>
          </cell>
          <cell r="WS28">
            <v>70</v>
          </cell>
          <cell r="WT28">
            <v>0</v>
          </cell>
          <cell r="WU28">
            <v>70</v>
          </cell>
          <cell r="WV28">
            <v>80.615384615384613</v>
          </cell>
          <cell r="WW28">
            <v>11.885134002459129</v>
          </cell>
          <cell r="WX28">
            <v>92.500518617843738</v>
          </cell>
          <cell r="WY28">
            <v>68.730250612925488</v>
          </cell>
          <cell r="WZ28" t="str">
            <v>OK</v>
          </cell>
          <cell r="XA28">
            <v>70</v>
          </cell>
          <cell r="XB28">
            <v>50</v>
          </cell>
          <cell r="XC28">
            <v>0</v>
          </cell>
          <cell r="XD28">
            <v>50</v>
          </cell>
          <cell r="XE28">
            <v>59.692307692307693</v>
          </cell>
          <cell r="XF28">
            <v>11.033166781607605</v>
          </cell>
          <cell r="XG28">
            <v>70.725474473915298</v>
          </cell>
          <cell r="XH28">
            <v>48.659140910700089</v>
          </cell>
          <cell r="XI28" t="str">
            <v>OK</v>
          </cell>
          <cell r="XJ28">
            <v>50</v>
          </cell>
          <cell r="XK28">
            <v>203</v>
          </cell>
          <cell r="XL28">
            <v>1</v>
          </cell>
          <cell r="XM28">
            <v>204</v>
          </cell>
          <cell r="XN28">
            <v>268</v>
          </cell>
          <cell r="XO28">
            <v>77.685262437607818</v>
          </cell>
          <cell r="XP28">
            <v>345.68526243760783</v>
          </cell>
          <cell r="XQ28">
            <v>190.31473756239217</v>
          </cell>
          <cell r="XR28" t="str">
            <v>OK</v>
          </cell>
          <cell r="XS28">
            <v>204</v>
          </cell>
          <cell r="XT28">
            <v>180</v>
          </cell>
          <cell r="XU28">
            <v>0</v>
          </cell>
          <cell r="XV28">
            <v>180</v>
          </cell>
          <cell r="XW28">
            <v>216.61538461538461</v>
          </cell>
          <cell r="XX28">
            <v>69.597100588001553</v>
          </cell>
          <cell r="XY28">
            <v>286.21248520338617</v>
          </cell>
          <cell r="XZ28">
            <v>147.01828402738306</v>
          </cell>
          <cell r="YA28" t="str">
            <v>OK</v>
          </cell>
          <cell r="YB28">
            <v>180</v>
          </cell>
          <cell r="YC28">
            <v>39</v>
          </cell>
          <cell r="YD28">
            <v>0</v>
          </cell>
          <cell r="YE28">
            <v>39</v>
          </cell>
          <cell r="YF28">
            <v>60.153846153846153</v>
          </cell>
          <cell r="YG28">
            <v>12.889570421120535</v>
          </cell>
          <cell r="YH28">
            <v>73.043416574966685</v>
          </cell>
          <cell r="YI28">
            <v>47.264275732725622</v>
          </cell>
          <cell r="YJ28" t="str">
            <v>Under</v>
          </cell>
          <cell r="YK28">
            <v>39</v>
          </cell>
          <cell r="YL28">
            <v>13</v>
          </cell>
          <cell r="YM28">
            <v>0</v>
          </cell>
          <cell r="YN28">
            <v>13</v>
          </cell>
          <cell r="YO28">
            <v>15.23076923076923</v>
          </cell>
          <cell r="YP28">
            <v>3.5155332965247768</v>
          </cell>
          <cell r="YQ28">
            <v>18.746302527294006</v>
          </cell>
          <cell r="YR28">
            <v>11.715235934244454</v>
          </cell>
          <cell r="YS28" t="str">
            <v>OK</v>
          </cell>
          <cell r="YT28">
            <v>13</v>
          </cell>
          <cell r="YU28">
            <v>63</v>
          </cell>
          <cell r="YV28">
            <v>2</v>
          </cell>
          <cell r="YW28">
            <v>65</v>
          </cell>
          <cell r="YX28">
            <v>85</v>
          </cell>
          <cell r="YY28">
            <v>22.293496809607955</v>
          </cell>
          <cell r="YZ28">
            <v>107.29349680960796</v>
          </cell>
          <cell r="ZA28">
            <v>62.706503190392041</v>
          </cell>
          <cell r="ZB28" t="str">
            <v>OK</v>
          </cell>
          <cell r="ZC28">
            <v>65</v>
          </cell>
          <cell r="ZD28">
            <v>67</v>
          </cell>
          <cell r="ZE28">
            <v>1</v>
          </cell>
          <cell r="ZF28">
            <v>68</v>
          </cell>
          <cell r="ZG28">
            <v>69.692307692307693</v>
          </cell>
          <cell r="ZH28">
            <v>18.825446499284851</v>
          </cell>
          <cell r="ZI28">
            <v>88.517754191592545</v>
          </cell>
          <cell r="ZJ28">
            <v>50.866861193022842</v>
          </cell>
          <cell r="ZK28" t="str">
            <v>OK</v>
          </cell>
          <cell r="ZL28">
            <v>68</v>
          </cell>
          <cell r="ZM28">
            <v>23</v>
          </cell>
          <cell r="ZN28">
            <v>0</v>
          </cell>
          <cell r="ZO28">
            <v>23</v>
          </cell>
          <cell r="ZP28">
            <v>36.53846153846154</v>
          </cell>
          <cell r="ZQ28">
            <v>10.405250154091961</v>
          </cell>
          <cell r="ZR28">
            <v>46.943711692553499</v>
          </cell>
          <cell r="ZS28">
            <v>26.133211384369581</v>
          </cell>
          <cell r="ZT28" t="str">
            <v>Under</v>
          </cell>
          <cell r="ZU28">
            <v>23</v>
          </cell>
          <cell r="ZV28">
            <v>4</v>
          </cell>
          <cell r="ZW28">
            <v>2</v>
          </cell>
          <cell r="ZX28">
            <v>6</v>
          </cell>
          <cell r="ZY28">
            <v>7.384615384615385</v>
          </cell>
          <cell r="ZZ28">
            <v>2.1031112483834336</v>
          </cell>
          <cell r="AAA28">
            <v>9.4877266329988181</v>
          </cell>
          <cell r="AAB28">
            <v>5.2815041362319519</v>
          </cell>
          <cell r="AAC28" t="str">
            <v>OK</v>
          </cell>
          <cell r="AAD28">
            <v>6</v>
          </cell>
          <cell r="AAE28">
            <v>46</v>
          </cell>
          <cell r="AAF28">
            <v>1</v>
          </cell>
          <cell r="AAG28">
            <v>47</v>
          </cell>
          <cell r="AAH28">
            <v>52.615384615384613</v>
          </cell>
          <cell r="AAI28">
            <v>15.207117092217386</v>
          </cell>
          <cell r="AAJ28">
            <v>67.822501707602001</v>
          </cell>
          <cell r="AAK28">
            <v>37.408267523167225</v>
          </cell>
          <cell r="AAL28" t="str">
            <v>OK</v>
          </cell>
          <cell r="AAM28">
            <v>47</v>
          </cell>
          <cell r="AAN28">
            <v>14</v>
          </cell>
          <cell r="AAO28">
            <v>12</v>
          </cell>
          <cell r="AAP28">
            <v>4.9665548085837798</v>
          </cell>
          <cell r="AAQ28">
            <v>16.96655480858378</v>
          </cell>
          <cell r="AAR28">
            <v>7.0334451914162202</v>
          </cell>
          <cell r="AAS28" t="str">
            <v>OK</v>
          </cell>
          <cell r="AAT28">
            <v>14</v>
          </cell>
          <cell r="AAU28">
            <v>1149</v>
          </cell>
          <cell r="AAV28">
            <v>2133</v>
          </cell>
          <cell r="AAW28">
            <v>1706.4</v>
          </cell>
          <cell r="AAX28">
            <v>0</v>
          </cell>
          <cell r="AAY28">
            <v>10</v>
          </cell>
          <cell r="AAZ28">
            <v>2</v>
          </cell>
          <cell r="ABA28">
            <v>3</v>
          </cell>
          <cell r="ABB28">
            <v>1</v>
          </cell>
          <cell r="ABC28">
            <v>1</v>
          </cell>
          <cell r="ABD28">
            <v>1</v>
          </cell>
          <cell r="ABE28">
            <v>1</v>
          </cell>
          <cell r="ABF28">
            <v>0</v>
          </cell>
          <cell r="ABG28">
            <v>2</v>
          </cell>
          <cell r="ABH28">
            <v>1</v>
          </cell>
          <cell r="ABI28">
            <v>22</v>
          </cell>
          <cell r="ABJ28">
            <v>0</v>
          </cell>
          <cell r="ABK28">
            <v>0</v>
          </cell>
          <cell r="ABL28">
            <v>0</v>
          </cell>
          <cell r="ABM28">
            <v>0</v>
          </cell>
          <cell r="ABN28">
            <v>0</v>
          </cell>
          <cell r="ABO28">
            <v>0</v>
          </cell>
          <cell r="ABP28">
            <v>0</v>
          </cell>
          <cell r="ABQ28">
            <v>0</v>
          </cell>
          <cell r="ABR28">
            <v>0</v>
          </cell>
          <cell r="ABS28">
            <v>0</v>
          </cell>
          <cell r="ABT28">
            <v>0</v>
          </cell>
          <cell r="ABU28">
            <v>0</v>
          </cell>
          <cell r="ABV28">
            <v>22</v>
          </cell>
          <cell r="ABX28">
            <v>220</v>
          </cell>
          <cell r="ABY28">
            <v>0</v>
          </cell>
          <cell r="ABZ28">
            <v>176</v>
          </cell>
          <cell r="ACA28">
            <v>-44</v>
          </cell>
          <cell r="ACB28">
            <v>0</v>
          </cell>
          <cell r="ACC28">
            <v>1205</v>
          </cell>
          <cell r="ACD28">
            <v>57</v>
          </cell>
          <cell r="ACE28">
            <v>964</v>
          </cell>
          <cell r="ACF28">
            <v>-241</v>
          </cell>
          <cell r="ACG28">
            <v>0</v>
          </cell>
          <cell r="ACH28">
            <v>69</v>
          </cell>
          <cell r="ACI28">
            <v>69</v>
          </cell>
          <cell r="ACJ28">
            <v>55</v>
          </cell>
          <cell r="ACK28">
            <v>-14</v>
          </cell>
          <cell r="ACL28">
            <v>0</v>
          </cell>
          <cell r="ACM28">
            <v>57</v>
          </cell>
          <cell r="ACN28">
            <v>69</v>
          </cell>
          <cell r="ACO28">
            <v>46</v>
          </cell>
          <cell r="ACP28">
            <v>-11</v>
          </cell>
          <cell r="ACQ28">
            <v>0</v>
          </cell>
          <cell r="ACR28">
            <v>21</v>
          </cell>
          <cell r="ACS28">
            <v>220</v>
          </cell>
          <cell r="ACT28">
            <v>17</v>
          </cell>
          <cell r="ACU28">
            <v>-4</v>
          </cell>
          <cell r="ACV28">
            <v>0</v>
          </cell>
          <cell r="ACW28">
            <v>6</v>
          </cell>
          <cell r="ACX28">
            <v>21</v>
          </cell>
          <cell r="ACY28">
            <v>4</v>
          </cell>
          <cell r="ACZ28">
            <v>-2</v>
          </cell>
          <cell r="ADA28">
            <v>0</v>
          </cell>
          <cell r="ADB28">
            <v>36</v>
          </cell>
          <cell r="ADC28">
            <v>22</v>
          </cell>
          <cell r="ADD28">
            <v>30</v>
          </cell>
          <cell r="ADE28">
            <v>-6</v>
          </cell>
          <cell r="ADF28">
            <v>0</v>
          </cell>
          <cell r="ADG28">
            <v>71</v>
          </cell>
          <cell r="ADH28">
            <v>161</v>
          </cell>
          <cell r="ADI28">
            <v>57</v>
          </cell>
          <cell r="ADJ28">
            <v>-14</v>
          </cell>
          <cell r="ADK28">
            <v>0</v>
          </cell>
          <cell r="ADL28">
            <v>8</v>
          </cell>
          <cell r="ADM28">
            <v>6</v>
          </cell>
          <cell r="ADN28">
            <v>4</v>
          </cell>
          <cell r="ADO28">
            <v>-4</v>
          </cell>
          <cell r="ADP28">
            <v>0</v>
          </cell>
          <cell r="ADQ28">
            <v>24</v>
          </cell>
          <cell r="ADR28">
            <v>71</v>
          </cell>
          <cell r="ADS28">
            <v>19</v>
          </cell>
          <cell r="ADT28">
            <v>-5</v>
          </cell>
          <cell r="ADU28">
            <v>0</v>
          </cell>
          <cell r="ADV28">
            <v>2</v>
          </cell>
          <cell r="ADW28">
            <v>9</v>
          </cell>
          <cell r="ADX28">
            <v>1</v>
          </cell>
          <cell r="ADY28">
            <v>-1</v>
          </cell>
          <cell r="ADZ28">
            <v>0</v>
          </cell>
          <cell r="AEA28">
            <v>3</v>
          </cell>
          <cell r="AEB28">
            <v>2</v>
          </cell>
          <cell r="AEC28">
            <v>2</v>
          </cell>
          <cell r="AED28">
            <v>-1</v>
          </cell>
          <cell r="AEE28">
            <v>0</v>
          </cell>
          <cell r="AEF28">
            <v>5</v>
          </cell>
          <cell r="AEG28">
            <v>3</v>
          </cell>
          <cell r="AEH28">
            <v>4</v>
          </cell>
          <cell r="AEI28">
            <v>-1</v>
          </cell>
          <cell r="AEJ28">
            <v>0</v>
          </cell>
          <cell r="AEK28">
            <v>9</v>
          </cell>
          <cell r="AEL28">
            <v>36</v>
          </cell>
          <cell r="AEM28">
            <v>36</v>
          </cell>
          <cell r="AEN28">
            <v>27</v>
          </cell>
          <cell r="AEO28">
            <v>0</v>
          </cell>
          <cell r="AEP28">
            <v>8</v>
          </cell>
          <cell r="AEQ28">
            <v>5</v>
          </cell>
          <cell r="AER28">
            <v>6</v>
          </cell>
          <cell r="AES28">
            <v>-2</v>
          </cell>
          <cell r="AET28">
            <v>0</v>
          </cell>
          <cell r="AEU28">
            <v>8</v>
          </cell>
          <cell r="AEV28">
            <v>7</v>
          </cell>
          <cell r="AEW28">
            <v>8</v>
          </cell>
          <cell r="AEX28">
            <v>0</v>
          </cell>
          <cell r="AEY28">
            <v>0</v>
          </cell>
          <cell r="AEZ28">
            <v>7</v>
          </cell>
          <cell r="AFA28">
            <v>8</v>
          </cell>
          <cell r="AFB28">
            <v>6</v>
          </cell>
          <cell r="AFC28">
            <v>-1</v>
          </cell>
          <cell r="AFD28">
            <v>0</v>
          </cell>
          <cell r="AFE28">
            <v>20</v>
          </cell>
          <cell r="AFF28">
            <v>8</v>
          </cell>
          <cell r="AFG28">
            <v>16</v>
          </cell>
          <cell r="AFH28">
            <v>-4</v>
          </cell>
          <cell r="AFI28">
            <v>0</v>
          </cell>
          <cell r="AFJ28">
            <v>7</v>
          </cell>
          <cell r="AFK28">
            <v>20</v>
          </cell>
          <cell r="AFL28">
            <v>6</v>
          </cell>
          <cell r="AFM28">
            <v>-1</v>
          </cell>
          <cell r="AFN28">
            <v>0</v>
          </cell>
          <cell r="AFO28">
            <v>1</v>
          </cell>
          <cell r="AFP28">
            <v>7</v>
          </cell>
          <cell r="AFQ28">
            <v>1</v>
          </cell>
          <cell r="AFR28">
            <v>0</v>
          </cell>
          <cell r="AFS28">
            <v>0</v>
          </cell>
          <cell r="AFT28">
            <v>15</v>
          </cell>
          <cell r="AFU28">
            <v>1</v>
          </cell>
          <cell r="AFV28">
            <v>10</v>
          </cell>
          <cell r="AFW28">
            <v>-5</v>
          </cell>
          <cell r="AFX28">
            <v>0</v>
          </cell>
          <cell r="AFY28">
            <v>7</v>
          </cell>
          <cell r="AFZ28">
            <v>6</v>
          </cell>
          <cell r="AGA28">
            <v>5</v>
          </cell>
          <cell r="AGB28">
            <v>-2</v>
          </cell>
          <cell r="AGC28">
            <v>0</v>
          </cell>
          <cell r="AGD28">
            <v>6</v>
          </cell>
          <cell r="AGE28">
            <v>9</v>
          </cell>
          <cell r="AGF28">
            <v>0</v>
          </cell>
          <cell r="AGG28">
            <v>-6</v>
          </cell>
          <cell r="AGH28">
            <v>0</v>
          </cell>
          <cell r="AGI28">
            <v>28</v>
          </cell>
          <cell r="AGJ28">
            <v>7</v>
          </cell>
          <cell r="AGK28">
            <v>26</v>
          </cell>
          <cell r="AGL28">
            <v>-2</v>
          </cell>
          <cell r="AGM28">
            <v>0</v>
          </cell>
          <cell r="AGN28">
            <v>57</v>
          </cell>
          <cell r="AGO28">
            <v>57</v>
          </cell>
          <cell r="AGP28">
            <v>0</v>
          </cell>
          <cell r="AGQ28">
            <v>0</v>
          </cell>
          <cell r="AGR28">
            <v>18</v>
          </cell>
          <cell r="AGS28">
            <v>18</v>
          </cell>
          <cell r="AGT28">
            <v>0</v>
          </cell>
          <cell r="AGU28">
            <v>0</v>
          </cell>
          <cell r="AGV28">
            <v>62</v>
          </cell>
          <cell r="AGW28">
            <v>62</v>
          </cell>
          <cell r="AGX28">
            <v>0</v>
          </cell>
          <cell r="AGY28">
            <v>0</v>
          </cell>
          <cell r="AGZ28">
            <v>45</v>
          </cell>
          <cell r="AHA28">
            <v>45</v>
          </cell>
          <cell r="AHB28">
            <v>0</v>
          </cell>
          <cell r="AHC28">
            <v>0</v>
          </cell>
          <cell r="AHD28">
            <v>55</v>
          </cell>
          <cell r="AHE28">
            <v>55</v>
          </cell>
          <cell r="AHF28">
            <v>0</v>
          </cell>
          <cell r="AHG28">
            <v>0</v>
          </cell>
          <cell r="AHH28">
            <v>5</v>
          </cell>
          <cell r="AHI28">
            <v>5</v>
          </cell>
          <cell r="AHJ28">
            <v>0</v>
          </cell>
          <cell r="AHK28">
            <v>0</v>
          </cell>
          <cell r="AHL28">
            <v>5</v>
          </cell>
          <cell r="AHM28">
            <v>5</v>
          </cell>
          <cell r="AHN28">
            <v>0</v>
          </cell>
          <cell r="AHO28">
            <v>0</v>
          </cell>
          <cell r="AHP28">
            <v>5</v>
          </cell>
          <cell r="AHQ28">
            <v>5</v>
          </cell>
          <cell r="AHR28">
            <v>0</v>
          </cell>
          <cell r="AHS28">
            <v>0</v>
          </cell>
          <cell r="AHT28">
            <v>5</v>
          </cell>
          <cell r="AHU28">
            <v>5</v>
          </cell>
          <cell r="AHV28">
            <v>0</v>
          </cell>
          <cell r="AHW28">
            <v>0</v>
          </cell>
          <cell r="AHX28">
            <v>14</v>
          </cell>
          <cell r="AHY28">
            <v>14</v>
          </cell>
          <cell r="AHZ28">
            <v>0</v>
          </cell>
          <cell r="AIA28">
            <v>0</v>
          </cell>
          <cell r="AIB28">
            <v>26</v>
          </cell>
          <cell r="AIC28">
            <v>26</v>
          </cell>
          <cell r="AID28">
            <v>0</v>
          </cell>
          <cell r="AIF28" t="str">
            <v>*</v>
          </cell>
          <cell r="AIG28">
            <v>24</v>
          </cell>
          <cell r="AIH28">
            <v>30</v>
          </cell>
          <cell r="AII28">
            <v>8</v>
          </cell>
          <cell r="AIJ28">
            <v>4</v>
          </cell>
          <cell r="AIK28">
            <v>2</v>
          </cell>
          <cell r="AIL28">
            <v>0</v>
          </cell>
          <cell r="AIM28">
            <v>6</v>
          </cell>
          <cell r="AIN28">
            <v>7</v>
          </cell>
          <cell r="AIO28">
            <v>31</v>
          </cell>
        </row>
        <row r="29">
          <cell r="B29" t="str">
            <v>รพศ.พระปกเกล้า</v>
          </cell>
          <cell r="C29">
            <v>6</v>
          </cell>
          <cell r="D29" t="str">
            <v>จันทบุรี</v>
          </cell>
          <cell r="E29">
            <v>10664</v>
          </cell>
          <cell r="F29" t="str">
            <v>โรงพยาบาลพระปกเกล้า</v>
          </cell>
          <cell r="G29" t="str">
            <v>a</v>
          </cell>
          <cell r="H29" t="str">
            <v>รพ.ระดับ A เตียง 700-1,000</v>
          </cell>
          <cell r="I29">
            <v>755</v>
          </cell>
          <cell r="J29">
            <v>593</v>
          </cell>
          <cell r="K29">
            <v>2</v>
          </cell>
          <cell r="L29">
            <v>500710</v>
          </cell>
          <cell r="M29">
            <v>144186</v>
          </cell>
          <cell r="N29">
            <v>0</v>
          </cell>
          <cell r="O29">
            <v>41867</v>
          </cell>
          <cell r="P29">
            <v>102319</v>
          </cell>
          <cell r="Q29">
            <v>7</v>
          </cell>
          <cell r="R29">
            <v>8.384615384615385</v>
          </cell>
          <cell r="S29">
            <v>1.1208970766356106</v>
          </cell>
          <cell r="T29">
            <v>9.505512461250996</v>
          </cell>
          <cell r="U29">
            <v>7.263718307979774</v>
          </cell>
          <cell r="V29" t="str">
            <v>Under</v>
          </cell>
          <cell r="W29">
            <v>3</v>
          </cell>
          <cell r="X29">
            <v>3.3076923076923075</v>
          </cell>
          <cell r="Y29">
            <v>0.48038446141526181</v>
          </cell>
          <cell r="Z29">
            <v>3.7880767691075694</v>
          </cell>
          <cell r="AA29">
            <v>2.8273078462770456</v>
          </cell>
          <cell r="AB29" t="str">
            <v>OK</v>
          </cell>
          <cell r="AC29">
            <v>24</v>
          </cell>
          <cell r="AD29">
            <v>29.53846153846154</v>
          </cell>
          <cell r="AE29">
            <v>2.8756270219259603</v>
          </cell>
          <cell r="AF29">
            <v>32.414088560387498</v>
          </cell>
          <cell r="AG29">
            <v>26.662834516535579</v>
          </cell>
          <cell r="AH29" t="str">
            <v>Under</v>
          </cell>
          <cell r="AI29">
            <v>0</v>
          </cell>
          <cell r="AJ29">
            <v>1.0769230769230769</v>
          </cell>
          <cell r="AK29">
            <v>0.8623164985025763</v>
          </cell>
          <cell r="AL29">
            <v>1.9392395754256531</v>
          </cell>
          <cell r="AM29">
            <v>0.21460657842050057</v>
          </cell>
          <cell r="AN29" t="str">
            <v>Under</v>
          </cell>
          <cell r="AO29">
            <v>1</v>
          </cell>
          <cell r="AP29">
            <v>1.4615384615384615</v>
          </cell>
          <cell r="AQ29">
            <v>0.8770580193070292</v>
          </cell>
          <cell r="AR29">
            <v>2.3385964808454904</v>
          </cell>
          <cell r="AS29">
            <v>0.58448044223143225</v>
          </cell>
          <cell r="AT29" t="str">
            <v>OK</v>
          </cell>
          <cell r="AU29">
            <v>3</v>
          </cell>
          <cell r="AV29">
            <v>5</v>
          </cell>
          <cell r="AW29">
            <v>8</v>
          </cell>
          <cell r="AX29">
            <v>9.615384615384615</v>
          </cell>
          <cell r="AY29">
            <v>2.0631069425529684</v>
          </cell>
          <cell r="AZ29">
            <v>11.678491557937583</v>
          </cell>
          <cell r="BA29">
            <v>7.5522776728316465</v>
          </cell>
          <cell r="BB29" t="str">
            <v>OK</v>
          </cell>
          <cell r="BC29">
            <v>43</v>
          </cell>
          <cell r="BD29">
            <v>9</v>
          </cell>
          <cell r="BE29">
            <v>17</v>
          </cell>
          <cell r="BF29">
            <v>26</v>
          </cell>
          <cell r="BG29">
            <v>43.692307692307693</v>
          </cell>
          <cell r="BH29">
            <v>11.571405960272758</v>
          </cell>
          <cell r="BI29">
            <v>55.263713652580449</v>
          </cell>
          <cell r="BJ29">
            <v>32.120901732034937</v>
          </cell>
          <cell r="BK29" t="str">
            <v>Under</v>
          </cell>
          <cell r="BL29">
            <v>3</v>
          </cell>
          <cell r="BM29">
            <v>33</v>
          </cell>
          <cell r="BN29">
            <v>36</v>
          </cell>
          <cell r="BO29">
            <v>53.230769230769234</v>
          </cell>
          <cell r="BP29">
            <v>13.766831190424369</v>
          </cell>
          <cell r="BQ29">
            <v>66.997600421193596</v>
          </cell>
          <cell r="BR29">
            <v>39.463938040344864</v>
          </cell>
          <cell r="BS29" t="str">
            <v>Under</v>
          </cell>
          <cell r="BT29">
            <v>0</v>
          </cell>
          <cell r="BU29">
            <v>1.3846153846153846</v>
          </cell>
          <cell r="BV29">
            <v>0.76794764778830449</v>
          </cell>
          <cell r="BW29">
            <v>2.1525630324036893</v>
          </cell>
          <cell r="BX29">
            <v>0.61666773682708009</v>
          </cell>
          <cell r="BY29" t="str">
            <v>Under</v>
          </cell>
          <cell r="BZ29">
            <v>36</v>
          </cell>
          <cell r="CA29">
            <v>9</v>
          </cell>
          <cell r="CB29">
            <v>5</v>
          </cell>
          <cell r="CC29">
            <v>14</v>
          </cell>
          <cell r="CD29">
            <v>19.307692307692307</v>
          </cell>
          <cell r="CE29">
            <v>6.6756349933247954</v>
          </cell>
          <cell r="CF29">
            <v>25.983327301017102</v>
          </cell>
          <cell r="CG29">
            <v>12.632057314367511</v>
          </cell>
          <cell r="CH29" t="str">
            <v>OK</v>
          </cell>
          <cell r="CI29">
            <v>6</v>
          </cell>
          <cell r="CJ29">
            <v>18</v>
          </cell>
          <cell r="CK29">
            <v>24</v>
          </cell>
          <cell r="CL29">
            <v>5</v>
          </cell>
          <cell r="CM29">
            <v>10</v>
          </cell>
          <cell r="CN29">
            <v>15</v>
          </cell>
          <cell r="CO29">
            <v>39</v>
          </cell>
          <cell r="CP29">
            <v>58.46153846153846</v>
          </cell>
          <cell r="CQ29">
            <v>8.4322336366210706</v>
          </cell>
          <cell r="CR29">
            <v>66.893772098159531</v>
          </cell>
          <cell r="CS29">
            <v>50.029304824917389</v>
          </cell>
          <cell r="CT29" t="str">
            <v>Under</v>
          </cell>
          <cell r="CU29">
            <v>158</v>
          </cell>
          <cell r="CV29">
            <v>3</v>
          </cell>
          <cell r="CW29">
            <v>3</v>
          </cell>
          <cell r="CX29">
            <v>2</v>
          </cell>
          <cell r="CY29">
            <v>0</v>
          </cell>
          <cell r="CZ29">
            <v>3</v>
          </cell>
          <cell r="DA29">
            <v>12</v>
          </cell>
          <cell r="DB29">
            <v>0</v>
          </cell>
          <cell r="DC29">
            <v>17</v>
          </cell>
          <cell r="DD29">
            <v>0</v>
          </cell>
          <cell r="DE29">
            <v>9</v>
          </cell>
          <cell r="DF29">
            <v>11</v>
          </cell>
          <cell r="DG29">
            <v>3</v>
          </cell>
          <cell r="DH29">
            <v>1</v>
          </cell>
          <cell r="DI29">
            <v>3</v>
          </cell>
          <cell r="DJ29">
            <v>0</v>
          </cell>
          <cell r="DK29">
            <v>0</v>
          </cell>
          <cell r="DL29">
            <v>1</v>
          </cell>
          <cell r="DM29">
            <v>0</v>
          </cell>
          <cell r="DN29">
            <v>1</v>
          </cell>
          <cell r="DO29">
            <v>29</v>
          </cell>
          <cell r="DP29">
            <v>2</v>
          </cell>
          <cell r="DQ29">
            <v>3</v>
          </cell>
          <cell r="DR29">
            <v>5</v>
          </cell>
          <cell r="DS29">
            <v>2</v>
          </cell>
          <cell r="DT29">
            <v>3</v>
          </cell>
          <cell r="DU29">
            <v>5</v>
          </cell>
          <cell r="DV29">
            <v>2</v>
          </cell>
          <cell r="DW29">
            <v>3</v>
          </cell>
          <cell r="DX29">
            <v>3</v>
          </cell>
          <cell r="DY29">
            <v>8</v>
          </cell>
          <cell r="DZ29">
            <v>1</v>
          </cell>
          <cell r="EA29">
            <v>1</v>
          </cell>
          <cell r="EB29">
            <v>2</v>
          </cell>
          <cell r="EC29">
            <v>49</v>
          </cell>
          <cell r="ED29">
            <v>8</v>
          </cell>
          <cell r="EE29">
            <v>8</v>
          </cell>
          <cell r="EF29">
            <v>0</v>
          </cell>
          <cell r="EG29">
            <v>2</v>
          </cell>
          <cell r="EH29">
            <v>1</v>
          </cell>
          <cell r="EI29">
            <v>3</v>
          </cell>
          <cell r="EJ29">
            <v>1</v>
          </cell>
          <cell r="EK29">
            <v>1</v>
          </cell>
          <cell r="EL29">
            <v>2</v>
          </cell>
          <cell r="EM29">
            <v>0</v>
          </cell>
          <cell r="EN29">
            <v>1</v>
          </cell>
          <cell r="EO29">
            <v>3</v>
          </cell>
          <cell r="EP29">
            <v>4</v>
          </cell>
          <cell r="EQ29">
            <v>0</v>
          </cell>
          <cell r="ER29">
            <v>1</v>
          </cell>
          <cell r="ES29">
            <v>1</v>
          </cell>
          <cell r="ET29">
            <v>1</v>
          </cell>
          <cell r="EU29">
            <v>2</v>
          </cell>
          <cell r="EV29">
            <v>3</v>
          </cell>
          <cell r="EW29">
            <v>1</v>
          </cell>
          <cell r="EX29">
            <v>1</v>
          </cell>
          <cell r="EY29">
            <v>2</v>
          </cell>
          <cell r="EZ29">
            <v>4</v>
          </cell>
          <cell r="FA29">
            <v>17</v>
          </cell>
          <cell r="FB29">
            <v>0</v>
          </cell>
          <cell r="FC29">
            <v>4</v>
          </cell>
          <cell r="FD29">
            <v>0</v>
          </cell>
          <cell r="FE29">
            <v>4</v>
          </cell>
          <cell r="FF29">
            <v>2</v>
          </cell>
          <cell r="FG29">
            <v>0</v>
          </cell>
          <cell r="FH29">
            <v>2</v>
          </cell>
          <cell r="FI29">
            <v>2</v>
          </cell>
          <cell r="FJ29">
            <v>0</v>
          </cell>
          <cell r="FK29">
            <v>2</v>
          </cell>
          <cell r="FL29">
            <v>2</v>
          </cell>
          <cell r="FM29">
            <v>0</v>
          </cell>
          <cell r="FN29">
            <v>2</v>
          </cell>
          <cell r="FO29">
            <v>10</v>
          </cell>
          <cell r="FP29">
            <v>21</v>
          </cell>
          <cell r="FQ29">
            <v>14.4186</v>
          </cell>
          <cell r="FR29">
            <v>17</v>
          </cell>
          <cell r="FS29">
            <v>42.153846153846153</v>
          </cell>
          <cell r="FT29">
            <v>17.232944001950422</v>
          </cell>
          <cell r="FU29">
            <v>59.386790155796575</v>
          </cell>
          <cell r="FV29">
            <v>24.920902151895731</v>
          </cell>
          <cell r="FW29" t="str">
            <v>Under</v>
          </cell>
          <cell r="FX29">
            <v>16.7468</v>
          </cell>
          <cell r="FY29">
            <v>23</v>
          </cell>
          <cell r="FZ29">
            <v>54.769230769230766</v>
          </cell>
          <cell r="GA29">
            <v>30.378594015506618</v>
          </cell>
          <cell r="GB29">
            <v>85.147824784737381</v>
          </cell>
          <cell r="GC29">
            <v>24.390636753724149</v>
          </cell>
          <cell r="GD29" t="str">
            <v>Under</v>
          </cell>
          <cell r="GE29">
            <v>104</v>
          </cell>
          <cell r="GF29">
            <v>10</v>
          </cell>
          <cell r="GG29">
            <v>13</v>
          </cell>
          <cell r="GH29">
            <v>1.9578900207451218</v>
          </cell>
          <cell r="GI29">
            <v>14.957890020745122</v>
          </cell>
          <cell r="GJ29">
            <v>11.042109979254878</v>
          </cell>
          <cell r="GK29" t="str">
            <v>Under</v>
          </cell>
          <cell r="GL29">
            <v>3</v>
          </cell>
          <cell r="GM29">
            <v>1</v>
          </cell>
          <cell r="GN29">
            <v>1.0801234497346435</v>
          </cell>
          <cell r="GO29">
            <v>2.0801234497346437</v>
          </cell>
          <cell r="GP29">
            <v>-8.012344973464347E-2</v>
          </cell>
          <cell r="GQ29" t="str">
            <v>Over</v>
          </cell>
          <cell r="GR29">
            <v>4</v>
          </cell>
          <cell r="GS29">
            <v>10</v>
          </cell>
          <cell r="GT29">
            <v>14</v>
          </cell>
          <cell r="GU29">
            <v>13.692307692307692</v>
          </cell>
          <cell r="GV29">
            <v>1.3155870289605438</v>
          </cell>
          <cell r="GW29">
            <v>15.007894721268235</v>
          </cell>
          <cell r="GX29">
            <v>12.376720663347148</v>
          </cell>
          <cell r="GY29" t="str">
            <v>OK</v>
          </cell>
          <cell r="GZ29">
            <v>1</v>
          </cell>
          <cell r="HA29">
            <v>1.3846153846153846</v>
          </cell>
          <cell r="HB29">
            <v>0.76794764778830449</v>
          </cell>
          <cell r="HC29">
            <v>2.1525630324036893</v>
          </cell>
          <cell r="HD29">
            <v>0.61666773682708009</v>
          </cell>
          <cell r="HE29" t="str">
            <v>OK</v>
          </cell>
          <cell r="HF29">
            <v>28</v>
          </cell>
          <cell r="HG29">
            <v>2</v>
          </cell>
          <cell r="HH29">
            <v>4.1538461538461542</v>
          </cell>
          <cell r="HI29">
            <v>2.9395621512438956</v>
          </cell>
          <cell r="HJ29">
            <v>7.0934083050900494</v>
          </cell>
          <cell r="HK29">
            <v>1.2142840026022585</v>
          </cell>
          <cell r="HL29" t="str">
            <v>OK</v>
          </cell>
          <cell r="HM29">
            <v>1</v>
          </cell>
          <cell r="HN29">
            <v>2</v>
          </cell>
          <cell r="HO29">
            <v>3</v>
          </cell>
          <cell r="HP29">
            <v>10.76923076923077</v>
          </cell>
          <cell r="HQ29">
            <v>5.340940088190564</v>
          </cell>
          <cell r="HR29">
            <v>16.110170857421334</v>
          </cell>
          <cell r="HS29">
            <v>5.4282906810402061</v>
          </cell>
          <cell r="HT29" t="str">
            <v>Under</v>
          </cell>
          <cell r="HU29">
            <v>12</v>
          </cell>
          <cell r="HV29">
            <v>10.692307692307692</v>
          </cell>
          <cell r="HW29">
            <v>5.8078196623835723</v>
          </cell>
          <cell r="HX29">
            <v>16.500127354691266</v>
          </cell>
          <cell r="HY29">
            <v>4.8844880299241193</v>
          </cell>
          <cell r="HZ29" t="str">
            <v>OK</v>
          </cell>
          <cell r="IA29">
            <v>17</v>
          </cell>
          <cell r="IB29">
            <v>16.690333333333335</v>
          </cell>
          <cell r="IC29">
            <v>1</v>
          </cell>
          <cell r="ID29">
            <v>3</v>
          </cell>
          <cell r="IE29">
            <v>1.2247448713915889</v>
          </cell>
          <cell r="IF29">
            <v>4.2247448713915894</v>
          </cell>
          <cell r="IG29">
            <v>1.7752551286084111</v>
          </cell>
          <cell r="IH29" t="str">
            <v>Under</v>
          </cell>
          <cell r="II29">
            <v>0</v>
          </cell>
          <cell r="IJ29">
            <v>0.69230769230769229</v>
          </cell>
          <cell r="IK29">
            <v>0.63042517195611525</v>
          </cell>
          <cell r="IL29">
            <v>1.3227328642638074</v>
          </cell>
          <cell r="IM29">
            <v>6.1882520351577042E-2</v>
          </cell>
          <cell r="IN29" t="str">
            <v>Under</v>
          </cell>
          <cell r="IO29">
            <v>0</v>
          </cell>
          <cell r="IP29">
            <v>0.53846153846153844</v>
          </cell>
          <cell r="IQ29">
            <v>0.77625002580618474</v>
          </cell>
          <cell r="IR29">
            <v>1.3147115642677232</v>
          </cell>
          <cell r="IS29">
            <v>-0.2377884873446463</v>
          </cell>
          <cell r="IT29" t="str">
            <v>OK</v>
          </cell>
          <cell r="IU29">
            <v>1</v>
          </cell>
          <cell r="IV29">
            <v>3</v>
          </cell>
          <cell r="IW29">
            <v>2.8461538461538463</v>
          </cell>
          <cell r="IX29">
            <v>0.98709623358564913</v>
          </cell>
          <cell r="IY29">
            <v>3.8332500797394955</v>
          </cell>
          <cell r="IZ29">
            <v>1.859057612568197</v>
          </cell>
          <cell r="JA29" t="str">
            <v>OK</v>
          </cell>
          <cell r="JB29">
            <v>1</v>
          </cell>
          <cell r="JC29">
            <v>1</v>
          </cell>
          <cell r="JD29">
            <v>0</v>
          </cell>
          <cell r="JE29">
            <v>1</v>
          </cell>
          <cell r="JF29">
            <v>1</v>
          </cell>
          <cell r="JG29" t="str">
            <v>OK</v>
          </cell>
          <cell r="JH29">
            <v>1</v>
          </cell>
          <cell r="JI29">
            <v>6</v>
          </cell>
          <cell r="JJ29">
            <v>7</v>
          </cell>
          <cell r="JK29">
            <v>7</v>
          </cell>
          <cell r="JL29">
            <v>0</v>
          </cell>
          <cell r="JM29">
            <v>7</v>
          </cell>
          <cell r="JN29">
            <v>7</v>
          </cell>
          <cell r="JO29" t="str">
            <v>OK</v>
          </cell>
          <cell r="JP29">
            <v>2</v>
          </cell>
          <cell r="JQ29">
            <v>2.4615384615384617</v>
          </cell>
          <cell r="JR29">
            <v>1.1266014242982161</v>
          </cell>
          <cell r="JS29">
            <v>3.5881398858366778</v>
          </cell>
          <cell r="JT29">
            <v>1.3349370372402456</v>
          </cell>
          <cell r="JU29" t="str">
            <v>OK</v>
          </cell>
          <cell r="JV29">
            <v>0</v>
          </cell>
          <cell r="JW29">
            <v>0.61538461538461542</v>
          </cell>
          <cell r="JX29">
            <v>0.76794764778830449</v>
          </cell>
          <cell r="JY29">
            <v>1.3833322631729199</v>
          </cell>
          <cell r="JZ29">
            <v>-0.15256303240368907</v>
          </cell>
          <cell r="KA29" t="str">
            <v>OK</v>
          </cell>
          <cell r="KB29">
            <v>1</v>
          </cell>
          <cell r="KC29">
            <v>2</v>
          </cell>
          <cell r="KD29">
            <v>3</v>
          </cell>
          <cell r="KE29">
            <v>4.615384615384615</v>
          </cell>
          <cell r="KF29">
            <v>0.8697184926229049</v>
          </cell>
          <cell r="KG29">
            <v>5.4851031080075199</v>
          </cell>
          <cell r="KH29">
            <v>3.7456661227617101</v>
          </cell>
          <cell r="KI29" t="str">
            <v>Under</v>
          </cell>
          <cell r="KJ29">
            <v>16</v>
          </cell>
          <cell r="KK29">
            <v>2</v>
          </cell>
          <cell r="KL29">
            <v>1.5384615384615385</v>
          </cell>
          <cell r="KM29">
            <v>0.66022529177352474</v>
          </cell>
          <cell r="KN29">
            <v>2.1986868302350633</v>
          </cell>
          <cell r="KO29">
            <v>0.87823624668801381</v>
          </cell>
          <cell r="KP29" t="str">
            <v>OK</v>
          </cell>
          <cell r="KQ29">
            <v>4</v>
          </cell>
          <cell r="KR29">
            <v>2.5384615384615383</v>
          </cell>
          <cell r="KS29">
            <v>1.1266014242982161</v>
          </cell>
          <cell r="KT29">
            <v>3.6650629627597544</v>
          </cell>
          <cell r="KU29">
            <v>1.4118601141633222</v>
          </cell>
          <cell r="KV29" t="str">
            <v>Over</v>
          </cell>
          <cell r="KW29">
            <v>0</v>
          </cell>
          <cell r="KX29">
            <v>2.3076923076923075</v>
          </cell>
          <cell r="KY29">
            <v>1.0315534712764842</v>
          </cell>
          <cell r="KZ29">
            <v>3.3392457789687917</v>
          </cell>
          <cell r="LA29">
            <v>1.2761388364158233</v>
          </cell>
          <cell r="LB29" t="str">
            <v>Under</v>
          </cell>
          <cell r="LC29">
            <v>0</v>
          </cell>
          <cell r="LD29">
            <v>0.84615384615384615</v>
          </cell>
          <cell r="LE29">
            <v>0.89871703427291705</v>
          </cell>
          <cell r="LF29">
            <v>1.7448708804267632</v>
          </cell>
          <cell r="LG29">
            <v>-5.2563188119070903E-2</v>
          </cell>
          <cell r="LH29" t="str">
            <v>OK</v>
          </cell>
          <cell r="LI29">
            <v>6</v>
          </cell>
          <cell r="LJ29">
            <v>68</v>
          </cell>
          <cell r="LK29">
            <v>8</v>
          </cell>
          <cell r="LL29">
            <v>9.9230769230769234</v>
          </cell>
          <cell r="LM29">
            <v>1.4411533842457835</v>
          </cell>
          <cell r="LN29">
            <v>11.364230307322707</v>
          </cell>
          <cell r="LO29">
            <v>8.4819235388311398</v>
          </cell>
          <cell r="LP29" t="str">
            <v>Under</v>
          </cell>
          <cell r="LQ29">
            <v>4</v>
          </cell>
          <cell r="LR29">
            <v>16</v>
          </cell>
          <cell r="LS29">
            <v>0</v>
          </cell>
          <cell r="LT29">
            <v>20</v>
          </cell>
          <cell r="LU29">
            <v>20</v>
          </cell>
          <cell r="LV29">
            <v>0</v>
          </cell>
          <cell r="LW29">
            <v>20</v>
          </cell>
          <cell r="LX29">
            <v>20</v>
          </cell>
          <cell r="LY29" t="str">
            <v>OK</v>
          </cell>
          <cell r="LZ29">
            <v>28</v>
          </cell>
          <cell r="MA29">
            <v>37</v>
          </cell>
          <cell r="MB29">
            <v>48.153846153846153</v>
          </cell>
          <cell r="MC29">
            <v>10.738141939259901</v>
          </cell>
          <cell r="MD29">
            <v>58.89198809310605</v>
          </cell>
          <cell r="ME29">
            <v>37.415704214586256</v>
          </cell>
          <cell r="MF29" t="str">
            <v>Under</v>
          </cell>
          <cell r="MG29">
            <v>5</v>
          </cell>
          <cell r="MH29">
            <v>3.4615384615384617</v>
          </cell>
          <cell r="MI29">
            <v>2.9330128030003726</v>
          </cell>
          <cell r="MJ29">
            <v>6.3945512645388343</v>
          </cell>
          <cell r="MK29">
            <v>0.52852565853808908</v>
          </cell>
          <cell r="ML29" t="str">
            <v>OK</v>
          </cell>
          <cell r="MM29">
            <v>42</v>
          </cell>
          <cell r="MN29">
            <v>25</v>
          </cell>
          <cell r="MO29">
            <v>39.307692307692307</v>
          </cell>
          <cell r="MP29">
            <v>8.6157280151342537</v>
          </cell>
          <cell r="MQ29">
            <v>47.923420322826559</v>
          </cell>
          <cell r="MR29">
            <v>30.691964292558055</v>
          </cell>
          <cell r="MS29" t="str">
            <v>Under</v>
          </cell>
          <cell r="MT29">
            <v>4</v>
          </cell>
          <cell r="MU29">
            <v>3.4615384615384617</v>
          </cell>
          <cell r="MV29">
            <v>3.3320510354080866</v>
          </cell>
          <cell r="MW29">
            <v>6.7935894969465487</v>
          </cell>
          <cell r="MX29">
            <v>0.12948742613037512</v>
          </cell>
          <cell r="MY29" t="str">
            <v>OK</v>
          </cell>
          <cell r="MZ29">
            <v>29</v>
          </cell>
          <cell r="NA29">
            <v>10</v>
          </cell>
          <cell r="NB29">
            <v>14.692307692307692</v>
          </cell>
          <cell r="NC29">
            <v>3.9239566635522252</v>
          </cell>
          <cell r="ND29">
            <v>18.616264355859919</v>
          </cell>
          <cell r="NE29">
            <v>10.768351028755466</v>
          </cell>
          <cell r="NF29" t="str">
            <v>Under</v>
          </cell>
          <cell r="NG29">
            <v>10</v>
          </cell>
          <cell r="NH29">
            <v>19</v>
          </cell>
          <cell r="NI29">
            <v>25.692307692307693</v>
          </cell>
          <cell r="NJ29">
            <v>8.2095941371931342</v>
          </cell>
          <cell r="NK29">
            <v>33.901901829500829</v>
          </cell>
          <cell r="NL29">
            <v>17.482713555114557</v>
          </cell>
          <cell r="NM29" t="str">
            <v>OK</v>
          </cell>
          <cell r="NN29">
            <v>19</v>
          </cell>
          <cell r="NO29">
            <v>3</v>
          </cell>
          <cell r="NP29">
            <v>2.8461538461538463</v>
          </cell>
          <cell r="NQ29">
            <v>0.68873723172119461</v>
          </cell>
          <cell r="NR29">
            <v>3.5348910778750406</v>
          </cell>
          <cell r="NS29">
            <v>2.1574166144326519</v>
          </cell>
          <cell r="NT29" t="str">
            <v>OK</v>
          </cell>
          <cell r="NU29">
            <v>1</v>
          </cell>
          <cell r="NV29">
            <v>1</v>
          </cell>
          <cell r="NW29">
            <v>0</v>
          </cell>
          <cell r="NX29">
            <v>1</v>
          </cell>
          <cell r="NY29">
            <v>1</v>
          </cell>
          <cell r="NZ29" t="str">
            <v>OK</v>
          </cell>
          <cell r="OA29">
            <v>4</v>
          </cell>
          <cell r="OB29">
            <v>7</v>
          </cell>
          <cell r="OC29">
            <v>8.5384615384615383</v>
          </cell>
          <cell r="OD29">
            <v>2.221687969967304</v>
          </cell>
          <cell r="OE29">
            <v>10.760149508428842</v>
          </cell>
          <cell r="OF29">
            <v>6.3167735684942343</v>
          </cell>
          <cell r="OG29" t="str">
            <v>OK</v>
          </cell>
          <cell r="OH29">
            <v>7</v>
          </cell>
          <cell r="OI29">
            <v>6</v>
          </cell>
          <cell r="OJ29">
            <v>6.1538461538461542</v>
          </cell>
          <cell r="OK29">
            <v>1.7246329970051522</v>
          </cell>
          <cell r="OL29">
            <v>7.8784791508513061</v>
          </cell>
          <cell r="OM29">
            <v>4.4292131568410023</v>
          </cell>
          <cell r="ON29" t="str">
            <v>OK</v>
          </cell>
          <cell r="OO29">
            <v>6</v>
          </cell>
          <cell r="OP29">
            <v>1</v>
          </cell>
          <cell r="OQ29">
            <v>7</v>
          </cell>
          <cell r="OR29">
            <v>7</v>
          </cell>
          <cell r="OS29">
            <v>0</v>
          </cell>
          <cell r="OT29">
            <v>7</v>
          </cell>
          <cell r="OU29">
            <v>7</v>
          </cell>
          <cell r="OV29" t="str">
            <v>OK</v>
          </cell>
          <cell r="OW29">
            <v>13</v>
          </cell>
          <cell r="OX29">
            <v>8</v>
          </cell>
          <cell r="OY29">
            <v>0</v>
          </cell>
          <cell r="OZ29">
            <v>8</v>
          </cell>
          <cell r="PA29">
            <v>11.153846153846153</v>
          </cell>
          <cell r="PB29">
            <v>2.9110752265029101</v>
          </cell>
          <cell r="PC29">
            <v>14.064921380349062</v>
          </cell>
          <cell r="PD29">
            <v>8.2427709273432441</v>
          </cell>
          <cell r="PE29" t="str">
            <v>Under</v>
          </cell>
          <cell r="PF29">
            <v>8</v>
          </cell>
          <cell r="PG29">
            <v>3</v>
          </cell>
          <cell r="PH29">
            <v>4.2307692307692308</v>
          </cell>
          <cell r="PI29">
            <v>1.0919284281983381</v>
          </cell>
          <cell r="PJ29">
            <v>5.3226976589675692</v>
          </cell>
          <cell r="PK29">
            <v>3.1388408025708925</v>
          </cell>
          <cell r="PL29" t="str">
            <v>Under</v>
          </cell>
          <cell r="PM29">
            <v>3</v>
          </cell>
          <cell r="PN29">
            <v>4</v>
          </cell>
          <cell r="PO29">
            <v>7</v>
          </cell>
          <cell r="PP29">
            <v>7</v>
          </cell>
          <cell r="PQ29">
            <v>0</v>
          </cell>
          <cell r="PR29">
            <v>7</v>
          </cell>
          <cell r="PS29">
            <v>7</v>
          </cell>
          <cell r="PT29" t="str">
            <v>OK</v>
          </cell>
          <cell r="PU29">
            <v>10</v>
          </cell>
          <cell r="PV29">
            <v>12</v>
          </cell>
          <cell r="PW29">
            <v>15.615384615384615</v>
          </cell>
          <cell r="PX29">
            <v>3.4287622047045256</v>
          </cell>
          <cell r="PY29">
            <v>19.044146820089139</v>
          </cell>
          <cell r="PZ29">
            <v>12.186622410680089</v>
          </cell>
          <cell r="QA29" t="str">
            <v>Under</v>
          </cell>
          <cell r="QB29">
            <v>12</v>
          </cell>
          <cell r="QC29">
            <v>12</v>
          </cell>
          <cell r="QD29">
            <v>14.615384615384615</v>
          </cell>
          <cell r="QE29">
            <v>2.7245324228345873</v>
          </cell>
          <cell r="QF29">
            <v>17.339917038219202</v>
          </cell>
          <cell r="QG29">
            <v>11.890852192550028</v>
          </cell>
          <cell r="QH29" t="str">
            <v>OK</v>
          </cell>
          <cell r="QI29">
            <v>5</v>
          </cell>
          <cell r="QJ29">
            <v>5</v>
          </cell>
          <cell r="QK29">
            <v>6</v>
          </cell>
          <cell r="QL29">
            <v>1.0801234497346435</v>
          </cell>
          <cell r="QM29">
            <v>7.0801234497346437</v>
          </cell>
          <cell r="QN29">
            <v>4.9198765502653563</v>
          </cell>
          <cell r="QO29" t="str">
            <v>OK</v>
          </cell>
          <cell r="QP29">
            <v>6</v>
          </cell>
          <cell r="QQ29">
            <v>4.5384615384615383</v>
          </cell>
          <cell r="QR29">
            <v>3.6655009802068581</v>
          </cell>
          <cell r="QS29">
            <v>8.203962518668396</v>
          </cell>
          <cell r="QT29">
            <v>0.87296055825468022</v>
          </cell>
          <cell r="QU29" t="str">
            <v>OK</v>
          </cell>
          <cell r="QV29">
            <v>8</v>
          </cell>
          <cell r="QW29">
            <v>0</v>
          </cell>
          <cell r="QX29">
            <v>8</v>
          </cell>
          <cell r="QY29">
            <v>8</v>
          </cell>
          <cell r="QZ29">
            <v>0</v>
          </cell>
          <cell r="RA29">
            <v>8</v>
          </cell>
          <cell r="RB29">
            <v>8</v>
          </cell>
          <cell r="RC29" t="str">
            <v>OK</v>
          </cell>
          <cell r="RD29">
            <v>19</v>
          </cell>
          <cell r="RE29">
            <v>22</v>
          </cell>
          <cell r="RF29">
            <v>29.076923076923077</v>
          </cell>
          <cell r="RG29">
            <v>8.5971074443824627</v>
          </cell>
          <cell r="RH29">
            <v>37.674030521305539</v>
          </cell>
          <cell r="RI29">
            <v>20.479815632540614</v>
          </cell>
          <cell r="RJ29" t="str">
            <v>OK</v>
          </cell>
          <cell r="RK29">
            <v>5</v>
          </cell>
          <cell r="RL29">
            <v>0</v>
          </cell>
          <cell r="RM29">
            <v>5</v>
          </cell>
          <cell r="RN29">
            <v>7.615384615384615</v>
          </cell>
          <cell r="RO29">
            <v>5.7087427328391307</v>
          </cell>
          <cell r="RP29">
            <v>13.324127348223746</v>
          </cell>
          <cell r="RQ29">
            <v>1.9066418825454843</v>
          </cell>
          <cell r="RR29" t="str">
            <v>OK</v>
          </cell>
          <cell r="RS29">
            <v>1</v>
          </cell>
          <cell r="RT29">
            <v>1</v>
          </cell>
          <cell r="RU29">
            <v>0</v>
          </cell>
          <cell r="RV29">
            <v>1</v>
          </cell>
          <cell r="RW29">
            <v>1</v>
          </cell>
          <cell r="RX29" t="str">
            <v>OK</v>
          </cell>
          <cell r="RY29">
            <v>28</v>
          </cell>
          <cell r="RZ29">
            <v>10</v>
          </cell>
          <cell r="SA29">
            <v>11.461538461538462</v>
          </cell>
          <cell r="SB29">
            <v>1.265924208854585</v>
          </cell>
          <cell r="SC29">
            <v>12.727462670393047</v>
          </cell>
          <cell r="SD29">
            <v>10.195614252683876</v>
          </cell>
          <cell r="SE29" t="str">
            <v>Under</v>
          </cell>
          <cell r="SF29">
            <v>17</v>
          </cell>
          <cell r="SG29">
            <v>4</v>
          </cell>
          <cell r="SH29">
            <v>0</v>
          </cell>
          <cell r="SI29">
            <v>0</v>
          </cell>
          <cell r="SJ29">
            <v>0</v>
          </cell>
          <cell r="SK29">
            <v>21</v>
          </cell>
          <cell r="SL29">
            <v>25</v>
          </cell>
          <cell r="SM29">
            <v>36.769230769230766</v>
          </cell>
          <cell r="SN29">
            <v>11.240950776467901</v>
          </cell>
          <cell r="SO29">
            <v>48.010181545698671</v>
          </cell>
          <cell r="SP29">
            <v>25.528279992762865</v>
          </cell>
          <cell r="SQ29" t="str">
            <v>Under</v>
          </cell>
          <cell r="SR29">
            <v>35</v>
          </cell>
          <cell r="SS29">
            <v>0</v>
          </cell>
          <cell r="ST29">
            <v>0.84615384615384615</v>
          </cell>
          <cell r="SU29">
            <v>0.98709623358564913</v>
          </cell>
          <cell r="SV29">
            <v>1.8332500797394953</v>
          </cell>
          <cell r="SW29">
            <v>-0.14094238743180298</v>
          </cell>
          <cell r="SX29" t="str">
            <v>OK</v>
          </cell>
          <cell r="SY29">
            <v>43</v>
          </cell>
          <cell r="SZ29">
            <v>3</v>
          </cell>
          <cell r="TA29">
            <v>21</v>
          </cell>
          <cell r="TB29">
            <v>67</v>
          </cell>
          <cell r="TC29">
            <v>88.384615384615387</v>
          </cell>
          <cell r="TD29">
            <v>20.242440817658579</v>
          </cell>
          <cell r="TE29">
            <v>108.62705620227396</v>
          </cell>
          <cell r="TF29">
            <v>68.142174566956811</v>
          </cell>
          <cell r="TG29" t="str">
            <v>Under</v>
          </cell>
          <cell r="TH29">
            <v>67</v>
          </cell>
          <cell r="TI29">
            <v>5</v>
          </cell>
          <cell r="TJ29">
            <v>4.8461538461538458</v>
          </cell>
          <cell r="TK29">
            <v>0.55470019622522815</v>
          </cell>
          <cell r="TL29">
            <v>5.4008540423790743</v>
          </cell>
          <cell r="TM29">
            <v>4.2914536499286173</v>
          </cell>
          <cell r="TN29" t="str">
            <v>OK</v>
          </cell>
          <cell r="TO29">
            <v>17</v>
          </cell>
          <cell r="TP29">
            <v>3</v>
          </cell>
          <cell r="TQ29">
            <v>20</v>
          </cell>
          <cell r="TR29">
            <v>25.615384615384617</v>
          </cell>
          <cell r="TS29">
            <v>7.0301548292393239</v>
          </cell>
          <cell r="TT29">
            <v>32.645539444623942</v>
          </cell>
          <cell r="TU29">
            <v>18.585229786145291</v>
          </cell>
          <cell r="TV29" t="str">
            <v>OK</v>
          </cell>
          <cell r="TW29">
            <v>5</v>
          </cell>
          <cell r="TX29">
            <v>0</v>
          </cell>
          <cell r="TY29">
            <v>5</v>
          </cell>
          <cell r="TZ29">
            <v>5</v>
          </cell>
          <cell r="UA29">
            <v>0</v>
          </cell>
          <cell r="UB29">
            <v>5</v>
          </cell>
          <cell r="UC29">
            <v>5</v>
          </cell>
          <cell r="UD29" t="str">
            <v>OK</v>
          </cell>
          <cell r="UE29">
            <v>3</v>
          </cell>
          <cell r="UF29">
            <v>2</v>
          </cell>
          <cell r="UG29">
            <v>5</v>
          </cell>
          <cell r="UH29">
            <v>5</v>
          </cell>
          <cell r="UI29">
            <v>0</v>
          </cell>
          <cell r="UJ29">
            <v>5</v>
          </cell>
          <cell r="UK29">
            <v>5</v>
          </cell>
          <cell r="UL29" t="str">
            <v>OK</v>
          </cell>
          <cell r="UM29">
            <v>35</v>
          </cell>
          <cell r="UN29">
            <v>7</v>
          </cell>
          <cell r="UO29">
            <v>7</v>
          </cell>
          <cell r="UP29">
            <v>0</v>
          </cell>
          <cell r="UQ29">
            <v>7</v>
          </cell>
          <cell r="UR29">
            <v>7</v>
          </cell>
          <cell r="US29" t="str">
            <v>OK</v>
          </cell>
          <cell r="UT29">
            <v>7</v>
          </cell>
          <cell r="UU29">
            <v>50</v>
          </cell>
          <cell r="UV29">
            <v>71.07692307692308</v>
          </cell>
          <cell r="UW29">
            <v>10.873986837567436</v>
          </cell>
          <cell r="UX29">
            <v>81.950909914490524</v>
          </cell>
          <cell r="UY29">
            <v>60.202936239355644</v>
          </cell>
          <cell r="UZ29" t="str">
            <v>Under</v>
          </cell>
          <cell r="VA29">
            <v>43</v>
          </cell>
          <cell r="VB29">
            <v>59.615384615384613</v>
          </cell>
          <cell r="VC29">
            <v>10.332299369279337</v>
          </cell>
          <cell r="VD29">
            <v>69.947683984663954</v>
          </cell>
          <cell r="VE29">
            <v>49.283085246105273</v>
          </cell>
          <cell r="VF29" t="str">
            <v>Under</v>
          </cell>
          <cell r="VG29">
            <v>93</v>
          </cell>
          <cell r="VH29">
            <v>471</v>
          </cell>
          <cell r="VI29">
            <v>69</v>
          </cell>
          <cell r="VJ29">
            <v>0</v>
          </cell>
          <cell r="VK29">
            <v>69</v>
          </cell>
          <cell r="VL29">
            <v>81.615384615384613</v>
          </cell>
          <cell r="VM29">
            <v>11.948071403218604</v>
          </cell>
          <cell r="VN29">
            <v>93.563456018603219</v>
          </cell>
          <cell r="VO29">
            <v>69.667313212166007</v>
          </cell>
          <cell r="VP29" t="str">
            <v>Under</v>
          </cell>
          <cell r="VQ29">
            <v>69</v>
          </cell>
          <cell r="VR29">
            <v>56</v>
          </cell>
          <cell r="VS29">
            <v>0</v>
          </cell>
          <cell r="VT29">
            <v>56</v>
          </cell>
          <cell r="VU29">
            <v>68.15384615384616</v>
          </cell>
          <cell r="VV29">
            <v>12.772667131066456</v>
          </cell>
          <cell r="VW29">
            <v>80.926513284912616</v>
          </cell>
          <cell r="VX29">
            <v>55.381179022779705</v>
          </cell>
          <cell r="VY29" t="str">
            <v>OK</v>
          </cell>
          <cell r="VZ29">
            <v>56</v>
          </cell>
          <cell r="WA29">
            <v>98</v>
          </cell>
          <cell r="WB29">
            <v>0</v>
          </cell>
          <cell r="WC29">
            <v>98</v>
          </cell>
          <cell r="WD29">
            <v>228.07692307692307</v>
          </cell>
          <cell r="WE29">
            <v>78.765962973082011</v>
          </cell>
          <cell r="WF29">
            <v>306.84288605000506</v>
          </cell>
          <cell r="WG29">
            <v>149.31096010384107</v>
          </cell>
          <cell r="WH29" t="str">
            <v>Under</v>
          </cell>
          <cell r="WI29">
            <v>98</v>
          </cell>
          <cell r="WJ29">
            <v>16</v>
          </cell>
          <cell r="WK29">
            <v>0</v>
          </cell>
          <cell r="WL29">
            <v>16</v>
          </cell>
          <cell r="WM29">
            <v>28</v>
          </cell>
          <cell r="WN29">
            <v>8.0932070281193234</v>
          </cell>
          <cell r="WO29">
            <v>36.093207028119323</v>
          </cell>
          <cell r="WP29">
            <v>19.906792971880677</v>
          </cell>
          <cell r="WQ29" t="str">
            <v>Under</v>
          </cell>
          <cell r="WR29">
            <v>16</v>
          </cell>
          <cell r="WS29">
            <v>69</v>
          </cell>
          <cell r="WT29">
            <v>0</v>
          </cell>
          <cell r="WU29">
            <v>69</v>
          </cell>
          <cell r="WV29">
            <v>80.615384615384613</v>
          </cell>
          <cell r="WW29">
            <v>11.885134002459129</v>
          </cell>
          <cell r="WX29">
            <v>92.500518617843738</v>
          </cell>
          <cell r="WY29">
            <v>68.730250612925488</v>
          </cell>
          <cell r="WZ29" t="str">
            <v>OK</v>
          </cell>
          <cell r="XA29">
            <v>69</v>
          </cell>
          <cell r="XB29">
            <v>47</v>
          </cell>
          <cell r="XC29">
            <v>0</v>
          </cell>
          <cell r="XD29">
            <v>47</v>
          </cell>
          <cell r="XE29">
            <v>59.692307692307693</v>
          </cell>
          <cell r="XF29">
            <v>11.033166781607605</v>
          </cell>
          <cell r="XG29">
            <v>70.725474473915298</v>
          </cell>
          <cell r="XH29">
            <v>48.659140910700089</v>
          </cell>
          <cell r="XI29" t="str">
            <v>Under</v>
          </cell>
          <cell r="XJ29">
            <v>47</v>
          </cell>
          <cell r="XK29">
            <v>200</v>
          </cell>
          <cell r="XL29">
            <v>0</v>
          </cell>
          <cell r="XM29">
            <v>200</v>
          </cell>
          <cell r="XN29">
            <v>268</v>
          </cell>
          <cell r="XO29">
            <v>77.685262437607818</v>
          </cell>
          <cell r="XP29">
            <v>345.68526243760783</v>
          </cell>
          <cell r="XQ29">
            <v>190.31473756239217</v>
          </cell>
          <cell r="XR29" t="str">
            <v>OK</v>
          </cell>
          <cell r="XS29">
            <v>200</v>
          </cell>
          <cell r="XT29">
            <v>150</v>
          </cell>
          <cell r="XU29">
            <v>0</v>
          </cell>
          <cell r="XV29">
            <v>150</v>
          </cell>
          <cell r="XW29">
            <v>216.61538461538461</v>
          </cell>
          <cell r="XX29">
            <v>69.597100588001553</v>
          </cell>
          <cell r="XY29">
            <v>286.21248520338617</v>
          </cell>
          <cell r="XZ29">
            <v>147.01828402738306</v>
          </cell>
          <cell r="YA29" t="str">
            <v>OK</v>
          </cell>
          <cell r="YB29">
            <v>150</v>
          </cell>
          <cell r="YC29">
            <v>60</v>
          </cell>
          <cell r="YD29">
            <v>2</v>
          </cell>
          <cell r="YE29">
            <v>62</v>
          </cell>
          <cell r="YF29">
            <v>60.153846153846153</v>
          </cell>
          <cell r="YG29">
            <v>12.889570421120535</v>
          </cell>
          <cell r="YH29">
            <v>73.043416574966685</v>
          </cell>
          <cell r="YI29">
            <v>47.264275732725622</v>
          </cell>
          <cell r="YJ29" t="str">
            <v>OK</v>
          </cell>
          <cell r="YK29">
            <v>62</v>
          </cell>
          <cell r="YL29">
            <v>11</v>
          </cell>
          <cell r="YM29">
            <v>0</v>
          </cell>
          <cell r="YN29">
            <v>11</v>
          </cell>
          <cell r="YO29">
            <v>15.23076923076923</v>
          </cell>
          <cell r="YP29">
            <v>3.5155332965247768</v>
          </cell>
          <cell r="YQ29">
            <v>18.746302527294006</v>
          </cell>
          <cell r="YR29">
            <v>11.715235934244454</v>
          </cell>
          <cell r="YS29" t="str">
            <v>Under</v>
          </cell>
          <cell r="YT29">
            <v>11</v>
          </cell>
          <cell r="YU29">
            <v>54</v>
          </cell>
          <cell r="YV29">
            <v>4</v>
          </cell>
          <cell r="YW29">
            <v>58</v>
          </cell>
          <cell r="YX29">
            <v>85</v>
          </cell>
          <cell r="YY29">
            <v>22.293496809607955</v>
          </cell>
          <cell r="YZ29">
            <v>107.29349680960796</v>
          </cell>
          <cell r="ZA29">
            <v>62.706503190392041</v>
          </cell>
          <cell r="ZB29" t="str">
            <v>Under</v>
          </cell>
          <cell r="ZC29">
            <v>58</v>
          </cell>
          <cell r="ZD29">
            <v>68</v>
          </cell>
          <cell r="ZE29">
            <v>0</v>
          </cell>
          <cell r="ZF29">
            <v>68</v>
          </cell>
          <cell r="ZG29">
            <v>69.692307692307693</v>
          </cell>
          <cell r="ZH29">
            <v>18.825446499284851</v>
          </cell>
          <cell r="ZI29">
            <v>88.517754191592545</v>
          </cell>
          <cell r="ZJ29">
            <v>50.866861193022842</v>
          </cell>
          <cell r="ZK29" t="str">
            <v>OK</v>
          </cell>
          <cell r="ZL29">
            <v>68</v>
          </cell>
          <cell r="ZM29">
            <v>20</v>
          </cell>
          <cell r="ZN29">
            <v>0</v>
          </cell>
          <cell r="ZO29">
            <v>20</v>
          </cell>
          <cell r="ZP29">
            <v>36.53846153846154</v>
          </cell>
          <cell r="ZQ29">
            <v>10.405250154091961</v>
          </cell>
          <cell r="ZR29">
            <v>46.943711692553499</v>
          </cell>
          <cell r="ZS29">
            <v>26.133211384369581</v>
          </cell>
          <cell r="ZT29" t="str">
            <v>Under</v>
          </cell>
          <cell r="ZU29">
            <v>20</v>
          </cell>
          <cell r="ZV29">
            <v>6</v>
          </cell>
          <cell r="ZW29">
            <v>0</v>
          </cell>
          <cell r="ZX29">
            <v>6</v>
          </cell>
          <cell r="ZY29">
            <v>7.384615384615385</v>
          </cell>
          <cell r="ZZ29">
            <v>2.1031112483834336</v>
          </cell>
          <cell r="AAA29">
            <v>9.4877266329988181</v>
          </cell>
          <cell r="AAB29">
            <v>5.2815041362319519</v>
          </cell>
          <cell r="AAC29" t="str">
            <v>OK</v>
          </cell>
          <cell r="AAD29">
            <v>6</v>
          </cell>
          <cell r="AAE29">
            <v>33</v>
          </cell>
          <cell r="AAF29">
            <v>1</v>
          </cell>
          <cell r="AAG29">
            <v>34</v>
          </cell>
          <cell r="AAH29">
            <v>52.615384615384613</v>
          </cell>
          <cell r="AAI29">
            <v>15.207117092217386</v>
          </cell>
          <cell r="AAJ29">
            <v>67.822501707602001</v>
          </cell>
          <cell r="AAK29">
            <v>37.408267523167225</v>
          </cell>
          <cell r="AAL29" t="str">
            <v>Under</v>
          </cell>
          <cell r="AAM29">
            <v>34</v>
          </cell>
          <cell r="AAN29">
            <v>10</v>
          </cell>
          <cell r="AAO29">
            <v>12</v>
          </cell>
          <cell r="AAP29">
            <v>4.9665548085837798</v>
          </cell>
          <cell r="AAQ29">
            <v>16.96655480858378</v>
          </cell>
          <cell r="AAR29">
            <v>7.0334451914162202</v>
          </cell>
          <cell r="AAS29" t="str">
            <v>OK</v>
          </cell>
          <cell r="AAT29">
            <v>10</v>
          </cell>
          <cell r="AAU29">
            <v>974</v>
          </cell>
          <cell r="AAV29">
            <v>1775</v>
          </cell>
          <cell r="AAW29">
            <v>1420</v>
          </cell>
          <cell r="AAX29">
            <v>1</v>
          </cell>
          <cell r="AAY29">
            <v>23</v>
          </cell>
          <cell r="AAZ29">
            <v>2</v>
          </cell>
          <cell r="ABA29">
            <v>2</v>
          </cell>
          <cell r="ABB29">
            <v>1</v>
          </cell>
          <cell r="ABC29">
            <v>1</v>
          </cell>
          <cell r="ABD29">
            <v>1</v>
          </cell>
          <cell r="ABE29">
            <v>1</v>
          </cell>
          <cell r="ABF29">
            <v>1</v>
          </cell>
          <cell r="ABG29">
            <v>1</v>
          </cell>
          <cell r="ABH29">
            <v>6</v>
          </cell>
          <cell r="ABI29">
            <v>40</v>
          </cell>
          <cell r="ABJ29">
            <v>0</v>
          </cell>
          <cell r="ABK29">
            <v>0</v>
          </cell>
          <cell r="ABL29">
            <v>0</v>
          </cell>
          <cell r="ABM29">
            <v>0</v>
          </cell>
          <cell r="ABN29">
            <v>0</v>
          </cell>
          <cell r="ABO29">
            <v>0</v>
          </cell>
          <cell r="ABP29">
            <v>0</v>
          </cell>
          <cell r="ABQ29">
            <v>0</v>
          </cell>
          <cell r="ABR29">
            <v>0</v>
          </cell>
          <cell r="ABS29">
            <v>0</v>
          </cell>
          <cell r="ABT29">
            <v>0</v>
          </cell>
          <cell r="ABU29">
            <v>0</v>
          </cell>
          <cell r="ABV29">
            <v>40</v>
          </cell>
          <cell r="ABX29">
            <v>179</v>
          </cell>
          <cell r="ABY29">
            <v>0</v>
          </cell>
          <cell r="ABZ29">
            <v>143</v>
          </cell>
          <cell r="ACA29">
            <v>-36</v>
          </cell>
          <cell r="ACB29">
            <v>0</v>
          </cell>
          <cell r="ACC29">
            <v>1017</v>
          </cell>
          <cell r="ACD29">
            <v>43</v>
          </cell>
          <cell r="ACE29">
            <v>814</v>
          </cell>
          <cell r="ACF29">
            <v>-203</v>
          </cell>
          <cell r="ACG29">
            <v>0</v>
          </cell>
          <cell r="ACH29">
            <v>51</v>
          </cell>
          <cell r="ACI29">
            <v>51</v>
          </cell>
          <cell r="ACJ29">
            <v>41</v>
          </cell>
          <cell r="ACK29">
            <v>-10</v>
          </cell>
          <cell r="ACL29">
            <v>0</v>
          </cell>
          <cell r="ACM29">
            <v>43</v>
          </cell>
          <cell r="ACN29">
            <v>51</v>
          </cell>
          <cell r="ACO29">
            <v>34</v>
          </cell>
          <cell r="ACP29">
            <v>-9</v>
          </cell>
          <cell r="ACQ29">
            <v>0</v>
          </cell>
          <cell r="ACR29">
            <v>22</v>
          </cell>
          <cell r="ACS29">
            <v>179</v>
          </cell>
          <cell r="ACT29">
            <v>3.2</v>
          </cell>
          <cell r="ACU29">
            <v>-18.8</v>
          </cell>
          <cell r="ACV29">
            <v>0</v>
          </cell>
          <cell r="ACW29">
            <v>5</v>
          </cell>
          <cell r="ACX29">
            <v>22</v>
          </cell>
          <cell r="ACY29">
            <v>4</v>
          </cell>
          <cell r="ACZ29">
            <v>-1</v>
          </cell>
          <cell r="ADA29">
            <v>0</v>
          </cell>
          <cell r="ADB29">
            <v>36</v>
          </cell>
          <cell r="ADC29">
            <v>21</v>
          </cell>
          <cell r="ADD29">
            <v>30</v>
          </cell>
          <cell r="ADE29">
            <v>-6</v>
          </cell>
          <cell r="ADF29">
            <v>0</v>
          </cell>
          <cell r="ADG29">
            <v>67</v>
          </cell>
          <cell r="ADH29">
            <v>138</v>
          </cell>
          <cell r="ADI29">
            <v>53</v>
          </cell>
          <cell r="ADJ29">
            <v>-14</v>
          </cell>
          <cell r="ADK29">
            <v>0</v>
          </cell>
          <cell r="ADL29">
            <v>8</v>
          </cell>
          <cell r="ADM29">
            <v>6</v>
          </cell>
          <cell r="ADN29">
            <v>4</v>
          </cell>
          <cell r="ADO29">
            <v>-4</v>
          </cell>
          <cell r="ADP29">
            <v>0</v>
          </cell>
          <cell r="ADQ29">
            <v>21</v>
          </cell>
          <cell r="ADR29">
            <v>67</v>
          </cell>
          <cell r="ADS29">
            <v>16</v>
          </cell>
          <cell r="ADT29">
            <v>-5</v>
          </cell>
          <cell r="ADU29">
            <v>0</v>
          </cell>
          <cell r="ADV29">
            <v>2</v>
          </cell>
          <cell r="ADW29">
            <v>8</v>
          </cell>
          <cell r="ADX29">
            <v>1</v>
          </cell>
          <cell r="ADY29">
            <v>-1</v>
          </cell>
          <cell r="ADZ29">
            <v>0</v>
          </cell>
          <cell r="AEA29">
            <v>3</v>
          </cell>
          <cell r="AEB29">
            <v>2</v>
          </cell>
          <cell r="AEC29">
            <v>2</v>
          </cell>
          <cell r="AED29">
            <v>-1</v>
          </cell>
          <cell r="AEE29">
            <v>0</v>
          </cell>
          <cell r="AEF29">
            <v>5</v>
          </cell>
          <cell r="AEG29">
            <v>3</v>
          </cell>
          <cell r="AEH29">
            <v>4</v>
          </cell>
          <cell r="AEI29">
            <v>-1</v>
          </cell>
          <cell r="AEJ29">
            <v>0</v>
          </cell>
          <cell r="AEK29">
            <v>8</v>
          </cell>
          <cell r="AEL29">
            <v>36</v>
          </cell>
          <cell r="AEM29">
            <v>36</v>
          </cell>
          <cell r="AEN29">
            <v>28</v>
          </cell>
          <cell r="AEO29">
            <v>0</v>
          </cell>
          <cell r="AEP29">
            <v>8</v>
          </cell>
          <cell r="AEQ29">
            <v>5</v>
          </cell>
          <cell r="AER29">
            <v>6</v>
          </cell>
          <cell r="AES29">
            <v>-2</v>
          </cell>
          <cell r="AET29">
            <v>0</v>
          </cell>
          <cell r="AEU29">
            <v>13</v>
          </cell>
          <cell r="AEV29">
            <v>7</v>
          </cell>
          <cell r="AEW29">
            <v>11</v>
          </cell>
          <cell r="AEX29">
            <v>-2</v>
          </cell>
          <cell r="AEY29">
            <v>0</v>
          </cell>
          <cell r="AEZ29">
            <v>7</v>
          </cell>
          <cell r="AFA29">
            <v>8</v>
          </cell>
          <cell r="AFB29">
            <v>6</v>
          </cell>
          <cell r="AFC29">
            <v>-1</v>
          </cell>
          <cell r="AFD29">
            <v>0</v>
          </cell>
          <cell r="AFE29">
            <v>20</v>
          </cell>
          <cell r="AFF29">
            <v>13</v>
          </cell>
          <cell r="AFG29">
            <v>16</v>
          </cell>
          <cell r="AFH29">
            <v>-4</v>
          </cell>
          <cell r="AFI29">
            <v>0</v>
          </cell>
          <cell r="AFJ29">
            <v>7</v>
          </cell>
          <cell r="AFK29">
            <v>20</v>
          </cell>
          <cell r="AFL29">
            <v>6</v>
          </cell>
          <cell r="AFM29">
            <v>-1</v>
          </cell>
          <cell r="AFN29">
            <v>0</v>
          </cell>
          <cell r="AFO29">
            <v>1</v>
          </cell>
          <cell r="AFP29">
            <v>7</v>
          </cell>
          <cell r="AFQ29">
            <v>1</v>
          </cell>
          <cell r="AFR29">
            <v>0</v>
          </cell>
          <cell r="AFS29">
            <v>0</v>
          </cell>
          <cell r="AFT29">
            <v>15</v>
          </cell>
          <cell r="AFU29">
            <v>1</v>
          </cell>
          <cell r="AFV29">
            <v>10</v>
          </cell>
          <cell r="AFW29">
            <v>-5</v>
          </cell>
          <cell r="AFX29">
            <v>0</v>
          </cell>
          <cell r="AFY29">
            <v>7</v>
          </cell>
          <cell r="AFZ29">
            <v>9</v>
          </cell>
          <cell r="AGA29">
            <v>5</v>
          </cell>
          <cell r="AGB29">
            <v>-2</v>
          </cell>
          <cell r="AGC29">
            <v>0</v>
          </cell>
          <cell r="AGD29">
            <v>9</v>
          </cell>
          <cell r="AGE29">
            <v>0</v>
          </cell>
          <cell r="AGF29">
            <v>0</v>
          </cell>
          <cell r="AGG29">
            <v>-9</v>
          </cell>
          <cell r="AGH29">
            <v>0</v>
          </cell>
          <cell r="AGI29">
            <v>25</v>
          </cell>
          <cell r="AGJ29">
            <v>7</v>
          </cell>
          <cell r="AGK29">
            <v>17</v>
          </cell>
          <cell r="AGL29">
            <v>-8</v>
          </cell>
          <cell r="AGM29">
            <v>0</v>
          </cell>
          <cell r="AGN29">
            <v>44</v>
          </cell>
          <cell r="AGO29">
            <v>44</v>
          </cell>
          <cell r="AGP29">
            <v>0</v>
          </cell>
          <cell r="AGQ29">
            <v>0</v>
          </cell>
          <cell r="AGR29">
            <v>14</v>
          </cell>
          <cell r="AGS29">
            <v>14</v>
          </cell>
          <cell r="AGT29">
            <v>0</v>
          </cell>
          <cell r="AGU29">
            <v>0</v>
          </cell>
          <cell r="AGV29">
            <v>39</v>
          </cell>
          <cell r="AGW29">
            <v>39</v>
          </cell>
          <cell r="AGX29">
            <v>0</v>
          </cell>
          <cell r="AGY29">
            <v>0</v>
          </cell>
          <cell r="AGZ29">
            <v>26</v>
          </cell>
          <cell r="AHA29">
            <v>26</v>
          </cell>
          <cell r="AHB29">
            <v>0</v>
          </cell>
          <cell r="AHC29">
            <v>0</v>
          </cell>
          <cell r="AHD29">
            <v>36</v>
          </cell>
          <cell r="AHE29">
            <v>36</v>
          </cell>
          <cell r="AHF29">
            <v>0</v>
          </cell>
          <cell r="AHG29">
            <v>0</v>
          </cell>
          <cell r="AHH29">
            <v>4</v>
          </cell>
          <cell r="AHI29">
            <v>4</v>
          </cell>
          <cell r="AHJ29">
            <v>0</v>
          </cell>
          <cell r="AHK29">
            <v>0</v>
          </cell>
          <cell r="AHL29">
            <v>5</v>
          </cell>
          <cell r="AHM29">
            <v>5</v>
          </cell>
          <cell r="AHN29">
            <v>0</v>
          </cell>
          <cell r="AHO29">
            <v>0</v>
          </cell>
          <cell r="AHP29">
            <v>3</v>
          </cell>
          <cell r="AHQ29">
            <v>3</v>
          </cell>
          <cell r="AHR29">
            <v>0</v>
          </cell>
          <cell r="AHS29">
            <v>0</v>
          </cell>
          <cell r="AHT29">
            <v>4</v>
          </cell>
          <cell r="AHU29">
            <v>4</v>
          </cell>
          <cell r="AHV29">
            <v>0</v>
          </cell>
          <cell r="AHW29">
            <v>0</v>
          </cell>
          <cell r="AHX29">
            <v>10</v>
          </cell>
          <cell r="AHY29">
            <v>10</v>
          </cell>
          <cell r="AHZ29">
            <v>0</v>
          </cell>
          <cell r="AIA29">
            <v>0</v>
          </cell>
          <cell r="AIB29">
            <v>17</v>
          </cell>
          <cell r="AIC29">
            <v>17</v>
          </cell>
          <cell r="AID29">
            <v>0</v>
          </cell>
          <cell r="AIF29" t="str">
            <v>*</v>
          </cell>
          <cell r="AIG29">
            <v>40</v>
          </cell>
          <cell r="AIH29">
            <v>50</v>
          </cell>
          <cell r="AII29">
            <v>12</v>
          </cell>
          <cell r="AIJ29">
            <v>6</v>
          </cell>
          <cell r="AIK29">
            <v>0</v>
          </cell>
          <cell r="AIL29">
            <v>1</v>
          </cell>
          <cell r="AIM29">
            <v>6</v>
          </cell>
          <cell r="AIN29">
            <v>7</v>
          </cell>
          <cell r="AIO29">
            <v>24</v>
          </cell>
        </row>
        <row r="30">
          <cell r="B30" t="str">
            <v>รพศ.ชลบุรี</v>
          </cell>
          <cell r="C30">
            <v>6</v>
          </cell>
          <cell r="D30" t="str">
            <v>ชลบุรี</v>
          </cell>
          <cell r="E30">
            <v>10662</v>
          </cell>
          <cell r="F30" t="str">
            <v>โรงพยาบาลชลบุรี</v>
          </cell>
          <cell r="G30" t="str">
            <v>A ใหญ่</v>
          </cell>
          <cell r="H30" t="str">
            <v>รพ.ระดับ A เตียง 700-1,000</v>
          </cell>
          <cell r="I30">
            <v>832</v>
          </cell>
          <cell r="J30">
            <v>791</v>
          </cell>
          <cell r="K30">
            <v>4</v>
          </cell>
          <cell r="L30">
            <v>955919</v>
          </cell>
          <cell r="M30">
            <v>545433</v>
          </cell>
          <cell r="N30">
            <v>41177</v>
          </cell>
          <cell r="O30">
            <v>130654</v>
          </cell>
          <cell r="P30">
            <v>373602</v>
          </cell>
          <cell r="Q30">
            <v>8</v>
          </cell>
          <cell r="R30">
            <v>8.384615384615385</v>
          </cell>
          <cell r="S30">
            <v>1.1208970766356106</v>
          </cell>
          <cell r="T30">
            <v>9.505512461250996</v>
          </cell>
          <cell r="U30">
            <v>7.263718307979774</v>
          </cell>
          <cell r="V30" t="str">
            <v>OK</v>
          </cell>
          <cell r="W30">
            <v>3</v>
          </cell>
          <cell r="X30">
            <v>3.3076923076923075</v>
          </cell>
          <cell r="Y30">
            <v>0.48038446141526181</v>
          </cell>
          <cell r="Z30">
            <v>3.7880767691075694</v>
          </cell>
          <cell r="AA30">
            <v>2.8273078462770456</v>
          </cell>
          <cell r="AB30" t="str">
            <v>OK</v>
          </cell>
          <cell r="AC30">
            <v>27</v>
          </cell>
          <cell r="AD30">
            <v>29.53846153846154</v>
          </cell>
          <cell r="AE30">
            <v>2.8756270219259603</v>
          </cell>
          <cell r="AF30">
            <v>32.414088560387498</v>
          </cell>
          <cell r="AG30">
            <v>26.662834516535579</v>
          </cell>
          <cell r="AH30" t="str">
            <v>OK</v>
          </cell>
          <cell r="AI30">
            <v>2</v>
          </cell>
          <cell r="AJ30">
            <v>1.0769230769230769</v>
          </cell>
          <cell r="AK30">
            <v>0.8623164985025763</v>
          </cell>
          <cell r="AL30">
            <v>1.9392395754256531</v>
          </cell>
          <cell r="AM30">
            <v>0.21460657842050057</v>
          </cell>
          <cell r="AN30" t="str">
            <v>Over</v>
          </cell>
          <cell r="AO30">
            <v>1</v>
          </cell>
          <cell r="AP30">
            <v>1.4615384615384615</v>
          </cell>
          <cell r="AQ30">
            <v>0.8770580193070292</v>
          </cell>
          <cell r="AR30">
            <v>2.3385964808454904</v>
          </cell>
          <cell r="AS30">
            <v>0.58448044223143225</v>
          </cell>
          <cell r="AT30" t="str">
            <v>OK</v>
          </cell>
          <cell r="AU30">
            <v>3</v>
          </cell>
          <cell r="AV30">
            <v>6</v>
          </cell>
          <cell r="AW30">
            <v>9</v>
          </cell>
          <cell r="AX30">
            <v>9.615384615384615</v>
          </cell>
          <cell r="AY30">
            <v>2.0631069425529684</v>
          </cell>
          <cell r="AZ30">
            <v>11.678491557937583</v>
          </cell>
          <cell r="BA30">
            <v>7.5522776728316465</v>
          </cell>
          <cell r="BB30" t="str">
            <v>OK</v>
          </cell>
          <cell r="BC30">
            <v>50</v>
          </cell>
          <cell r="BD30">
            <v>15</v>
          </cell>
          <cell r="BE30">
            <v>30</v>
          </cell>
          <cell r="BF30">
            <v>45</v>
          </cell>
          <cell r="BG30">
            <v>43.692307692307693</v>
          </cell>
          <cell r="BH30">
            <v>11.571405960272758</v>
          </cell>
          <cell r="BI30">
            <v>55.263713652580449</v>
          </cell>
          <cell r="BJ30">
            <v>32.120901732034937</v>
          </cell>
          <cell r="BK30" t="str">
            <v>OK</v>
          </cell>
          <cell r="BL30">
            <v>5</v>
          </cell>
          <cell r="BM30">
            <v>39</v>
          </cell>
          <cell r="BN30">
            <v>44</v>
          </cell>
          <cell r="BO30">
            <v>53.230769230769234</v>
          </cell>
          <cell r="BP30">
            <v>13.766831190424369</v>
          </cell>
          <cell r="BQ30">
            <v>66.997600421193596</v>
          </cell>
          <cell r="BR30">
            <v>39.463938040344864</v>
          </cell>
          <cell r="BS30" t="str">
            <v>OK</v>
          </cell>
          <cell r="BT30">
            <v>2</v>
          </cell>
          <cell r="BU30">
            <v>1.3846153846153846</v>
          </cell>
          <cell r="BV30">
            <v>0.76794764778830449</v>
          </cell>
          <cell r="BW30">
            <v>2.1525630324036893</v>
          </cell>
          <cell r="BX30">
            <v>0.61666773682708009</v>
          </cell>
          <cell r="BY30" t="str">
            <v>OK</v>
          </cell>
          <cell r="BZ30">
            <v>46</v>
          </cell>
          <cell r="CA30">
            <v>11</v>
          </cell>
          <cell r="CB30">
            <v>6</v>
          </cell>
          <cell r="CC30">
            <v>17</v>
          </cell>
          <cell r="CD30">
            <v>19.307692307692307</v>
          </cell>
          <cell r="CE30">
            <v>6.6756349933247954</v>
          </cell>
          <cell r="CF30">
            <v>25.983327301017102</v>
          </cell>
          <cell r="CG30">
            <v>12.632057314367511</v>
          </cell>
          <cell r="CH30" t="str">
            <v>OK</v>
          </cell>
          <cell r="CI30">
            <v>9</v>
          </cell>
          <cell r="CJ30">
            <v>29</v>
          </cell>
          <cell r="CK30">
            <v>38</v>
          </cell>
          <cell r="CL30">
            <v>5</v>
          </cell>
          <cell r="CM30">
            <v>11</v>
          </cell>
          <cell r="CN30">
            <v>16</v>
          </cell>
          <cell r="CO30">
            <v>54</v>
          </cell>
          <cell r="CP30">
            <v>58.46153846153846</v>
          </cell>
          <cell r="CQ30">
            <v>8.4322336366210706</v>
          </cell>
          <cell r="CR30">
            <v>66.893772098159531</v>
          </cell>
          <cell r="CS30">
            <v>50.029304824917389</v>
          </cell>
          <cell r="CT30" t="str">
            <v>OK</v>
          </cell>
          <cell r="CU30">
            <v>212</v>
          </cell>
          <cell r="CV30">
            <v>3</v>
          </cell>
          <cell r="CW30">
            <v>3</v>
          </cell>
          <cell r="CX30">
            <v>1</v>
          </cell>
          <cell r="CY30">
            <v>1</v>
          </cell>
          <cell r="CZ30">
            <v>3</v>
          </cell>
          <cell r="DA30">
            <v>3</v>
          </cell>
          <cell r="DB30">
            <v>1</v>
          </cell>
          <cell r="DC30">
            <v>9</v>
          </cell>
          <cell r="DD30">
            <v>0</v>
          </cell>
          <cell r="DE30">
            <v>47</v>
          </cell>
          <cell r="DF30">
            <v>51</v>
          </cell>
          <cell r="DG30">
            <v>6</v>
          </cell>
          <cell r="DH30">
            <v>2</v>
          </cell>
          <cell r="DI30">
            <v>2</v>
          </cell>
          <cell r="DJ30">
            <v>1</v>
          </cell>
          <cell r="DK30">
            <v>0</v>
          </cell>
          <cell r="DL30">
            <v>2</v>
          </cell>
          <cell r="DM30">
            <v>0</v>
          </cell>
          <cell r="DN30">
            <v>5</v>
          </cell>
          <cell r="DO30">
            <v>116</v>
          </cell>
          <cell r="DP30">
            <v>3</v>
          </cell>
          <cell r="DQ30">
            <v>1</v>
          </cell>
          <cell r="DR30">
            <v>4</v>
          </cell>
          <cell r="DS30">
            <v>2</v>
          </cell>
          <cell r="DT30">
            <v>2</v>
          </cell>
          <cell r="DU30">
            <v>4</v>
          </cell>
          <cell r="DV30">
            <v>5</v>
          </cell>
          <cell r="DW30">
            <v>2</v>
          </cell>
          <cell r="DX30">
            <v>2</v>
          </cell>
          <cell r="DY30">
            <v>9</v>
          </cell>
          <cell r="DZ30">
            <v>6</v>
          </cell>
          <cell r="EA30">
            <v>4</v>
          </cell>
          <cell r="EB30">
            <v>10</v>
          </cell>
          <cell r="EC30">
            <v>143</v>
          </cell>
          <cell r="ED30">
            <v>5</v>
          </cell>
          <cell r="EE30">
            <v>5</v>
          </cell>
          <cell r="EF30">
            <v>0</v>
          </cell>
          <cell r="EG30">
            <v>2</v>
          </cell>
          <cell r="EH30">
            <v>7</v>
          </cell>
          <cell r="EI30">
            <v>9</v>
          </cell>
          <cell r="EJ30">
            <v>1</v>
          </cell>
          <cell r="EK30">
            <v>2</v>
          </cell>
          <cell r="EL30">
            <v>3</v>
          </cell>
          <cell r="EM30">
            <v>1</v>
          </cell>
          <cell r="EN30">
            <v>3</v>
          </cell>
          <cell r="EO30">
            <v>3</v>
          </cell>
          <cell r="EP30">
            <v>7</v>
          </cell>
          <cell r="EQ30">
            <v>3</v>
          </cell>
          <cell r="ER30">
            <v>2</v>
          </cell>
          <cell r="ES30">
            <v>5</v>
          </cell>
          <cell r="ET30">
            <v>2</v>
          </cell>
          <cell r="EU30">
            <v>2</v>
          </cell>
          <cell r="EV30">
            <v>4</v>
          </cell>
          <cell r="EW30">
            <v>1</v>
          </cell>
          <cell r="EX30">
            <v>2</v>
          </cell>
          <cell r="EY30">
            <v>2</v>
          </cell>
          <cell r="EZ30">
            <v>5</v>
          </cell>
          <cell r="FA30">
            <v>33</v>
          </cell>
          <cell r="FB30">
            <v>0</v>
          </cell>
          <cell r="FC30">
            <v>9</v>
          </cell>
          <cell r="FD30">
            <v>0</v>
          </cell>
          <cell r="FE30">
            <v>9</v>
          </cell>
          <cell r="FF30">
            <v>5</v>
          </cell>
          <cell r="FG30">
            <v>0</v>
          </cell>
          <cell r="FH30">
            <v>5</v>
          </cell>
          <cell r="FI30">
            <v>2</v>
          </cell>
          <cell r="FJ30">
            <v>0</v>
          </cell>
          <cell r="FK30">
            <v>2</v>
          </cell>
          <cell r="FL30">
            <v>4</v>
          </cell>
          <cell r="FM30">
            <v>0</v>
          </cell>
          <cell r="FN30">
            <v>4</v>
          </cell>
          <cell r="FO30">
            <v>20</v>
          </cell>
          <cell r="FP30">
            <v>71</v>
          </cell>
          <cell r="FQ30">
            <v>54.543300000000002</v>
          </cell>
          <cell r="FR30">
            <v>55</v>
          </cell>
          <cell r="FS30">
            <v>42.153846153846153</v>
          </cell>
          <cell r="FT30">
            <v>17.232944001950422</v>
          </cell>
          <cell r="FU30">
            <v>59.386790155796575</v>
          </cell>
          <cell r="FV30">
            <v>24.920902151895731</v>
          </cell>
          <cell r="FW30" t="str">
            <v>OK</v>
          </cell>
          <cell r="FX30">
            <v>52.261600000000001</v>
          </cell>
          <cell r="FY30">
            <v>73</v>
          </cell>
          <cell r="FZ30">
            <v>54.769230769230766</v>
          </cell>
          <cell r="GA30">
            <v>30.378594015506618</v>
          </cell>
          <cell r="GB30">
            <v>85.147824784737381</v>
          </cell>
          <cell r="GC30">
            <v>24.390636753724149</v>
          </cell>
          <cell r="GD30" t="str">
            <v>OK</v>
          </cell>
          <cell r="GE30">
            <v>213</v>
          </cell>
          <cell r="GF30">
            <v>12</v>
          </cell>
          <cell r="GG30">
            <v>13</v>
          </cell>
          <cell r="GH30">
            <v>1.9578900207451218</v>
          </cell>
          <cell r="GI30">
            <v>14.957890020745122</v>
          </cell>
          <cell r="GJ30">
            <v>11.042109979254878</v>
          </cell>
          <cell r="GK30" t="str">
            <v>OK</v>
          </cell>
          <cell r="GL30">
            <v>0</v>
          </cell>
          <cell r="GM30">
            <v>1</v>
          </cell>
          <cell r="GN30">
            <v>1.0801234497346435</v>
          </cell>
          <cell r="GO30">
            <v>2.0801234497346437</v>
          </cell>
          <cell r="GP30">
            <v>-8.012344973464347E-2</v>
          </cell>
          <cell r="GQ30" t="str">
            <v>OK</v>
          </cell>
          <cell r="GR30">
            <v>3</v>
          </cell>
          <cell r="GS30">
            <v>10</v>
          </cell>
          <cell r="GT30">
            <v>13</v>
          </cell>
          <cell r="GU30">
            <v>13.692307692307692</v>
          </cell>
          <cell r="GV30">
            <v>1.3155870289605438</v>
          </cell>
          <cell r="GW30">
            <v>15.007894721268235</v>
          </cell>
          <cell r="GX30">
            <v>12.376720663347148</v>
          </cell>
          <cell r="GY30" t="str">
            <v>OK</v>
          </cell>
          <cell r="GZ30">
            <v>1</v>
          </cell>
          <cell r="HA30">
            <v>1.3846153846153846</v>
          </cell>
          <cell r="HB30">
            <v>0.76794764778830449</v>
          </cell>
          <cell r="HC30">
            <v>2.1525630324036893</v>
          </cell>
          <cell r="HD30">
            <v>0.61666773682708009</v>
          </cell>
          <cell r="HE30" t="str">
            <v>OK</v>
          </cell>
          <cell r="HF30">
            <v>26</v>
          </cell>
          <cell r="HG30">
            <v>3</v>
          </cell>
          <cell r="HH30">
            <v>4.1538461538461542</v>
          </cell>
          <cell r="HI30">
            <v>2.9395621512438956</v>
          </cell>
          <cell r="HJ30">
            <v>7.0934083050900494</v>
          </cell>
          <cell r="HK30">
            <v>1.2142840026022585</v>
          </cell>
          <cell r="HL30" t="str">
            <v>OK</v>
          </cell>
          <cell r="HM30">
            <v>4</v>
          </cell>
          <cell r="HN30">
            <v>10</v>
          </cell>
          <cell r="HO30">
            <v>14</v>
          </cell>
          <cell r="HP30">
            <v>10.76923076923077</v>
          </cell>
          <cell r="HQ30">
            <v>5.340940088190564</v>
          </cell>
          <cell r="HR30">
            <v>16.110170857421334</v>
          </cell>
          <cell r="HS30">
            <v>5.4282906810402061</v>
          </cell>
          <cell r="HT30" t="str">
            <v>OK</v>
          </cell>
          <cell r="HU30">
            <v>15</v>
          </cell>
          <cell r="HV30">
            <v>10.692307692307692</v>
          </cell>
          <cell r="HW30">
            <v>5.8078196623835723</v>
          </cell>
          <cell r="HX30">
            <v>16.500127354691266</v>
          </cell>
          <cell r="HY30">
            <v>4.8844880299241193</v>
          </cell>
          <cell r="HZ30" t="str">
            <v>OK</v>
          </cell>
          <cell r="IA30">
            <v>32</v>
          </cell>
          <cell r="IB30">
            <v>31.863966666666666</v>
          </cell>
          <cell r="IC30">
            <v>3</v>
          </cell>
          <cell r="ID30">
            <v>3</v>
          </cell>
          <cell r="IE30">
            <v>1.2247448713915889</v>
          </cell>
          <cell r="IF30">
            <v>4.2247448713915894</v>
          </cell>
          <cell r="IG30">
            <v>1.7752551286084111</v>
          </cell>
          <cell r="IH30" t="str">
            <v>OK</v>
          </cell>
          <cell r="II30">
            <v>2</v>
          </cell>
          <cell r="IJ30">
            <v>0.69230769230769229</v>
          </cell>
          <cell r="IK30">
            <v>0.63042517195611525</v>
          </cell>
          <cell r="IL30">
            <v>1.3227328642638074</v>
          </cell>
          <cell r="IM30">
            <v>6.1882520351577042E-2</v>
          </cell>
          <cell r="IN30" t="str">
            <v>Over</v>
          </cell>
          <cell r="IO30">
            <v>0</v>
          </cell>
          <cell r="IP30">
            <v>0.53846153846153844</v>
          </cell>
          <cell r="IQ30">
            <v>0.77625002580618474</v>
          </cell>
          <cell r="IR30">
            <v>1.3147115642677232</v>
          </cell>
          <cell r="IS30">
            <v>-0.2377884873446463</v>
          </cell>
          <cell r="IT30" t="str">
            <v>OK</v>
          </cell>
          <cell r="IU30">
            <v>5</v>
          </cell>
          <cell r="IV30">
            <v>2</v>
          </cell>
          <cell r="IW30">
            <v>2.8461538461538463</v>
          </cell>
          <cell r="IX30">
            <v>0.98709623358564913</v>
          </cell>
          <cell r="IY30">
            <v>3.8332500797394955</v>
          </cell>
          <cell r="IZ30">
            <v>1.859057612568197</v>
          </cell>
          <cell r="JA30" t="str">
            <v>OK</v>
          </cell>
          <cell r="JB30">
            <v>1</v>
          </cell>
          <cell r="JC30">
            <v>1</v>
          </cell>
          <cell r="JD30">
            <v>0</v>
          </cell>
          <cell r="JE30">
            <v>1</v>
          </cell>
          <cell r="JF30">
            <v>1</v>
          </cell>
          <cell r="JG30" t="str">
            <v>OK</v>
          </cell>
          <cell r="JH30">
            <v>3</v>
          </cell>
          <cell r="JI30">
            <v>4</v>
          </cell>
          <cell r="JJ30">
            <v>7</v>
          </cell>
          <cell r="JK30">
            <v>7</v>
          </cell>
          <cell r="JL30">
            <v>0</v>
          </cell>
          <cell r="JM30">
            <v>7</v>
          </cell>
          <cell r="JN30">
            <v>7</v>
          </cell>
          <cell r="JO30" t="str">
            <v>OK</v>
          </cell>
          <cell r="JP30">
            <v>3</v>
          </cell>
          <cell r="JQ30">
            <v>2.4615384615384617</v>
          </cell>
          <cell r="JR30">
            <v>1.1266014242982161</v>
          </cell>
          <cell r="JS30">
            <v>3.5881398858366778</v>
          </cell>
          <cell r="JT30">
            <v>1.3349370372402456</v>
          </cell>
          <cell r="JU30" t="str">
            <v>OK</v>
          </cell>
          <cell r="JV30">
            <v>1</v>
          </cell>
          <cell r="JW30">
            <v>0.61538461538461542</v>
          </cell>
          <cell r="JX30">
            <v>0.76794764778830449</v>
          </cell>
          <cell r="JY30">
            <v>1.3833322631729199</v>
          </cell>
          <cell r="JZ30">
            <v>-0.15256303240368907</v>
          </cell>
          <cell r="KA30" t="str">
            <v>OK</v>
          </cell>
          <cell r="KB30">
            <v>2</v>
          </cell>
          <cell r="KC30">
            <v>2</v>
          </cell>
          <cell r="KD30">
            <v>4</v>
          </cell>
          <cell r="KE30">
            <v>4.615384615384615</v>
          </cell>
          <cell r="KF30">
            <v>0.8697184926229049</v>
          </cell>
          <cell r="KG30">
            <v>5.4851031080075199</v>
          </cell>
          <cell r="KH30">
            <v>3.7456661227617101</v>
          </cell>
          <cell r="KI30" t="str">
            <v>OK</v>
          </cell>
          <cell r="KJ30">
            <v>18</v>
          </cell>
          <cell r="KK30">
            <v>1</v>
          </cell>
          <cell r="KL30">
            <v>1.5384615384615385</v>
          </cell>
          <cell r="KM30">
            <v>0.66022529177352474</v>
          </cell>
          <cell r="KN30">
            <v>2.1986868302350633</v>
          </cell>
          <cell r="KO30">
            <v>0.87823624668801381</v>
          </cell>
          <cell r="KP30" t="str">
            <v>OK</v>
          </cell>
          <cell r="KQ30">
            <v>1</v>
          </cell>
          <cell r="KR30">
            <v>2.5384615384615383</v>
          </cell>
          <cell r="KS30">
            <v>1.1266014242982161</v>
          </cell>
          <cell r="KT30">
            <v>3.6650629627597544</v>
          </cell>
          <cell r="KU30">
            <v>1.4118601141633222</v>
          </cell>
          <cell r="KV30" t="str">
            <v>Under</v>
          </cell>
          <cell r="KW30">
            <v>4</v>
          </cell>
          <cell r="KX30">
            <v>2.3076923076923075</v>
          </cell>
          <cell r="KY30">
            <v>1.0315534712764842</v>
          </cell>
          <cell r="KZ30">
            <v>3.3392457789687917</v>
          </cell>
          <cell r="LA30">
            <v>1.2761388364158233</v>
          </cell>
          <cell r="LB30" t="str">
            <v>Over</v>
          </cell>
          <cell r="LC30">
            <v>1</v>
          </cell>
          <cell r="LD30">
            <v>0.84615384615384615</v>
          </cell>
          <cell r="LE30">
            <v>0.89871703427291705</v>
          </cell>
          <cell r="LF30">
            <v>1.7448708804267632</v>
          </cell>
          <cell r="LG30">
            <v>-5.2563188119070903E-2</v>
          </cell>
          <cell r="LH30" t="str">
            <v>OK</v>
          </cell>
          <cell r="LI30">
            <v>7</v>
          </cell>
          <cell r="LJ30">
            <v>88</v>
          </cell>
          <cell r="LK30">
            <v>10</v>
          </cell>
          <cell r="LL30">
            <v>9.9230769230769234</v>
          </cell>
          <cell r="LM30">
            <v>1.4411533842457835</v>
          </cell>
          <cell r="LN30">
            <v>11.364230307322707</v>
          </cell>
          <cell r="LO30">
            <v>8.4819235388311398</v>
          </cell>
          <cell r="LP30" t="str">
            <v>OK</v>
          </cell>
          <cell r="LQ30">
            <v>4</v>
          </cell>
          <cell r="LR30">
            <v>16</v>
          </cell>
          <cell r="LS30">
            <v>0</v>
          </cell>
          <cell r="LT30">
            <v>20</v>
          </cell>
          <cell r="LU30">
            <v>20</v>
          </cell>
          <cell r="LV30">
            <v>0</v>
          </cell>
          <cell r="LW30">
            <v>20</v>
          </cell>
          <cell r="LX30">
            <v>20</v>
          </cell>
          <cell r="LY30" t="str">
            <v>OK</v>
          </cell>
          <cell r="LZ30">
            <v>30</v>
          </cell>
          <cell r="MA30">
            <v>42</v>
          </cell>
          <cell r="MB30">
            <v>48.153846153846153</v>
          </cell>
          <cell r="MC30">
            <v>10.738141939259901</v>
          </cell>
          <cell r="MD30">
            <v>58.89198809310605</v>
          </cell>
          <cell r="ME30">
            <v>37.415704214586256</v>
          </cell>
          <cell r="MF30" t="str">
            <v>OK</v>
          </cell>
          <cell r="MG30">
            <v>5</v>
          </cell>
          <cell r="MH30">
            <v>3.4615384615384617</v>
          </cell>
          <cell r="MI30">
            <v>2.9330128030003726</v>
          </cell>
          <cell r="MJ30">
            <v>6.3945512645388343</v>
          </cell>
          <cell r="MK30">
            <v>0.52852565853808908</v>
          </cell>
          <cell r="ML30" t="str">
            <v>OK</v>
          </cell>
          <cell r="MM30">
            <v>47</v>
          </cell>
          <cell r="MN30">
            <v>40</v>
          </cell>
          <cell r="MO30">
            <v>39.307692307692307</v>
          </cell>
          <cell r="MP30">
            <v>8.6157280151342537</v>
          </cell>
          <cell r="MQ30">
            <v>47.923420322826559</v>
          </cell>
          <cell r="MR30">
            <v>30.691964292558055</v>
          </cell>
          <cell r="MS30" t="str">
            <v>OK</v>
          </cell>
          <cell r="MT30">
            <v>4</v>
          </cell>
          <cell r="MU30">
            <v>3.4615384615384617</v>
          </cell>
          <cell r="MV30">
            <v>3.3320510354080866</v>
          </cell>
          <cell r="MW30">
            <v>6.7935894969465487</v>
          </cell>
          <cell r="MX30">
            <v>0.12948742613037512</v>
          </cell>
          <cell r="MY30" t="str">
            <v>OK</v>
          </cell>
          <cell r="MZ30">
            <v>44</v>
          </cell>
          <cell r="NA30">
            <v>12</v>
          </cell>
          <cell r="NB30">
            <v>14.692307692307692</v>
          </cell>
          <cell r="NC30">
            <v>3.9239566635522252</v>
          </cell>
          <cell r="ND30">
            <v>18.616264355859919</v>
          </cell>
          <cell r="NE30">
            <v>10.768351028755466</v>
          </cell>
          <cell r="NF30" t="str">
            <v>OK</v>
          </cell>
          <cell r="NG30">
            <v>12</v>
          </cell>
          <cell r="NH30">
            <v>26</v>
          </cell>
          <cell r="NI30">
            <v>25.692307692307693</v>
          </cell>
          <cell r="NJ30">
            <v>8.2095941371931342</v>
          </cell>
          <cell r="NK30">
            <v>33.901901829500829</v>
          </cell>
          <cell r="NL30">
            <v>17.482713555114557</v>
          </cell>
          <cell r="NM30" t="str">
            <v>OK</v>
          </cell>
          <cell r="NN30">
            <v>26</v>
          </cell>
          <cell r="NO30">
            <v>3</v>
          </cell>
          <cell r="NP30">
            <v>2.8461538461538463</v>
          </cell>
          <cell r="NQ30">
            <v>0.68873723172119461</v>
          </cell>
          <cell r="NR30">
            <v>3.5348910778750406</v>
          </cell>
          <cell r="NS30">
            <v>2.1574166144326519</v>
          </cell>
          <cell r="NT30" t="str">
            <v>OK</v>
          </cell>
          <cell r="NU30">
            <v>1</v>
          </cell>
          <cell r="NV30">
            <v>1</v>
          </cell>
          <cell r="NW30">
            <v>0</v>
          </cell>
          <cell r="NX30">
            <v>1</v>
          </cell>
          <cell r="NY30">
            <v>1</v>
          </cell>
          <cell r="NZ30" t="str">
            <v>OK</v>
          </cell>
          <cell r="OA30">
            <v>4</v>
          </cell>
          <cell r="OB30">
            <v>6</v>
          </cell>
          <cell r="OC30">
            <v>8.5384615384615383</v>
          </cell>
          <cell r="OD30">
            <v>2.221687969967304</v>
          </cell>
          <cell r="OE30">
            <v>10.760149508428842</v>
          </cell>
          <cell r="OF30">
            <v>6.3167735684942343</v>
          </cell>
          <cell r="OG30" t="str">
            <v>Under</v>
          </cell>
          <cell r="OH30">
            <v>6</v>
          </cell>
          <cell r="OI30">
            <v>5</v>
          </cell>
          <cell r="OJ30">
            <v>6.1538461538461542</v>
          </cell>
          <cell r="OK30">
            <v>1.7246329970051522</v>
          </cell>
          <cell r="OL30">
            <v>7.8784791508513061</v>
          </cell>
          <cell r="OM30">
            <v>4.4292131568410023</v>
          </cell>
          <cell r="ON30" t="str">
            <v>OK</v>
          </cell>
          <cell r="OO30">
            <v>7</v>
          </cell>
          <cell r="OP30">
            <v>0</v>
          </cell>
          <cell r="OQ30">
            <v>7</v>
          </cell>
          <cell r="OR30">
            <v>7</v>
          </cell>
          <cell r="OS30">
            <v>0</v>
          </cell>
          <cell r="OT30">
            <v>7</v>
          </cell>
          <cell r="OU30">
            <v>7</v>
          </cell>
          <cell r="OV30" t="str">
            <v>OK</v>
          </cell>
          <cell r="OW30">
            <v>12</v>
          </cell>
          <cell r="OX30">
            <v>10</v>
          </cell>
          <cell r="OY30">
            <v>1</v>
          </cell>
          <cell r="OZ30">
            <v>11</v>
          </cell>
          <cell r="PA30">
            <v>11.153846153846153</v>
          </cell>
          <cell r="PB30">
            <v>2.9110752265029101</v>
          </cell>
          <cell r="PC30">
            <v>14.064921380349062</v>
          </cell>
          <cell r="PD30">
            <v>8.2427709273432441</v>
          </cell>
          <cell r="PE30" t="str">
            <v>OK</v>
          </cell>
          <cell r="PF30">
            <v>11</v>
          </cell>
          <cell r="PG30">
            <v>4</v>
          </cell>
          <cell r="PH30">
            <v>4.2307692307692308</v>
          </cell>
          <cell r="PI30">
            <v>1.0919284281983381</v>
          </cell>
          <cell r="PJ30">
            <v>5.3226976589675692</v>
          </cell>
          <cell r="PK30">
            <v>3.1388408025708925</v>
          </cell>
          <cell r="PL30" t="str">
            <v>OK</v>
          </cell>
          <cell r="PM30">
            <v>7</v>
          </cell>
          <cell r="PN30">
            <v>0</v>
          </cell>
          <cell r="PO30">
            <v>7</v>
          </cell>
          <cell r="PP30">
            <v>7</v>
          </cell>
          <cell r="PQ30">
            <v>0</v>
          </cell>
          <cell r="PR30">
            <v>7</v>
          </cell>
          <cell r="PS30">
            <v>7</v>
          </cell>
          <cell r="PT30" t="str">
            <v>OK</v>
          </cell>
          <cell r="PU30">
            <v>11</v>
          </cell>
          <cell r="PV30">
            <v>14</v>
          </cell>
          <cell r="PW30">
            <v>15.615384615384615</v>
          </cell>
          <cell r="PX30">
            <v>3.4287622047045256</v>
          </cell>
          <cell r="PY30">
            <v>19.044146820089139</v>
          </cell>
          <cell r="PZ30">
            <v>12.186622410680089</v>
          </cell>
          <cell r="QA30" t="str">
            <v>OK</v>
          </cell>
          <cell r="QB30">
            <v>14</v>
          </cell>
          <cell r="QC30">
            <v>15</v>
          </cell>
          <cell r="QD30">
            <v>14.615384615384615</v>
          </cell>
          <cell r="QE30">
            <v>2.7245324228345873</v>
          </cell>
          <cell r="QF30">
            <v>17.339917038219202</v>
          </cell>
          <cell r="QG30">
            <v>11.890852192550028</v>
          </cell>
          <cell r="QH30" t="str">
            <v>OK</v>
          </cell>
          <cell r="QI30">
            <v>6</v>
          </cell>
          <cell r="QJ30">
            <v>6</v>
          </cell>
          <cell r="QK30">
            <v>6</v>
          </cell>
          <cell r="QL30">
            <v>1.0801234497346435</v>
          </cell>
          <cell r="QM30">
            <v>7.0801234497346437</v>
          </cell>
          <cell r="QN30">
            <v>4.9198765502653563</v>
          </cell>
          <cell r="QO30" t="str">
            <v>OK</v>
          </cell>
          <cell r="QP30">
            <v>0</v>
          </cell>
          <cell r="QQ30">
            <v>4.5384615384615383</v>
          </cell>
          <cell r="QR30">
            <v>3.6655009802068581</v>
          </cell>
          <cell r="QS30">
            <v>8.203962518668396</v>
          </cell>
          <cell r="QT30">
            <v>0.87296055825468022</v>
          </cell>
          <cell r="QU30" t="str">
            <v>Under</v>
          </cell>
          <cell r="QV30">
            <v>8</v>
          </cell>
          <cell r="QW30">
            <v>0</v>
          </cell>
          <cell r="QX30">
            <v>8</v>
          </cell>
          <cell r="QY30">
            <v>8</v>
          </cell>
          <cell r="QZ30">
            <v>0</v>
          </cell>
          <cell r="RA30">
            <v>8</v>
          </cell>
          <cell r="RB30">
            <v>8</v>
          </cell>
          <cell r="RC30" t="str">
            <v>OK</v>
          </cell>
          <cell r="RD30">
            <v>14</v>
          </cell>
          <cell r="RE30">
            <v>37</v>
          </cell>
          <cell r="RF30">
            <v>29.076923076923077</v>
          </cell>
          <cell r="RG30">
            <v>8.5971074443824627</v>
          </cell>
          <cell r="RH30">
            <v>37.674030521305539</v>
          </cell>
          <cell r="RI30">
            <v>20.479815632540614</v>
          </cell>
          <cell r="RJ30" t="str">
            <v>OK</v>
          </cell>
          <cell r="RK30">
            <v>15</v>
          </cell>
          <cell r="RL30">
            <v>0</v>
          </cell>
          <cell r="RM30">
            <v>15</v>
          </cell>
          <cell r="RN30">
            <v>7.615384615384615</v>
          </cell>
          <cell r="RO30">
            <v>5.7087427328391307</v>
          </cell>
          <cell r="RP30">
            <v>13.324127348223746</v>
          </cell>
          <cell r="RQ30">
            <v>1.9066418825454843</v>
          </cell>
          <cell r="RR30" t="str">
            <v>Over</v>
          </cell>
          <cell r="RS30">
            <v>1</v>
          </cell>
          <cell r="RT30">
            <v>1</v>
          </cell>
          <cell r="RU30">
            <v>0</v>
          </cell>
          <cell r="RV30">
            <v>1</v>
          </cell>
          <cell r="RW30">
            <v>1</v>
          </cell>
          <cell r="RX30" t="str">
            <v>OK</v>
          </cell>
          <cell r="RY30">
            <v>53</v>
          </cell>
          <cell r="RZ30">
            <v>10</v>
          </cell>
          <cell r="SA30">
            <v>11.461538461538462</v>
          </cell>
          <cell r="SB30">
            <v>1.265924208854585</v>
          </cell>
          <cell r="SC30">
            <v>12.727462670393047</v>
          </cell>
          <cell r="SD30">
            <v>10.195614252683876</v>
          </cell>
          <cell r="SE30" t="str">
            <v>Under</v>
          </cell>
          <cell r="SF30">
            <v>30</v>
          </cell>
          <cell r="SG30">
            <v>6</v>
          </cell>
          <cell r="SH30">
            <v>0</v>
          </cell>
          <cell r="SI30">
            <v>0</v>
          </cell>
          <cell r="SJ30">
            <v>0</v>
          </cell>
          <cell r="SK30">
            <v>36</v>
          </cell>
          <cell r="SL30">
            <v>42</v>
          </cell>
          <cell r="SM30">
            <v>36.769230769230766</v>
          </cell>
          <cell r="SN30">
            <v>11.240950776467901</v>
          </cell>
          <cell r="SO30">
            <v>48.010181545698671</v>
          </cell>
          <cell r="SP30">
            <v>25.528279992762865</v>
          </cell>
          <cell r="SQ30" t="str">
            <v>OK</v>
          </cell>
          <cell r="SR30">
            <v>52</v>
          </cell>
          <cell r="SS30">
            <v>0</v>
          </cell>
          <cell r="ST30">
            <v>0.84615384615384615</v>
          </cell>
          <cell r="SU30">
            <v>0.98709623358564913</v>
          </cell>
          <cell r="SV30">
            <v>1.8332500797394953</v>
          </cell>
          <cell r="SW30">
            <v>-0.14094238743180298</v>
          </cell>
          <cell r="SX30" t="str">
            <v>OK</v>
          </cell>
          <cell r="SY30">
            <v>103</v>
          </cell>
          <cell r="SZ30">
            <v>0</v>
          </cell>
          <cell r="TA30">
            <v>0</v>
          </cell>
          <cell r="TB30">
            <v>103</v>
          </cell>
          <cell r="TC30">
            <v>88.384615384615387</v>
          </cell>
          <cell r="TD30">
            <v>20.242440817658579</v>
          </cell>
          <cell r="TE30">
            <v>108.62705620227396</v>
          </cell>
          <cell r="TF30">
            <v>68.142174566956811</v>
          </cell>
          <cell r="TG30" t="str">
            <v>OK</v>
          </cell>
          <cell r="TH30">
            <v>103</v>
          </cell>
          <cell r="TI30">
            <v>5</v>
          </cell>
          <cell r="TJ30">
            <v>4.8461538461538458</v>
          </cell>
          <cell r="TK30">
            <v>0.55470019622522815</v>
          </cell>
          <cell r="TL30">
            <v>5.4008540423790743</v>
          </cell>
          <cell r="TM30">
            <v>4.2914536499286173</v>
          </cell>
          <cell r="TN30" t="str">
            <v>OK</v>
          </cell>
          <cell r="TO30">
            <v>39</v>
          </cell>
          <cell r="TP30">
            <v>0</v>
          </cell>
          <cell r="TQ30">
            <v>39</v>
          </cell>
          <cell r="TR30">
            <v>25.615384615384617</v>
          </cell>
          <cell r="TS30">
            <v>7.0301548292393239</v>
          </cell>
          <cell r="TT30">
            <v>32.645539444623942</v>
          </cell>
          <cell r="TU30">
            <v>18.585229786145291</v>
          </cell>
          <cell r="TV30" t="str">
            <v>Over</v>
          </cell>
          <cell r="TW30">
            <v>5</v>
          </cell>
          <cell r="TX30">
            <v>0</v>
          </cell>
          <cell r="TY30">
            <v>5</v>
          </cell>
          <cell r="TZ30">
            <v>5</v>
          </cell>
          <cell r="UA30">
            <v>0</v>
          </cell>
          <cell r="UB30">
            <v>5</v>
          </cell>
          <cell r="UC30">
            <v>5</v>
          </cell>
          <cell r="UD30" t="str">
            <v>OK</v>
          </cell>
          <cell r="UE30">
            <v>3</v>
          </cell>
          <cell r="UF30">
            <v>2</v>
          </cell>
          <cell r="UG30">
            <v>5</v>
          </cell>
          <cell r="UH30">
            <v>5</v>
          </cell>
          <cell r="UI30">
            <v>0</v>
          </cell>
          <cell r="UJ30">
            <v>5</v>
          </cell>
          <cell r="UK30">
            <v>5</v>
          </cell>
          <cell r="UL30" t="str">
            <v>OK</v>
          </cell>
          <cell r="UM30">
            <v>54</v>
          </cell>
          <cell r="UN30">
            <v>7</v>
          </cell>
          <cell r="UO30">
            <v>7</v>
          </cell>
          <cell r="UP30">
            <v>0</v>
          </cell>
          <cell r="UQ30">
            <v>7</v>
          </cell>
          <cell r="UR30">
            <v>7</v>
          </cell>
          <cell r="US30" t="str">
            <v>OK</v>
          </cell>
          <cell r="UT30">
            <v>7</v>
          </cell>
          <cell r="UU30">
            <v>81</v>
          </cell>
          <cell r="UV30">
            <v>71.07692307692308</v>
          </cell>
          <cell r="UW30">
            <v>10.873986837567436</v>
          </cell>
          <cell r="UX30">
            <v>81.950909914490524</v>
          </cell>
          <cell r="UY30">
            <v>60.202936239355644</v>
          </cell>
          <cell r="UZ30" t="str">
            <v>OK</v>
          </cell>
          <cell r="VA30">
            <v>64</v>
          </cell>
          <cell r="VB30">
            <v>59.615384615384613</v>
          </cell>
          <cell r="VC30">
            <v>10.332299369279337</v>
          </cell>
          <cell r="VD30">
            <v>69.947683984663954</v>
          </cell>
          <cell r="VE30">
            <v>49.283085246105273</v>
          </cell>
          <cell r="VF30" t="str">
            <v>OK</v>
          </cell>
          <cell r="VG30">
            <v>145</v>
          </cell>
          <cell r="VH30">
            <v>651</v>
          </cell>
          <cell r="VI30">
            <v>75</v>
          </cell>
          <cell r="VJ30">
            <v>0</v>
          </cell>
          <cell r="VK30">
            <v>75</v>
          </cell>
          <cell r="VL30">
            <v>81.615384615384613</v>
          </cell>
          <cell r="VM30">
            <v>11.948071403218604</v>
          </cell>
          <cell r="VN30">
            <v>93.563456018603219</v>
          </cell>
          <cell r="VO30">
            <v>69.667313212166007</v>
          </cell>
          <cell r="VP30" t="str">
            <v>OK</v>
          </cell>
          <cell r="VQ30">
            <v>75</v>
          </cell>
          <cell r="VR30">
            <v>65</v>
          </cell>
          <cell r="VS30">
            <v>0</v>
          </cell>
          <cell r="VT30">
            <v>65</v>
          </cell>
          <cell r="VU30">
            <v>68.15384615384616</v>
          </cell>
          <cell r="VV30">
            <v>12.772667131066456</v>
          </cell>
          <cell r="VW30">
            <v>80.926513284912616</v>
          </cell>
          <cell r="VX30">
            <v>55.381179022779705</v>
          </cell>
          <cell r="VY30" t="str">
            <v>OK</v>
          </cell>
          <cell r="VZ30">
            <v>65</v>
          </cell>
          <cell r="WA30">
            <v>240</v>
          </cell>
          <cell r="WB30">
            <v>0</v>
          </cell>
          <cell r="WC30">
            <v>240</v>
          </cell>
          <cell r="WD30">
            <v>228.07692307692307</v>
          </cell>
          <cell r="WE30">
            <v>78.765962973082011</v>
          </cell>
          <cell r="WF30">
            <v>306.84288605000506</v>
          </cell>
          <cell r="WG30">
            <v>149.31096010384107</v>
          </cell>
          <cell r="WH30" t="str">
            <v>OK</v>
          </cell>
          <cell r="WI30">
            <v>240</v>
          </cell>
          <cell r="WJ30">
            <v>20</v>
          </cell>
          <cell r="WK30">
            <v>0</v>
          </cell>
          <cell r="WL30">
            <v>20</v>
          </cell>
          <cell r="WM30">
            <v>28</v>
          </cell>
          <cell r="WN30">
            <v>8.0932070281193234</v>
          </cell>
          <cell r="WO30">
            <v>36.093207028119323</v>
          </cell>
          <cell r="WP30">
            <v>19.906792971880677</v>
          </cell>
          <cell r="WQ30" t="str">
            <v>OK</v>
          </cell>
          <cell r="WR30">
            <v>20</v>
          </cell>
          <cell r="WS30">
            <v>77</v>
          </cell>
          <cell r="WT30">
            <v>0</v>
          </cell>
          <cell r="WU30">
            <v>77</v>
          </cell>
          <cell r="WV30">
            <v>80.615384615384613</v>
          </cell>
          <cell r="WW30">
            <v>11.885134002459129</v>
          </cell>
          <cell r="WX30">
            <v>92.500518617843738</v>
          </cell>
          <cell r="WY30">
            <v>68.730250612925488</v>
          </cell>
          <cell r="WZ30" t="str">
            <v>OK</v>
          </cell>
          <cell r="XA30">
            <v>77</v>
          </cell>
          <cell r="XB30">
            <v>60</v>
          </cell>
          <cell r="XC30">
            <v>0</v>
          </cell>
          <cell r="XD30">
            <v>60</v>
          </cell>
          <cell r="XE30">
            <v>59.692307692307693</v>
          </cell>
          <cell r="XF30">
            <v>11.033166781607605</v>
          </cell>
          <cell r="XG30">
            <v>70.725474473915298</v>
          </cell>
          <cell r="XH30">
            <v>48.659140910700089</v>
          </cell>
          <cell r="XI30" t="str">
            <v>OK</v>
          </cell>
          <cell r="XJ30">
            <v>60</v>
          </cell>
          <cell r="XK30">
            <v>271</v>
          </cell>
          <cell r="XL30">
            <v>0</v>
          </cell>
          <cell r="XM30">
            <v>271</v>
          </cell>
          <cell r="XN30">
            <v>268</v>
          </cell>
          <cell r="XO30">
            <v>77.685262437607818</v>
          </cell>
          <cell r="XP30">
            <v>345.68526243760783</v>
          </cell>
          <cell r="XQ30">
            <v>190.31473756239217</v>
          </cell>
          <cell r="XR30" t="str">
            <v>OK</v>
          </cell>
          <cell r="XS30">
            <v>271</v>
          </cell>
          <cell r="XT30">
            <v>228</v>
          </cell>
          <cell r="XU30">
            <v>0</v>
          </cell>
          <cell r="XV30">
            <v>228</v>
          </cell>
          <cell r="XW30">
            <v>216.61538461538461</v>
          </cell>
          <cell r="XX30">
            <v>69.597100588001553</v>
          </cell>
          <cell r="XY30">
            <v>286.21248520338617</v>
          </cell>
          <cell r="XZ30">
            <v>147.01828402738306</v>
          </cell>
          <cell r="YA30" t="str">
            <v>OK</v>
          </cell>
          <cell r="YB30">
            <v>228</v>
          </cell>
          <cell r="YC30">
            <v>60</v>
          </cell>
          <cell r="YD30">
            <v>0</v>
          </cell>
          <cell r="YE30">
            <v>60</v>
          </cell>
          <cell r="YF30">
            <v>60.153846153846153</v>
          </cell>
          <cell r="YG30">
            <v>12.889570421120535</v>
          </cell>
          <cell r="YH30">
            <v>73.043416574966685</v>
          </cell>
          <cell r="YI30">
            <v>47.264275732725622</v>
          </cell>
          <cell r="YJ30" t="str">
            <v>OK</v>
          </cell>
          <cell r="YK30">
            <v>60</v>
          </cell>
          <cell r="YL30">
            <v>18</v>
          </cell>
          <cell r="YM30">
            <v>0</v>
          </cell>
          <cell r="YN30">
            <v>18</v>
          </cell>
          <cell r="YO30">
            <v>15.23076923076923</v>
          </cell>
          <cell r="YP30">
            <v>3.5155332965247768</v>
          </cell>
          <cell r="YQ30">
            <v>18.746302527294006</v>
          </cell>
          <cell r="YR30">
            <v>11.715235934244454</v>
          </cell>
          <cell r="YS30" t="str">
            <v>OK</v>
          </cell>
          <cell r="YT30">
            <v>18</v>
          </cell>
          <cell r="YU30">
            <v>110</v>
          </cell>
          <cell r="YV30">
            <v>0</v>
          </cell>
          <cell r="YW30">
            <v>110</v>
          </cell>
          <cell r="YX30">
            <v>85</v>
          </cell>
          <cell r="YY30">
            <v>22.293496809607955</v>
          </cell>
          <cell r="YZ30">
            <v>107.29349680960796</v>
          </cell>
          <cell r="ZA30">
            <v>62.706503190392041</v>
          </cell>
          <cell r="ZB30" t="str">
            <v>Over</v>
          </cell>
          <cell r="ZC30">
            <v>110</v>
          </cell>
          <cell r="ZD30">
            <v>50</v>
          </cell>
          <cell r="ZE30">
            <v>0</v>
          </cell>
          <cell r="ZF30">
            <v>50</v>
          </cell>
          <cell r="ZG30">
            <v>69.692307692307693</v>
          </cell>
          <cell r="ZH30">
            <v>18.825446499284851</v>
          </cell>
          <cell r="ZI30">
            <v>88.517754191592545</v>
          </cell>
          <cell r="ZJ30">
            <v>50.866861193022842</v>
          </cell>
          <cell r="ZK30" t="str">
            <v>Under</v>
          </cell>
          <cell r="ZL30">
            <v>50</v>
          </cell>
          <cell r="ZM30">
            <v>25</v>
          </cell>
          <cell r="ZN30">
            <v>0</v>
          </cell>
          <cell r="ZO30">
            <v>25</v>
          </cell>
          <cell r="ZP30">
            <v>36.53846153846154</v>
          </cell>
          <cell r="ZQ30">
            <v>10.405250154091961</v>
          </cell>
          <cell r="ZR30">
            <v>46.943711692553499</v>
          </cell>
          <cell r="ZS30">
            <v>26.133211384369581</v>
          </cell>
          <cell r="ZT30" t="str">
            <v>Under</v>
          </cell>
          <cell r="ZU30">
            <v>25</v>
          </cell>
          <cell r="ZV30">
            <v>5</v>
          </cell>
          <cell r="ZW30">
            <v>0</v>
          </cell>
          <cell r="ZX30">
            <v>5</v>
          </cell>
          <cell r="ZY30">
            <v>7.384615384615385</v>
          </cell>
          <cell r="ZZ30">
            <v>2.1031112483834336</v>
          </cell>
          <cell r="AAA30">
            <v>9.4877266329988181</v>
          </cell>
          <cell r="AAB30">
            <v>5.2815041362319519</v>
          </cell>
          <cell r="AAC30" t="str">
            <v>Under</v>
          </cell>
          <cell r="AAD30">
            <v>5</v>
          </cell>
          <cell r="AAE30">
            <v>45</v>
          </cell>
          <cell r="AAF30">
            <v>0</v>
          </cell>
          <cell r="AAG30">
            <v>45</v>
          </cell>
          <cell r="AAH30">
            <v>52.615384615384613</v>
          </cell>
          <cell r="AAI30">
            <v>15.207117092217386</v>
          </cell>
          <cell r="AAJ30">
            <v>67.822501707602001</v>
          </cell>
          <cell r="AAK30">
            <v>37.408267523167225</v>
          </cell>
          <cell r="AAL30" t="str">
            <v>OK</v>
          </cell>
          <cell r="AAM30">
            <v>45</v>
          </cell>
          <cell r="AAN30">
            <v>5</v>
          </cell>
          <cell r="AAO30">
            <v>12</v>
          </cell>
          <cell r="AAP30">
            <v>4.9665548085837798</v>
          </cell>
          <cell r="AAQ30">
            <v>16.96655480858378</v>
          </cell>
          <cell r="AAR30">
            <v>7.0334451914162202</v>
          </cell>
          <cell r="AAS30" t="str">
            <v>Under</v>
          </cell>
          <cell r="AAT30">
            <v>5</v>
          </cell>
          <cell r="AAU30">
            <v>1354</v>
          </cell>
          <cell r="AAV30">
            <v>2518</v>
          </cell>
          <cell r="AAW30">
            <v>2014.4</v>
          </cell>
          <cell r="AAX30">
            <v>0</v>
          </cell>
          <cell r="AAY30">
            <v>20</v>
          </cell>
          <cell r="AAZ30">
            <v>2</v>
          </cell>
          <cell r="ABA30">
            <v>15</v>
          </cell>
          <cell r="ABB30">
            <v>2</v>
          </cell>
          <cell r="ABC30">
            <v>2</v>
          </cell>
          <cell r="ABD30">
            <v>1</v>
          </cell>
          <cell r="ABE30">
            <v>3</v>
          </cell>
          <cell r="ABF30">
            <v>0</v>
          </cell>
          <cell r="ABG30">
            <v>2</v>
          </cell>
          <cell r="ABH30">
            <v>3</v>
          </cell>
          <cell r="ABI30">
            <v>50</v>
          </cell>
          <cell r="ABJ30">
            <v>0</v>
          </cell>
          <cell r="ABK30">
            <v>0</v>
          </cell>
          <cell r="ABL30">
            <v>0</v>
          </cell>
          <cell r="ABM30">
            <v>0</v>
          </cell>
          <cell r="ABN30">
            <v>0</v>
          </cell>
          <cell r="ABO30">
            <v>0</v>
          </cell>
          <cell r="ABP30">
            <v>0</v>
          </cell>
          <cell r="ABQ30">
            <v>0</v>
          </cell>
          <cell r="ABR30">
            <v>0</v>
          </cell>
          <cell r="ABS30">
            <v>0</v>
          </cell>
          <cell r="ABT30">
            <v>0</v>
          </cell>
          <cell r="ABU30">
            <v>0</v>
          </cell>
          <cell r="ABV30">
            <v>50</v>
          </cell>
          <cell r="ABX30">
            <v>253</v>
          </cell>
          <cell r="ABY30">
            <v>0</v>
          </cell>
          <cell r="ABZ30">
            <v>202</v>
          </cell>
          <cell r="ACA30">
            <v>-51</v>
          </cell>
          <cell r="ACB30">
            <v>0</v>
          </cell>
          <cell r="ACC30">
            <v>1457</v>
          </cell>
          <cell r="ACD30">
            <v>64</v>
          </cell>
          <cell r="ACE30">
            <v>1166</v>
          </cell>
          <cell r="ACF30">
            <v>-291</v>
          </cell>
          <cell r="ACG30">
            <v>0</v>
          </cell>
          <cell r="ACH30">
            <v>88</v>
          </cell>
          <cell r="ACI30">
            <v>88</v>
          </cell>
          <cell r="ACJ30">
            <v>71</v>
          </cell>
          <cell r="ACK30">
            <v>-17</v>
          </cell>
          <cell r="ACL30">
            <v>0</v>
          </cell>
          <cell r="ACM30">
            <v>64</v>
          </cell>
          <cell r="ACN30">
            <v>88</v>
          </cell>
          <cell r="ACO30">
            <v>51</v>
          </cell>
          <cell r="ACP30">
            <v>-13</v>
          </cell>
          <cell r="ACQ30">
            <v>0</v>
          </cell>
          <cell r="ACR30">
            <v>37</v>
          </cell>
          <cell r="ACS30">
            <v>253</v>
          </cell>
          <cell r="ACT30">
            <v>30</v>
          </cell>
          <cell r="ACU30">
            <v>-7</v>
          </cell>
          <cell r="ACV30">
            <v>0</v>
          </cell>
          <cell r="ACW30">
            <v>16</v>
          </cell>
          <cell r="ACX30">
            <v>37</v>
          </cell>
          <cell r="ACY30">
            <v>13</v>
          </cell>
          <cell r="ACZ30">
            <v>-3</v>
          </cell>
          <cell r="ADA30">
            <v>0</v>
          </cell>
          <cell r="ADB30">
            <v>36</v>
          </cell>
          <cell r="ADC30">
            <v>36</v>
          </cell>
          <cell r="ADD30">
            <v>30</v>
          </cell>
          <cell r="ADE30">
            <v>-6</v>
          </cell>
          <cell r="ADF30">
            <v>0</v>
          </cell>
          <cell r="ADG30">
            <v>103</v>
          </cell>
          <cell r="ADH30">
            <v>188</v>
          </cell>
          <cell r="ADI30">
            <v>82</v>
          </cell>
          <cell r="ADJ30">
            <v>-21</v>
          </cell>
          <cell r="ADK30">
            <v>0</v>
          </cell>
          <cell r="ADL30">
            <v>8</v>
          </cell>
          <cell r="ADM30">
            <v>6</v>
          </cell>
          <cell r="ADN30">
            <v>4</v>
          </cell>
          <cell r="ADO30">
            <v>-4</v>
          </cell>
          <cell r="ADP30">
            <v>0</v>
          </cell>
          <cell r="ADQ30">
            <v>44</v>
          </cell>
          <cell r="ADR30">
            <v>103</v>
          </cell>
          <cell r="ADS30">
            <v>35</v>
          </cell>
          <cell r="ADT30">
            <v>-9</v>
          </cell>
          <cell r="ADU30">
            <v>0</v>
          </cell>
          <cell r="ADV30">
            <v>2</v>
          </cell>
          <cell r="ADW30">
            <v>11</v>
          </cell>
          <cell r="ADX30">
            <v>1</v>
          </cell>
          <cell r="ADY30">
            <v>-1</v>
          </cell>
          <cell r="ADZ30">
            <v>0</v>
          </cell>
          <cell r="AEA30">
            <v>3</v>
          </cell>
          <cell r="AEB30">
            <v>2</v>
          </cell>
          <cell r="AEC30">
            <v>2</v>
          </cell>
          <cell r="AED30">
            <v>-1</v>
          </cell>
          <cell r="AEE30">
            <v>0</v>
          </cell>
          <cell r="AEF30">
            <v>5</v>
          </cell>
          <cell r="AEG30">
            <v>3</v>
          </cell>
          <cell r="AEH30">
            <v>4</v>
          </cell>
          <cell r="AEI30">
            <v>-1</v>
          </cell>
          <cell r="AEJ30">
            <v>0</v>
          </cell>
          <cell r="AEK30">
            <v>11</v>
          </cell>
          <cell r="AEL30">
            <v>36</v>
          </cell>
          <cell r="AEM30">
            <v>36</v>
          </cell>
          <cell r="AEN30">
            <v>25</v>
          </cell>
          <cell r="AEO30">
            <v>0</v>
          </cell>
          <cell r="AEP30">
            <v>8</v>
          </cell>
          <cell r="AEQ30">
            <v>5</v>
          </cell>
          <cell r="AER30">
            <v>6</v>
          </cell>
          <cell r="AES30">
            <v>-2</v>
          </cell>
          <cell r="AET30">
            <v>0</v>
          </cell>
          <cell r="AEU30">
            <v>6</v>
          </cell>
          <cell r="AEV30">
            <v>7</v>
          </cell>
          <cell r="AEW30">
            <v>6</v>
          </cell>
          <cell r="AEX30">
            <v>0</v>
          </cell>
          <cell r="AEY30">
            <v>0</v>
          </cell>
          <cell r="AEZ30">
            <v>7</v>
          </cell>
          <cell r="AFA30">
            <v>8</v>
          </cell>
          <cell r="AFB30">
            <v>6</v>
          </cell>
          <cell r="AFC30">
            <v>-1</v>
          </cell>
          <cell r="AFD30">
            <v>0</v>
          </cell>
          <cell r="AFE30">
            <v>20</v>
          </cell>
          <cell r="AFF30">
            <v>6</v>
          </cell>
          <cell r="AFG30">
            <v>16</v>
          </cell>
          <cell r="AFH30">
            <v>-4</v>
          </cell>
          <cell r="AFI30">
            <v>0</v>
          </cell>
          <cell r="AFJ30">
            <v>7</v>
          </cell>
          <cell r="AFK30">
            <v>20</v>
          </cell>
          <cell r="AFL30">
            <v>6</v>
          </cell>
          <cell r="AFM30">
            <v>-1</v>
          </cell>
          <cell r="AFN30">
            <v>0</v>
          </cell>
          <cell r="AFO30">
            <v>1</v>
          </cell>
          <cell r="AFP30">
            <v>7</v>
          </cell>
          <cell r="AFQ30">
            <v>1</v>
          </cell>
          <cell r="AFR30">
            <v>0</v>
          </cell>
          <cell r="AFS30">
            <v>0</v>
          </cell>
          <cell r="AFT30">
            <v>15</v>
          </cell>
          <cell r="AFU30">
            <v>1</v>
          </cell>
          <cell r="AFV30">
            <v>10</v>
          </cell>
          <cell r="AFW30">
            <v>-5</v>
          </cell>
          <cell r="AFX30">
            <v>0</v>
          </cell>
          <cell r="AFY30">
            <v>7</v>
          </cell>
          <cell r="AFZ30">
            <v>9</v>
          </cell>
          <cell r="AGA30">
            <v>5</v>
          </cell>
          <cell r="AGB30">
            <v>-2</v>
          </cell>
          <cell r="AGC30">
            <v>0</v>
          </cell>
          <cell r="AGD30">
            <v>9</v>
          </cell>
          <cell r="AGE30">
            <v>0</v>
          </cell>
          <cell r="AGF30">
            <v>0</v>
          </cell>
          <cell r="AGG30">
            <v>-9</v>
          </cell>
          <cell r="AGH30">
            <v>0</v>
          </cell>
          <cell r="AGI30">
            <v>42</v>
          </cell>
          <cell r="AGJ30">
            <v>7</v>
          </cell>
          <cell r="AGK30">
            <v>29</v>
          </cell>
          <cell r="AGL30">
            <v>-13</v>
          </cell>
          <cell r="AGM30">
            <v>0</v>
          </cell>
          <cell r="AGN30">
            <v>52</v>
          </cell>
          <cell r="AGO30">
            <v>52</v>
          </cell>
          <cell r="AGP30">
            <v>0</v>
          </cell>
          <cell r="AGQ30">
            <v>0</v>
          </cell>
          <cell r="AGR30">
            <v>17</v>
          </cell>
          <cell r="AGS30">
            <v>17</v>
          </cell>
          <cell r="AGT30">
            <v>0</v>
          </cell>
          <cell r="AGU30">
            <v>0</v>
          </cell>
          <cell r="AGV30">
            <v>54</v>
          </cell>
          <cell r="AGW30">
            <v>54</v>
          </cell>
          <cell r="AGX30">
            <v>0</v>
          </cell>
          <cell r="AGY30">
            <v>0</v>
          </cell>
          <cell r="AGZ30">
            <v>45</v>
          </cell>
          <cell r="AHA30">
            <v>45</v>
          </cell>
          <cell r="AHB30">
            <v>0</v>
          </cell>
          <cell r="AHC30">
            <v>0</v>
          </cell>
          <cell r="AHD30">
            <v>46</v>
          </cell>
          <cell r="AHE30">
            <v>46</v>
          </cell>
          <cell r="AHF30">
            <v>0</v>
          </cell>
          <cell r="AHG30">
            <v>0</v>
          </cell>
          <cell r="AHH30">
            <v>5</v>
          </cell>
          <cell r="AHI30">
            <v>5</v>
          </cell>
          <cell r="AHJ30">
            <v>0</v>
          </cell>
          <cell r="AHK30">
            <v>0</v>
          </cell>
          <cell r="AHL30">
            <v>5</v>
          </cell>
          <cell r="AHM30">
            <v>5</v>
          </cell>
          <cell r="AHN30">
            <v>0</v>
          </cell>
          <cell r="AHO30">
            <v>0</v>
          </cell>
          <cell r="AHP30">
            <v>4</v>
          </cell>
          <cell r="AHQ30">
            <v>4</v>
          </cell>
          <cell r="AHR30">
            <v>0</v>
          </cell>
          <cell r="AHS30">
            <v>0</v>
          </cell>
          <cell r="AHT30">
            <v>5</v>
          </cell>
          <cell r="AHU30">
            <v>5</v>
          </cell>
          <cell r="AHV30">
            <v>0</v>
          </cell>
          <cell r="AHW30">
            <v>0</v>
          </cell>
          <cell r="AHX30">
            <v>12</v>
          </cell>
          <cell r="AHY30">
            <v>12</v>
          </cell>
          <cell r="AHZ30">
            <v>0</v>
          </cell>
          <cell r="AIA30">
            <v>0</v>
          </cell>
          <cell r="AIB30">
            <v>32</v>
          </cell>
          <cell r="AIC30">
            <v>32</v>
          </cell>
          <cell r="AID30">
            <v>0</v>
          </cell>
          <cell r="AIF30" t="str">
            <v>*</v>
          </cell>
          <cell r="AIG30">
            <v>40</v>
          </cell>
          <cell r="AIH30">
            <v>50</v>
          </cell>
          <cell r="AII30">
            <v>4</v>
          </cell>
          <cell r="AIJ30">
            <v>8</v>
          </cell>
          <cell r="AIK30">
            <v>1</v>
          </cell>
          <cell r="AIL30">
            <v>2</v>
          </cell>
          <cell r="AIM30">
            <v>4</v>
          </cell>
          <cell r="AIN30">
            <v>7</v>
          </cell>
          <cell r="AIO30">
            <v>0</v>
          </cell>
        </row>
        <row r="31">
          <cell r="B31" t="str">
            <v>รพศ.ขอนแก่น</v>
          </cell>
          <cell r="C31">
            <v>7</v>
          </cell>
          <cell r="D31" t="str">
            <v>ขอนแก่น</v>
          </cell>
          <cell r="E31">
            <v>10670</v>
          </cell>
          <cell r="F31" t="str">
            <v>โรงพยาบาลขอนแก่น</v>
          </cell>
          <cell r="G31" t="str">
            <v>A ใหญ่</v>
          </cell>
          <cell r="H31" t="str">
            <v>รพ.ระดับ A เตียง 700-1,000</v>
          </cell>
          <cell r="I31">
            <v>1000</v>
          </cell>
          <cell r="J31">
            <v>1018</v>
          </cell>
          <cell r="K31">
            <v>7</v>
          </cell>
          <cell r="L31">
            <v>908797</v>
          </cell>
          <cell r="M31">
            <v>358421</v>
          </cell>
          <cell r="N31">
            <v>0</v>
          </cell>
          <cell r="O31">
            <v>128359</v>
          </cell>
          <cell r="P31">
            <v>230062</v>
          </cell>
          <cell r="Q31">
            <v>10</v>
          </cell>
          <cell r="R31">
            <v>8.384615384615385</v>
          </cell>
          <cell r="S31">
            <v>1.1208970766356106</v>
          </cell>
          <cell r="T31">
            <v>9.505512461250996</v>
          </cell>
          <cell r="U31">
            <v>7.263718307979774</v>
          </cell>
          <cell r="V31" t="str">
            <v>Over</v>
          </cell>
          <cell r="W31">
            <v>4</v>
          </cell>
          <cell r="X31">
            <v>3.3076923076923075</v>
          </cell>
          <cell r="Y31">
            <v>0.48038446141526181</v>
          </cell>
          <cell r="Z31">
            <v>3.7880767691075694</v>
          </cell>
          <cell r="AA31">
            <v>2.8273078462770456</v>
          </cell>
          <cell r="AB31" t="str">
            <v>Over</v>
          </cell>
          <cell r="AC31">
            <v>34</v>
          </cell>
          <cell r="AD31">
            <v>29.53846153846154</v>
          </cell>
          <cell r="AE31">
            <v>2.8756270219259603</v>
          </cell>
          <cell r="AF31">
            <v>32.414088560387498</v>
          </cell>
          <cell r="AG31">
            <v>26.662834516535579</v>
          </cell>
          <cell r="AH31" t="str">
            <v>Over</v>
          </cell>
          <cell r="AI31">
            <v>0</v>
          </cell>
          <cell r="AJ31">
            <v>1.0769230769230769</v>
          </cell>
          <cell r="AK31">
            <v>0.8623164985025763</v>
          </cell>
          <cell r="AL31">
            <v>1.9392395754256531</v>
          </cell>
          <cell r="AM31">
            <v>0.21460657842050057</v>
          </cell>
          <cell r="AN31" t="str">
            <v>Under</v>
          </cell>
          <cell r="AO31">
            <v>2</v>
          </cell>
          <cell r="AP31">
            <v>1.4615384615384615</v>
          </cell>
          <cell r="AQ31">
            <v>0.8770580193070292</v>
          </cell>
          <cell r="AR31">
            <v>2.3385964808454904</v>
          </cell>
          <cell r="AS31">
            <v>0.58448044223143225</v>
          </cell>
          <cell r="AT31" t="str">
            <v>OK</v>
          </cell>
          <cell r="AU31">
            <v>5</v>
          </cell>
          <cell r="AV31">
            <v>8</v>
          </cell>
          <cell r="AW31">
            <v>13</v>
          </cell>
          <cell r="AX31">
            <v>9.615384615384615</v>
          </cell>
          <cell r="AY31">
            <v>2.0631069425529684</v>
          </cell>
          <cell r="AZ31">
            <v>11.678491557937583</v>
          </cell>
          <cell r="BA31">
            <v>7.5522776728316465</v>
          </cell>
          <cell r="BB31" t="str">
            <v>Over</v>
          </cell>
          <cell r="BC31">
            <v>63</v>
          </cell>
          <cell r="BD31">
            <v>21</v>
          </cell>
          <cell r="BE31">
            <v>42</v>
          </cell>
          <cell r="BF31">
            <v>63</v>
          </cell>
          <cell r="BG31">
            <v>43.692307692307693</v>
          </cell>
          <cell r="BH31">
            <v>11.571405960272758</v>
          </cell>
          <cell r="BI31">
            <v>55.263713652580449</v>
          </cell>
          <cell r="BJ31">
            <v>32.120901732034937</v>
          </cell>
          <cell r="BK31" t="str">
            <v>Over</v>
          </cell>
          <cell r="BL31">
            <v>6</v>
          </cell>
          <cell r="BM31">
            <v>69</v>
          </cell>
          <cell r="BN31">
            <v>75</v>
          </cell>
          <cell r="BO31">
            <v>53.230769230769234</v>
          </cell>
          <cell r="BP31">
            <v>13.766831190424369</v>
          </cell>
          <cell r="BQ31">
            <v>66.997600421193596</v>
          </cell>
          <cell r="BR31">
            <v>39.463938040344864</v>
          </cell>
          <cell r="BS31" t="str">
            <v>Over</v>
          </cell>
          <cell r="BT31">
            <v>1</v>
          </cell>
          <cell r="BU31">
            <v>1.3846153846153846</v>
          </cell>
          <cell r="BV31">
            <v>0.76794764778830449</v>
          </cell>
          <cell r="BW31">
            <v>2.1525630324036893</v>
          </cell>
          <cell r="BX31">
            <v>0.61666773682708009</v>
          </cell>
          <cell r="BY31" t="str">
            <v>OK</v>
          </cell>
          <cell r="BZ31">
            <v>76</v>
          </cell>
          <cell r="CA31">
            <v>23</v>
          </cell>
          <cell r="CB31">
            <v>11</v>
          </cell>
          <cell r="CC31">
            <v>34</v>
          </cell>
          <cell r="CD31">
            <v>19.307692307692307</v>
          </cell>
          <cell r="CE31">
            <v>6.6756349933247954</v>
          </cell>
          <cell r="CF31">
            <v>25.983327301017102</v>
          </cell>
          <cell r="CG31">
            <v>12.632057314367511</v>
          </cell>
          <cell r="CH31" t="str">
            <v>Over</v>
          </cell>
          <cell r="CI31">
            <v>10</v>
          </cell>
          <cell r="CJ31">
            <v>32</v>
          </cell>
          <cell r="CK31">
            <v>42</v>
          </cell>
          <cell r="CL31">
            <v>9</v>
          </cell>
          <cell r="CM31">
            <v>18</v>
          </cell>
          <cell r="CN31">
            <v>27</v>
          </cell>
          <cell r="CO31">
            <v>69</v>
          </cell>
          <cell r="CP31">
            <v>58.46153846153846</v>
          </cell>
          <cell r="CQ31">
            <v>8.4322336366210706</v>
          </cell>
          <cell r="CR31">
            <v>66.893772098159531</v>
          </cell>
          <cell r="CS31">
            <v>50.029304824917389</v>
          </cell>
          <cell r="CT31" t="str">
            <v>Over</v>
          </cell>
          <cell r="CU31">
            <v>305</v>
          </cell>
          <cell r="CV31">
            <v>9</v>
          </cell>
          <cell r="CW31">
            <v>9</v>
          </cell>
          <cell r="CX31">
            <v>1</v>
          </cell>
          <cell r="CY31">
            <v>1</v>
          </cell>
          <cell r="CZ31">
            <v>1</v>
          </cell>
          <cell r="DA31">
            <v>4</v>
          </cell>
          <cell r="DB31">
            <v>2</v>
          </cell>
          <cell r="DC31">
            <v>9</v>
          </cell>
          <cell r="DD31">
            <v>0</v>
          </cell>
          <cell r="DE31">
            <v>36</v>
          </cell>
          <cell r="DF31">
            <v>80</v>
          </cell>
          <cell r="DG31">
            <v>20</v>
          </cell>
          <cell r="DH31">
            <v>3</v>
          </cell>
          <cell r="DI31">
            <v>2</v>
          </cell>
          <cell r="DJ31">
            <v>0</v>
          </cell>
          <cell r="DK31">
            <v>0</v>
          </cell>
          <cell r="DL31">
            <v>1</v>
          </cell>
          <cell r="DM31">
            <v>0</v>
          </cell>
          <cell r="DN31">
            <v>15</v>
          </cell>
          <cell r="DO31">
            <v>157</v>
          </cell>
          <cell r="DP31">
            <v>1</v>
          </cell>
          <cell r="DQ31">
            <v>5</v>
          </cell>
          <cell r="DR31">
            <v>6</v>
          </cell>
          <cell r="DS31">
            <v>2</v>
          </cell>
          <cell r="DT31">
            <v>2</v>
          </cell>
          <cell r="DU31">
            <v>4</v>
          </cell>
          <cell r="DV31">
            <v>6</v>
          </cell>
          <cell r="DW31">
            <v>0</v>
          </cell>
          <cell r="DX31">
            <v>0</v>
          </cell>
          <cell r="DY31">
            <v>6</v>
          </cell>
          <cell r="DZ31">
            <v>4</v>
          </cell>
          <cell r="EA31">
            <v>0</v>
          </cell>
          <cell r="EB31">
            <v>4</v>
          </cell>
          <cell r="EC31">
            <v>177</v>
          </cell>
          <cell r="ED31">
            <v>5</v>
          </cell>
          <cell r="EE31">
            <v>5</v>
          </cell>
          <cell r="EF31">
            <v>0</v>
          </cell>
          <cell r="EG31">
            <v>2</v>
          </cell>
          <cell r="EH31">
            <v>1</v>
          </cell>
          <cell r="EI31">
            <v>3</v>
          </cell>
          <cell r="EJ31">
            <v>1</v>
          </cell>
          <cell r="EK31">
            <v>0</v>
          </cell>
          <cell r="EL31">
            <v>1</v>
          </cell>
          <cell r="EM31">
            <v>0</v>
          </cell>
          <cell r="EN31">
            <v>1</v>
          </cell>
          <cell r="EO31">
            <v>0</v>
          </cell>
          <cell r="EP31">
            <v>1</v>
          </cell>
          <cell r="EQ31">
            <v>1</v>
          </cell>
          <cell r="ER31">
            <v>1</v>
          </cell>
          <cell r="ES31">
            <v>2</v>
          </cell>
          <cell r="ET31">
            <v>1</v>
          </cell>
          <cell r="EU31">
            <v>1</v>
          </cell>
          <cell r="EV31">
            <v>2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9</v>
          </cell>
          <cell r="FB31">
            <v>0</v>
          </cell>
          <cell r="FC31">
            <v>2</v>
          </cell>
          <cell r="FD31">
            <v>0</v>
          </cell>
          <cell r="FE31">
            <v>2</v>
          </cell>
          <cell r="FF31">
            <v>2</v>
          </cell>
          <cell r="FG31">
            <v>0</v>
          </cell>
          <cell r="FH31">
            <v>2</v>
          </cell>
          <cell r="FI31">
            <v>2</v>
          </cell>
          <cell r="FJ31">
            <v>0</v>
          </cell>
          <cell r="FK31">
            <v>2</v>
          </cell>
          <cell r="FL31">
            <v>0</v>
          </cell>
          <cell r="FM31">
            <v>0</v>
          </cell>
          <cell r="FN31">
            <v>0</v>
          </cell>
          <cell r="FO31">
            <v>6</v>
          </cell>
          <cell r="FP31">
            <v>86</v>
          </cell>
          <cell r="FQ31">
            <v>35.842100000000002</v>
          </cell>
          <cell r="FR31">
            <v>48</v>
          </cell>
          <cell r="FS31">
            <v>42.153846153846153</v>
          </cell>
          <cell r="FT31">
            <v>17.232944001950422</v>
          </cell>
          <cell r="FU31">
            <v>59.386790155796575</v>
          </cell>
          <cell r="FV31">
            <v>24.920902151895731</v>
          </cell>
          <cell r="FW31" t="str">
            <v>OK</v>
          </cell>
          <cell r="FX31">
            <v>51.343600000000002</v>
          </cell>
          <cell r="FY31">
            <v>88</v>
          </cell>
          <cell r="FZ31">
            <v>54.769230769230766</v>
          </cell>
          <cell r="GA31">
            <v>30.378594015506618</v>
          </cell>
          <cell r="GB31">
            <v>85.147824784737381</v>
          </cell>
          <cell r="GC31">
            <v>24.390636753724149</v>
          </cell>
          <cell r="GD31" t="str">
            <v>Over</v>
          </cell>
          <cell r="GE31">
            <v>215</v>
          </cell>
          <cell r="GF31">
            <v>16</v>
          </cell>
          <cell r="GG31">
            <v>13</v>
          </cell>
          <cell r="GH31">
            <v>1.9578900207451218</v>
          </cell>
          <cell r="GI31">
            <v>14.957890020745122</v>
          </cell>
          <cell r="GJ31">
            <v>11.042109979254878</v>
          </cell>
          <cell r="GK31" t="str">
            <v>Over</v>
          </cell>
          <cell r="GL31">
            <v>2</v>
          </cell>
          <cell r="GM31">
            <v>1</v>
          </cell>
          <cell r="GN31">
            <v>1.0801234497346435</v>
          </cell>
          <cell r="GO31">
            <v>2.0801234497346437</v>
          </cell>
          <cell r="GP31">
            <v>-8.012344973464347E-2</v>
          </cell>
          <cell r="GQ31" t="str">
            <v>OK</v>
          </cell>
          <cell r="GR31">
            <v>2</v>
          </cell>
          <cell r="GS31">
            <v>10</v>
          </cell>
          <cell r="GT31">
            <v>12</v>
          </cell>
          <cell r="GU31">
            <v>13.692307692307692</v>
          </cell>
          <cell r="GV31">
            <v>1.3155870289605438</v>
          </cell>
          <cell r="GW31">
            <v>15.007894721268235</v>
          </cell>
          <cell r="GX31">
            <v>12.376720663347148</v>
          </cell>
          <cell r="GY31" t="str">
            <v>Under</v>
          </cell>
          <cell r="GZ31">
            <v>1</v>
          </cell>
          <cell r="HA31">
            <v>1.3846153846153846</v>
          </cell>
          <cell r="HB31">
            <v>0.76794764778830449</v>
          </cell>
          <cell r="HC31">
            <v>2.1525630324036893</v>
          </cell>
          <cell r="HD31">
            <v>0.61666773682708009</v>
          </cell>
          <cell r="HE31" t="str">
            <v>OK</v>
          </cell>
          <cell r="HF31">
            <v>31</v>
          </cell>
          <cell r="HG31">
            <v>3</v>
          </cell>
          <cell r="HH31">
            <v>4.1538461538461542</v>
          </cell>
          <cell r="HI31">
            <v>2.9395621512438956</v>
          </cell>
          <cell r="HJ31">
            <v>7.0934083050900494</v>
          </cell>
          <cell r="HK31">
            <v>1.2142840026022585</v>
          </cell>
          <cell r="HL31" t="str">
            <v>OK</v>
          </cell>
          <cell r="HM31">
            <v>5</v>
          </cell>
          <cell r="HN31">
            <v>10</v>
          </cell>
          <cell r="HO31">
            <v>15</v>
          </cell>
          <cell r="HP31">
            <v>10.76923076923077</v>
          </cell>
          <cell r="HQ31">
            <v>5.340940088190564</v>
          </cell>
          <cell r="HR31">
            <v>16.110170857421334</v>
          </cell>
          <cell r="HS31">
            <v>5.4282906810402061</v>
          </cell>
          <cell r="HT31" t="str">
            <v>OK</v>
          </cell>
          <cell r="HU31">
            <v>12</v>
          </cell>
          <cell r="HV31">
            <v>10.692307692307692</v>
          </cell>
          <cell r="HW31">
            <v>5.8078196623835723</v>
          </cell>
          <cell r="HX31">
            <v>16.500127354691266</v>
          </cell>
          <cell r="HY31">
            <v>4.8844880299241193</v>
          </cell>
          <cell r="HZ31" t="str">
            <v>OK</v>
          </cell>
          <cell r="IA31">
            <v>30</v>
          </cell>
          <cell r="IB31">
            <v>30.293233333333333</v>
          </cell>
          <cell r="IC31">
            <v>2</v>
          </cell>
          <cell r="ID31">
            <v>3</v>
          </cell>
          <cell r="IE31">
            <v>1.2247448713915889</v>
          </cell>
          <cell r="IF31">
            <v>4.2247448713915894</v>
          </cell>
          <cell r="IG31">
            <v>1.7752551286084111</v>
          </cell>
          <cell r="IH31" t="str">
            <v>OK</v>
          </cell>
          <cell r="II31">
            <v>1</v>
          </cell>
          <cell r="IJ31">
            <v>0.69230769230769229</v>
          </cell>
          <cell r="IK31">
            <v>0.63042517195611525</v>
          </cell>
          <cell r="IL31">
            <v>1.3227328642638074</v>
          </cell>
          <cell r="IM31">
            <v>6.1882520351577042E-2</v>
          </cell>
          <cell r="IN31" t="str">
            <v>OK</v>
          </cell>
          <cell r="IO31">
            <v>0</v>
          </cell>
          <cell r="IP31">
            <v>0.53846153846153844</v>
          </cell>
          <cell r="IQ31">
            <v>0.77625002580618474</v>
          </cell>
          <cell r="IR31">
            <v>1.3147115642677232</v>
          </cell>
          <cell r="IS31">
            <v>-0.2377884873446463</v>
          </cell>
          <cell r="IT31" t="str">
            <v>OK</v>
          </cell>
          <cell r="IU31">
            <v>3</v>
          </cell>
          <cell r="IV31">
            <v>3</v>
          </cell>
          <cell r="IW31">
            <v>2.8461538461538463</v>
          </cell>
          <cell r="IX31">
            <v>0.98709623358564913</v>
          </cell>
          <cell r="IY31">
            <v>3.8332500797394955</v>
          </cell>
          <cell r="IZ31">
            <v>1.859057612568197</v>
          </cell>
          <cell r="JA31" t="str">
            <v>OK</v>
          </cell>
          <cell r="JB31">
            <v>1</v>
          </cell>
          <cell r="JC31">
            <v>1</v>
          </cell>
          <cell r="JD31">
            <v>0</v>
          </cell>
          <cell r="JE31">
            <v>1</v>
          </cell>
          <cell r="JF31">
            <v>1</v>
          </cell>
          <cell r="JG31" t="str">
            <v>OK</v>
          </cell>
          <cell r="JH31">
            <v>3</v>
          </cell>
          <cell r="JI31">
            <v>4</v>
          </cell>
          <cell r="JJ31">
            <v>7</v>
          </cell>
          <cell r="JK31">
            <v>7</v>
          </cell>
          <cell r="JL31">
            <v>0</v>
          </cell>
          <cell r="JM31">
            <v>7</v>
          </cell>
          <cell r="JN31">
            <v>7</v>
          </cell>
          <cell r="JO31" t="str">
            <v>OK</v>
          </cell>
          <cell r="JP31">
            <v>3</v>
          </cell>
          <cell r="JQ31">
            <v>2.4615384615384617</v>
          </cell>
          <cell r="JR31">
            <v>1.1266014242982161</v>
          </cell>
          <cell r="JS31">
            <v>3.5881398858366778</v>
          </cell>
          <cell r="JT31">
            <v>1.3349370372402456</v>
          </cell>
          <cell r="JU31" t="str">
            <v>OK</v>
          </cell>
          <cell r="JV31">
            <v>1</v>
          </cell>
          <cell r="JW31">
            <v>0.61538461538461542</v>
          </cell>
          <cell r="JX31">
            <v>0.76794764778830449</v>
          </cell>
          <cell r="JY31">
            <v>1.3833322631729199</v>
          </cell>
          <cell r="JZ31">
            <v>-0.15256303240368907</v>
          </cell>
          <cell r="KA31" t="str">
            <v>OK</v>
          </cell>
          <cell r="KB31">
            <v>2</v>
          </cell>
          <cell r="KC31">
            <v>4</v>
          </cell>
          <cell r="KD31">
            <v>6</v>
          </cell>
          <cell r="KE31">
            <v>4.615384615384615</v>
          </cell>
          <cell r="KF31">
            <v>0.8697184926229049</v>
          </cell>
          <cell r="KG31">
            <v>5.4851031080075199</v>
          </cell>
          <cell r="KH31">
            <v>3.7456661227617101</v>
          </cell>
          <cell r="KI31" t="str">
            <v>Over</v>
          </cell>
          <cell r="KJ31">
            <v>21</v>
          </cell>
          <cell r="KK31">
            <v>1</v>
          </cell>
          <cell r="KL31">
            <v>1.5384615384615385</v>
          </cell>
          <cell r="KM31">
            <v>0.66022529177352474</v>
          </cell>
          <cell r="KN31">
            <v>2.1986868302350633</v>
          </cell>
          <cell r="KO31">
            <v>0.87823624668801381</v>
          </cell>
          <cell r="KP31" t="str">
            <v>OK</v>
          </cell>
          <cell r="KQ31">
            <v>5</v>
          </cell>
          <cell r="KR31">
            <v>2.5384615384615383</v>
          </cell>
          <cell r="KS31">
            <v>1.1266014242982161</v>
          </cell>
          <cell r="KT31">
            <v>3.6650629627597544</v>
          </cell>
          <cell r="KU31">
            <v>1.4118601141633222</v>
          </cell>
          <cell r="KV31" t="str">
            <v>Over</v>
          </cell>
          <cell r="KW31">
            <v>1</v>
          </cell>
          <cell r="KX31">
            <v>2.3076923076923075</v>
          </cell>
          <cell r="KY31">
            <v>1.0315534712764842</v>
          </cell>
          <cell r="KZ31">
            <v>3.3392457789687917</v>
          </cell>
          <cell r="LA31">
            <v>1.2761388364158233</v>
          </cell>
          <cell r="LB31" t="str">
            <v>Under</v>
          </cell>
          <cell r="LC31">
            <v>0</v>
          </cell>
          <cell r="LD31">
            <v>0.84615384615384615</v>
          </cell>
          <cell r="LE31">
            <v>0.89871703427291705</v>
          </cell>
          <cell r="LF31">
            <v>1.7448708804267632</v>
          </cell>
          <cell r="LG31">
            <v>-5.2563188119070903E-2</v>
          </cell>
          <cell r="LH31" t="str">
            <v>OK</v>
          </cell>
          <cell r="LI31">
            <v>7</v>
          </cell>
          <cell r="LJ31">
            <v>92</v>
          </cell>
          <cell r="LK31">
            <v>14</v>
          </cell>
          <cell r="LL31">
            <v>9.9230769230769234</v>
          </cell>
          <cell r="LM31">
            <v>1.4411533842457835</v>
          </cell>
          <cell r="LN31">
            <v>11.364230307322707</v>
          </cell>
          <cell r="LO31">
            <v>8.4819235388311398</v>
          </cell>
          <cell r="LP31" t="str">
            <v>Over</v>
          </cell>
          <cell r="LQ31">
            <v>4</v>
          </cell>
          <cell r="LR31">
            <v>16</v>
          </cell>
          <cell r="LS31">
            <v>0</v>
          </cell>
          <cell r="LT31">
            <v>20</v>
          </cell>
          <cell r="LU31">
            <v>20</v>
          </cell>
          <cell r="LV31">
            <v>0</v>
          </cell>
          <cell r="LW31">
            <v>20</v>
          </cell>
          <cell r="LX31">
            <v>20</v>
          </cell>
          <cell r="LY31" t="str">
            <v>OK</v>
          </cell>
          <cell r="LZ31">
            <v>34</v>
          </cell>
          <cell r="MA31">
            <v>59</v>
          </cell>
          <cell r="MB31">
            <v>48.153846153846153</v>
          </cell>
          <cell r="MC31">
            <v>10.738141939259901</v>
          </cell>
          <cell r="MD31">
            <v>58.89198809310605</v>
          </cell>
          <cell r="ME31">
            <v>37.415704214586256</v>
          </cell>
          <cell r="MF31" t="str">
            <v>Over</v>
          </cell>
          <cell r="MG31">
            <v>0</v>
          </cell>
          <cell r="MH31">
            <v>3.4615384615384617</v>
          </cell>
          <cell r="MI31">
            <v>2.9330128030003726</v>
          </cell>
          <cell r="MJ31">
            <v>6.3945512645388343</v>
          </cell>
          <cell r="MK31">
            <v>0.52852565853808908</v>
          </cell>
          <cell r="ML31" t="str">
            <v>Under</v>
          </cell>
          <cell r="MM31">
            <v>59</v>
          </cell>
          <cell r="MN31">
            <v>63</v>
          </cell>
          <cell r="MO31">
            <v>39.307692307692307</v>
          </cell>
          <cell r="MP31">
            <v>8.6157280151342537</v>
          </cell>
          <cell r="MQ31">
            <v>47.923420322826559</v>
          </cell>
          <cell r="MR31">
            <v>30.691964292558055</v>
          </cell>
          <cell r="MS31" t="str">
            <v>Over</v>
          </cell>
          <cell r="MT31">
            <v>9</v>
          </cell>
          <cell r="MU31">
            <v>3.4615384615384617</v>
          </cell>
          <cell r="MV31">
            <v>3.3320510354080866</v>
          </cell>
          <cell r="MW31">
            <v>6.7935894969465487</v>
          </cell>
          <cell r="MX31">
            <v>0.12948742613037512</v>
          </cell>
          <cell r="MY31" t="str">
            <v>Over</v>
          </cell>
          <cell r="MZ31">
            <v>72</v>
          </cell>
          <cell r="NA31">
            <v>23</v>
          </cell>
          <cell r="NB31">
            <v>14.692307692307692</v>
          </cell>
          <cell r="NC31">
            <v>3.9239566635522252</v>
          </cell>
          <cell r="ND31">
            <v>18.616264355859919</v>
          </cell>
          <cell r="NE31">
            <v>10.768351028755466</v>
          </cell>
          <cell r="NF31" t="str">
            <v>Over</v>
          </cell>
          <cell r="NG31">
            <v>23</v>
          </cell>
          <cell r="NH31">
            <v>30</v>
          </cell>
          <cell r="NI31">
            <v>25.692307692307693</v>
          </cell>
          <cell r="NJ31">
            <v>8.2095941371931342</v>
          </cell>
          <cell r="NK31">
            <v>33.901901829500829</v>
          </cell>
          <cell r="NL31">
            <v>17.482713555114557</v>
          </cell>
          <cell r="NM31" t="str">
            <v>OK</v>
          </cell>
          <cell r="NN31">
            <v>30</v>
          </cell>
          <cell r="NO31">
            <v>2</v>
          </cell>
          <cell r="NP31">
            <v>2.8461538461538463</v>
          </cell>
          <cell r="NQ31">
            <v>0.68873723172119461</v>
          </cell>
          <cell r="NR31">
            <v>3.5348910778750406</v>
          </cell>
          <cell r="NS31">
            <v>2.1574166144326519</v>
          </cell>
          <cell r="NT31" t="str">
            <v>Under</v>
          </cell>
          <cell r="NU31">
            <v>1</v>
          </cell>
          <cell r="NV31">
            <v>1</v>
          </cell>
          <cell r="NW31">
            <v>0</v>
          </cell>
          <cell r="NX31">
            <v>1</v>
          </cell>
          <cell r="NY31">
            <v>1</v>
          </cell>
          <cell r="NZ31" t="str">
            <v>OK</v>
          </cell>
          <cell r="OA31">
            <v>3</v>
          </cell>
          <cell r="OB31">
            <v>13</v>
          </cell>
          <cell r="OC31">
            <v>8.5384615384615383</v>
          </cell>
          <cell r="OD31">
            <v>2.221687969967304</v>
          </cell>
          <cell r="OE31">
            <v>10.760149508428842</v>
          </cell>
          <cell r="OF31">
            <v>6.3167735684942343</v>
          </cell>
          <cell r="OG31" t="str">
            <v>Over</v>
          </cell>
          <cell r="OH31">
            <v>13</v>
          </cell>
          <cell r="OI31">
            <v>8</v>
          </cell>
          <cell r="OJ31">
            <v>6.1538461538461542</v>
          </cell>
          <cell r="OK31">
            <v>1.7246329970051522</v>
          </cell>
          <cell r="OL31">
            <v>7.8784791508513061</v>
          </cell>
          <cell r="OM31">
            <v>4.4292131568410023</v>
          </cell>
          <cell r="ON31" t="str">
            <v>Over</v>
          </cell>
          <cell r="OO31">
            <v>5</v>
          </cell>
          <cell r="OP31">
            <v>2</v>
          </cell>
          <cell r="OQ31">
            <v>7</v>
          </cell>
          <cell r="OR31">
            <v>7</v>
          </cell>
          <cell r="OS31">
            <v>0</v>
          </cell>
          <cell r="OT31">
            <v>7</v>
          </cell>
          <cell r="OU31">
            <v>7</v>
          </cell>
          <cell r="OV31" t="str">
            <v>OK</v>
          </cell>
          <cell r="OW31">
            <v>15</v>
          </cell>
          <cell r="OX31">
            <v>10</v>
          </cell>
          <cell r="OY31">
            <v>4</v>
          </cell>
          <cell r="OZ31">
            <v>14</v>
          </cell>
          <cell r="PA31">
            <v>11.153846153846153</v>
          </cell>
          <cell r="PB31">
            <v>2.9110752265029101</v>
          </cell>
          <cell r="PC31">
            <v>14.064921380349062</v>
          </cell>
          <cell r="PD31">
            <v>8.2427709273432441</v>
          </cell>
          <cell r="PE31" t="str">
            <v>OK</v>
          </cell>
          <cell r="PF31">
            <v>14</v>
          </cell>
          <cell r="PG31">
            <v>6</v>
          </cell>
          <cell r="PH31">
            <v>4.2307692307692308</v>
          </cell>
          <cell r="PI31">
            <v>1.0919284281983381</v>
          </cell>
          <cell r="PJ31">
            <v>5.3226976589675692</v>
          </cell>
          <cell r="PK31">
            <v>3.1388408025708925</v>
          </cell>
          <cell r="PL31" t="str">
            <v>Over</v>
          </cell>
          <cell r="PM31">
            <v>3</v>
          </cell>
          <cell r="PN31">
            <v>4</v>
          </cell>
          <cell r="PO31">
            <v>7</v>
          </cell>
          <cell r="PP31">
            <v>7</v>
          </cell>
          <cell r="PQ31">
            <v>0</v>
          </cell>
          <cell r="PR31">
            <v>7</v>
          </cell>
          <cell r="PS31">
            <v>7</v>
          </cell>
          <cell r="PT31" t="str">
            <v>OK</v>
          </cell>
          <cell r="PU31">
            <v>13</v>
          </cell>
          <cell r="PV31">
            <v>25</v>
          </cell>
          <cell r="PW31">
            <v>15.615384615384615</v>
          </cell>
          <cell r="PX31">
            <v>3.4287622047045256</v>
          </cell>
          <cell r="PY31">
            <v>19.044146820089139</v>
          </cell>
          <cell r="PZ31">
            <v>12.186622410680089</v>
          </cell>
          <cell r="QA31" t="str">
            <v>Over</v>
          </cell>
          <cell r="QB31">
            <v>25</v>
          </cell>
          <cell r="QC31">
            <v>19</v>
          </cell>
          <cell r="QD31">
            <v>14.615384615384615</v>
          </cell>
          <cell r="QE31">
            <v>2.7245324228345873</v>
          </cell>
          <cell r="QF31">
            <v>17.339917038219202</v>
          </cell>
          <cell r="QG31">
            <v>11.890852192550028</v>
          </cell>
          <cell r="QH31" t="str">
            <v>Over</v>
          </cell>
          <cell r="QI31">
            <v>6</v>
          </cell>
          <cell r="QJ31">
            <v>6</v>
          </cell>
          <cell r="QK31">
            <v>6</v>
          </cell>
          <cell r="QL31">
            <v>1.0801234497346435</v>
          </cell>
          <cell r="QM31">
            <v>7.0801234497346437</v>
          </cell>
          <cell r="QN31">
            <v>4.9198765502653563</v>
          </cell>
          <cell r="QO31" t="str">
            <v>OK</v>
          </cell>
          <cell r="QP31">
            <v>0</v>
          </cell>
          <cell r="QQ31">
            <v>4.5384615384615383</v>
          </cell>
          <cell r="QR31">
            <v>3.6655009802068581</v>
          </cell>
          <cell r="QS31">
            <v>8.203962518668396</v>
          </cell>
          <cell r="QT31">
            <v>0.87296055825468022</v>
          </cell>
          <cell r="QU31" t="str">
            <v>Under</v>
          </cell>
          <cell r="QV31">
            <v>8</v>
          </cell>
          <cell r="QW31">
            <v>0</v>
          </cell>
          <cell r="QX31">
            <v>8</v>
          </cell>
          <cell r="QY31">
            <v>8</v>
          </cell>
          <cell r="QZ31">
            <v>0</v>
          </cell>
          <cell r="RA31">
            <v>8</v>
          </cell>
          <cell r="RB31">
            <v>8</v>
          </cell>
          <cell r="RC31" t="str">
            <v>OK</v>
          </cell>
          <cell r="RD31">
            <v>14</v>
          </cell>
          <cell r="RE31">
            <v>35</v>
          </cell>
          <cell r="RF31">
            <v>29.076923076923077</v>
          </cell>
          <cell r="RG31">
            <v>8.5971074443824627</v>
          </cell>
          <cell r="RH31">
            <v>37.674030521305539</v>
          </cell>
          <cell r="RI31">
            <v>20.479815632540614</v>
          </cell>
          <cell r="RJ31" t="str">
            <v>OK</v>
          </cell>
          <cell r="RK31">
            <v>16</v>
          </cell>
          <cell r="RL31">
            <v>0</v>
          </cell>
          <cell r="RM31">
            <v>16</v>
          </cell>
          <cell r="RN31">
            <v>7.615384615384615</v>
          </cell>
          <cell r="RO31">
            <v>5.7087427328391307</v>
          </cell>
          <cell r="RP31">
            <v>13.324127348223746</v>
          </cell>
          <cell r="RQ31">
            <v>1.9066418825454843</v>
          </cell>
          <cell r="RR31" t="str">
            <v>Over</v>
          </cell>
          <cell r="RS31">
            <v>1</v>
          </cell>
          <cell r="RT31">
            <v>1</v>
          </cell>
          <cell r="RU31">
            <v>0</v>
          </cell>
          <cell r="RV31">
            <v>1</v>
          </cell>
          <cell r="RW31">
            <v>1</v>
          </cell>
          <cell r="RX31" t="str">
            <v>OK</v>
          </cell>
          <cell r="RY31">
            <v>52</v>
          </cell>
          <cell r="RZ31">
            <v>13</v>
          </cell>
          <cell r="SA31">
            <v>11.461538461538462</v>
          </cell>
          <cell r="SB31">
            <v>1.265924208854585</v>
          </cell>
          <cell r="SC31">
            <v>12.727462670393047</v>
          </cell>
          <cell r="SD31">
            <v>10.195614252683876</v>
          </cell>
          <cell r="SE31" t="str">
            <v>Over</v>
          </cell>
          <cell r="SF31">
            <v>33</v>
          </cell>
          <cell r="SG31">
            <v>7</v>
          </cell>
          <cell r="SH31">
            <v>2</v>
          </cell>
          <cell r="SI31">
            <v>5</v>
          </cell>
          <cell r="SJ31">
            <v>0</v>
          </cell>
          <cell r="SK31">
            <v>42</v>
          </cell>
          <cell r="SL31">
            <v>51</v>
          </cell>
          <cell r="SM31">
            <v>36.769230769230766</v>
          </cell>
          <cell r="SN31">
            <v>11.240950776467901</v>
          </cell>
          <cell r="SO31">
            <v>48.010181545698671</v>
          </cell>
          <cell r="SP31">
            <v>25.528279992762865</v>
          </cell>
          <cell r="SQ31" t="str">
            <v>Over</v>
          </cell>
          <cell r="SR31">
            <v>64</v>
          </cell>
          <cell r="SS31">
            <v>0</v>
          </cell>
          <cell r="ST31">
            <v>0.84615384615384615</v>
          </cell>
          <cell r="SU31">
            <v>0.98709623358564913</v>
          </cell>
          <cell r="SV31">
            <v>1.8332500797394953</v>
          </cell>
          <cell r="SW31">
            <v>-0.14094238743180298</v>
          </cell>
          <cell r="SX31" t="str">
            <v>OK</v>
          </cell>
          <cell r="SY31">
            <v>87</v>
          </cell>
          <cell r="SZ31">
            <v>2</v>
          </cell>
          <cell r="TA31">
            <v>11</v>
          </cell>
          <cell r="TB31">
            <v>100</v>
          </cell>
          <cell r="TC31">
            <v>88.384615384615387</v>
          </cell>
          <cell r="TD31">
            <v>20.242440817658579</v>
          </cell>
          <cell r="TE31">
            <v>108.62705620227396</v>
          </cell>
          <cell r="TF31">
            <v>68.142174566956811</v>
          </cell>
          <cell r="TG31" t="str">
            <v>OK</v>
          </cell>
          <cell r="TH31">
            <v>100</v>
          </cell>
          <cell r="TI31">
            <v>5</v>
          </cell>
          <cell r="TJ31">
            <v>4.8461538461538458</v>
          </cell>
          <cell r="TK31">
            <v>0.55470019622522815</v>
          </cell>
          <cell r="TL31">
            <v>5.4008540423790743</v>
          </cell>
          <cell r="TM31">
            <v>4.2914536499286173</v>
          </cell>
          <cell r="TN31" t="str">
            <v>OK</v>
          </cell>
          <cell r="TO31">
            <v>24</v>
          </cell>
          <cell r="TP31">
            <v>2</v>
          </cell>
          <cell r="TQ31">
            <v>26</v>
          </cell>
          <cell r="TR31">
            <v>25.615384615384617</v>
          </cell>
          <cell r="TS31">
            <v>7.0301548292393239</v>
          </cell>
          <cell r="TT31">
            <v>32.645539444623942</v>
          </cell>
          <cell r="TU31">
            <v>18.585229786145291</v>
          </cell>
          <cell r="TV31" t="str">
            <v>OK</v>
          </cell>
          <cell r="TW31">
            <v>5</v>
          </cell>
          <cell r="TX31">
            <v>0</v>
          </cell>
          <cell r="TY31">
            <v>5</v>
          </cell>
          <cell r="TZ31">
            <v>5</v>
          </cell>
          <cell r="UA31">
            <v>0</v>
          </cell>
          <cell r="UB31">
            <v>5</v>
          </cell>
          <cell r="UC31">
            <v>5</v>
          </cell>
          <cell r="UD31" t="str">
            <v>OK</v>
          </cell>
          <cell r="UE31">
            <v>3</v>
          </cell>
          <cell r="UF31">
            <v>2</v>
          </cell>
          <cell r="UG31">
            <v>5</v>
          </cell>
          <cell r="UH31">
            <v>5</v>
          </cell>
          <cell r="UI31">
            <v>0</v>
          </cell>
          <cell r="UJ31">
            <v>5</v>
          </cell>
          <cell r="UK31">
            <v>5</v>
          </cell>
          <cell r="UL31" t="str">
            <v>OK</v>
          </cell>
          <cell r="UM31">
            <v>41</v>
          </cell>
          <cell r="UN31">
            <v>7</v>
          </cell>
          <cell r="UO31">
            <v>7</v>
          </cell>
          <cell r="UP31">
            <v>0</v>
          </cell>
          <cell r="UQ31">
            <v>7</v>
          </cell>
          <cell r="UR31">
            <v>7</v>
          </cell>
          <cell r="US31" t="str">
            <v>OK</v>
          </cell>
          <cell r="UT31">
            <v>7</v>
          </cell>
          <cell r="UU31">
            <v>82</v>
          </cell>
          <cell r="UV31">
            <v>71.07692307692308</v>
          </cell>
          <cell r="UW31">
            <v>10.873986837567436</v>
          </cell>
          <cell r="UX31">
            <v>81.950909914490524</v>
          </cell>
          <cell r="UY31">
            <v>60.202936239355644</v>
          </cell>
          <cell r="UZ31" t="str">
            <v>Over</v>
          </cell>
          <cell r="VA31">
            <v>70</v>
          </cell>
          <cell r="VB31">
            <v>59.615384615384613</v>
          </cell>
          <cell r="VC31">
            <v>10.332299369279337</v>
          </cell>
          <cell r="VD31">
            <v>69.947683984663954</v>
          </cell>
          <cell r="VE31">
            <v>49.283085246105273</v>
          </cell>
          <cell r="VF31" t="str">
            <v>Over</v>
          </cell>
          <cell r="VG31">
            <v>152</v>
          </cell>
          <cell r="VH31">
            <v>737</v>
          </cell>
          <cell r="VI31">
            <v>89</v>
          </cell>
          <cell r="VJ31">
            <v>1</v>
          </cell>
          <cell r="VK31">
            <v>90</v>
          </cell>
          <cell r="VL31">
            <v>81.615384615384613</v>
          </cell>
          <cell r="VM31">
            <v>11.948071403218604</v>
          </cell>
          <cell r="VN31">
            <v>93.563456018603219</v>
          </cell>
          <cell r="VO31">
            <v>69.667313212166007</v>
          </cell>
          <cell r="VP31" t="str">
            <v>OK</v>
          </cell>
          <cell r="VQ31">
            <v>90</v>
          </cell>
          <cell r="VR31">
            <v>81</v>
          </cell>
          <cell r="VS31">
            <v>1</v>
          </cell>
          <cell r="VT31">
            <v>82</v>
          </cell>
          <cell r="VU31">
            <v>68.15384615384616</v>
          </cell>
          <cell r="VV31">
            <v>12.772667131066456</v>
          </cell>
          <cell r="VW31">
            <v>80.926513284912616</v>
          </cell>
          <cell r="VX31">
            <v>55.381179022779705</v>
          </cell>
          <cell r="VY31" t="str">
            <v>Over</v>
          </cell>
          <cell r="VZ31">
            <v>82</v>
          </cell>
          <cell r="WA31">
            <v>343</v>
          </cell>
          <cell r="WB31">
            <v>0</v>
          </cell>
          <cell r="WC31">
            <v>343</v>
          </cell>
          <cell r="WD31">
            <v>228.07692307692307</v>
          </cell>
          <cell r="WE31">
            <v>78.765962973082011</v>
          </cell>
          <cell r="WF31">
            <v>306.84288605000506</v>
          </cell>
          <cell r="WG31">
            <v>149.31096010384107</v>
          </cell>
          <cell r="WH31" t="str">
            <v>Over</v>
          </cell>
          <cell r="WI31">
            <v>343</v>
          </cell>
          <cell r="WJ31">
            <v>35</v>
          </cell>
          <cell r="WK31">
            <v>1</v>
          </cell>
          <cell r="WL31">
            <v>36</v>
          </cell>
          <cell r="WM31">
            <v>28</v>
          </cell>
          <cell r="WN31">
            <v>8.0932070281193234</v>
          </cell>
          <cell r="WO31">
            <v>36.093207028119323</v>
          </cell>
          <cell r="WP31">
            <v>19.906792971880677</v>
          </cell>
          <cell r="WQ31" t="str">
            <v>OK</v>
          </cell>
          <cell r="WR31">
            <v>36</v>
          </cell>
          <cell r="WS31">
            <v>96</v>
          </cell>
          <cell r="WT31">
            <v>0</v>
          </cell>
          <cell r="WU31">
            <v>96</v>
          </cell>
          <cell r="WV31">
            <v>80.615384615384613</v>
          </cell>
          <cell r="WW31">
            <v>11.885134002459129</v>
          </cell>
          <cell r="WX31">
            <v>92.500518617843738</v>
          </cell>
          <cell r="WY31">
            <v>68.730250612925488</v>
          </cell>
          <cell r="WZ31" t="str">
            <v>Over</v>
          </cell>
          <cell r="XA31">
            <v>96</v>
          </cell>
          <cell r="XB31">
            <v>74</v>
          </cell>
          <cell r="XC31">
            <v>0</v>
          </cell>
          <cell r="XD31">
            <v>74</v>
          </cell>
          <cell r="XE31">
            <v>59.692307692307693</v>
          </cell>
          <cell r="XF31">
            <v>11.033166781607605</v>
          </cell>
          <cell r="XG31">
            <v>70.725474473915298</v>
          </cell>
          <cell r="XH31">
            <v>48.659140910700089</v>
          </cell>
          <cell r="XI31" t="str">
            <v>Over</v>
          </cell>
          <cell r="XJ31">
            <v>74</v>
          </cell>
          <cell r="XK31">
            <v>307</v>
          </cell>
          <cell r="XL31">
            <v>3</v>
          </cell>
          <cell r="XM31">
            <v>310</v>
          </cell>
          <cell r="XN31">
            <v>268</v>
          </cell>
          <cell r="XO31">
            <v>77.685262437607818</v>
          </cell>
          <cell r="XP31">
            <v>345.68526243760783</v>
          </cell>
          <cell r="XQ31">
            <v>190.31473756239217</v>
          </cell>
          <cell r="XR31" t="str">
            <v>OK</v>
          </cell>
          <cell r="XS31">
            <v>310</v>
          </cell>
          <cell r="XT31">
            <v>242</v>
          </cell>
          <cell r="XU31">
            <v>4</v>
          </cell>
          <cell r="XV31">
            <v>246</v>
          </cell>
          <cell r="XW31">
            <v>216.61538461538461</v>
          </cell>
          <cell r="XX31">
            <v>69.597100588001553</v>
          </cell>
          <cell r="XY31">
            <v>286.21248520338617</v>
          </cell>
          <cell r="XZ31">
            <v>147.01828402738306</v>
          </cell>
          <cell r="YA31" t="str">
            <v>OK</v>
          </cell>
          <cell r="YB31">
            <v>246</v>
          </cell>
          <cell r="YC31">
            <v>68</v>
          </cell>
          <cell r="YD31">
            <v>2</v>
          </cell>
          <cell r="YE31">
            <v>70</v>
          </cell>
          <cell r="YF31">
            <v>60.153846153846153</v>
          </cell>
          <cell r="YG31">
            <v>12.889570421120535</v>
          </cell>
          <cell r="YH31">
            <v>73.043416574966685</v>
          </cell>
          <cell r="YI31">
            <v>47.264275732725622</v>
          </cell>
          <cell r="YJ31" t="str">
            <v>OK</v>
          </cell>
          <cell r="YK31">
            <v>70</v>
          </cell>
          <cell r="YL31">
            <v>14</v>
          </cell>
          <cell r="YM31">
            <v>0</v>
          </cell>
          <cell r="YN31">
            <v>14</v>
          </cell>
          <cell r="YO31">
            <v>15.23076923076923</v>
          </cell>
          <cell r="YP31">
            <v>3.5155332965247768</v>
          </cell>
          <cell r="YQ31">
            <v>18.746302527294006</v>
          </cell>
          <cell r="YR31">
            <v>11.715235934244454</v>
          </cell>
          <cell r="YS31" t="str">
            <v>OK</v>
          </cell>
          <cell r="YT31">
            <v>14</v>
          </cell>
          <cell r="YU31">
            <v>100</v>
          </cell>
          <cell r="YV31">
            <v>0</v>
          </cell>
          <cell r="YW31">
            <v>100</v>
          </cell>
          <cell r="YX31">
            <v>85</v>
          </cell>
          <cell r="YY31">
            <v>22.293496809607955</v>
          </cell>
          <cell r="YZ31">
            <v>107.29349680960796</v>
          </cell>
          <cell r="ZA31">
            <v>62.706503190392041</v>
          </cell>
          <cell r="ZB31" t="str">
            <v>OK</v>
          </cell>
          <cell r="ZC31">
            <v>100</v>
          </cell>
          <cell r="ZD31">
            <v>96</v>
          </cell>
          <cell r="ZE31">
            <v>1</v>
          </cell>
          <cell r="ZF31">
            <v>97</v>
          </cell>
          <cell r="ZG31">
            <v>69.692307692307693</v>
          </cell>
          <cell r="ZH31">
            <v>18.825446499284851</v>
          </cell>
          <cell r="ZI31">
            <v>88.517754191592545</v>
          </cell>
          <cell r="ZJ31">
            <v>50.866861193022842</v>
          </cell>
          <cell r="ZK31" t="str">
            <v>Over</v>
          </cell>
          <cell r="ZL31">
            <v>97</v>
          </cell>
          <cell r="ZM31">
            <v>42</v>
          </cell>
          <cell r="ZN31">
            <v>1</v>
          </cell>
          <cell r="ZO31">
            <v>43</v>
          </cell>
          <cell r="ZP31">
            <v>36.53846153846154</v>
          </cell>
          <cell r="ZQ31">
            <v>10.405250154091961</v>
          </cell>
          <cell r="ZR31">
            <v>46.943711692553499</v>
          </cell>
          <cell r="ZS31">
            <v>26.133211384369581</v>
          </cell>
          <cell r="ZT31" t="str">
            <v>OK</v>
          </cell>
          <cell r="ZU31">
            <v>43</v>
          </cell>
          <cell r="ZV31">
            <v>11</v>
          </cell>
          <cell r="ZW31">
            <v>0</v>
          </cell>
          <cell r="ZX31">
            <v>11</v>
          </cell>
          <cell r="ZY31">
            <v>7.384615384615385</v>
          </cell>
          <cell r="ZZ31">
            <v>2.1031112483834336</v>
          </cell>
          <cell r="AAA31">
            <v>9.4877266329988181</v>
          </cell>
          <cell r="AAB31">
            <v>5.2815041362319519</v>
          </cell>
          <cell r="AAC31" t="str">
            <v>Over</v>
          </cell>
          <cell r="AAD31">
            <v>11</v>
          </cell>
          <cell r="AAE31">
            <v>70</v>
          </cell>
          <cell r="AAF31">
            <v>0</v>
          </cell>
          <cell r="AAG31">
            <v>70</v>
          </cell>
          <cell r="AAH31">
            <v>52.615384615384613</v>
          </cell>
          <cell r="AAI31">
            <v>15.207117092217386</v>
          </cell>
          <cell r="AAJ31">
            <v>67.822501707602001</v>
          </cell>
          <cell r="AAK31">
            <v>37.408267523167225</v>
          </cell>
          <cell r="AAL31" t="str">
            <v>Over</v>
          </cell>
          <cell r="AAM31">
            <v>70</v>
          </cell>
          <cell r="AAN31">
            <v>5</v>
          </cell>
          <cell r="AAO31">
            <v>12</v>
          </cell>
          <cell r="AAP31">
            <v>4.9665548085837798</v>
          </cell>
          <cell r="AAQ31">
            <v>16.96655480858378</v>
          </cell>
          <cell r="AAR31">
            <v>7.0334451914162202</v>
          </cell>
          <cell r="AAS31" t="str">
            <v>Under</v>
          </cell>
          <cell r="AAT31">
            <v>5</v>
          </cell>
          <cell r="AAU31">
            <v>1687</v>
          </cell>
          <cell r="AAV31">
            <v>3036</v>
          </cell>
          <cell r="AAW31">
            <v>2428.8000000000002</v>
          </cell>
          <cell r="AAX31">
            <v>0</v>
          </cell>
          <cell r="AAY31">
            <v>27</v>
          </cell>
          <cell r="AAZ31">
            <v>1</v>
          </cell>
          <cell r="ABA31">
            <v>4</v>
          </cell>
          <cell r="ABB31">
            <v>1</v>
          </cell>
          <cell r="ABC31">
            <v>1</v>
          </cell>
          <cell r="ABD31">
            <v>1</v>
          </cell>
          <cell r="ABE31">
            <v>0</v>
          </cell>
          <cell r="ABF31">
            <v>0</v>
          </cell>
          <cell r="ABG31">
            <v>1</v>
          </cell>
          <cell r="ABH31">
            <v>0</v>
          </cell>
          <cell r="ABI31">
            <v>36</v>
          </cell>
          <cell r="ABJ31">
            <v>0</v>
          </cell>
          <cell r="ABK31">
            <v>0</v>
          </cell>
          <cell r="ABL31">
            <v>0</v>
          </cell>
          <cell r="ABM31">
            <v>0</v>
          </cell>
          <cell r="ABN31">
            <v>0</v>
          </cell>
          <cell r="ABO31">
            <v>0</v>
          </cell>
          <cell r="ABP31">
            <v>0</v>
          </cell>
          <cell r="ABQ31">
            <v>0</v>
          </cell>
          <cell r="ABR31">
            <v>0</v>
          </cell>
          <cell r="ABS31">
            <v>0</v>
          </cell>
          <cell r="ABT31">
            <v>0</v>
          </cell>
          <cell r="ABU31">
            <v>0</v>
          </cell>
          <cell r="ABV31">
            <v>36</v>
          </cell>
          <cell r="ABX31">
            <v>334</v>
          </cell>
          <cell r="ABY31">
            <v>0</v>
          </cell>
          <cell r="ABZ31">
            <v>268</v>
          </cell>
          <cell r="ACA31">
            <v>-66</v>
          </cell>
          <cell r="ACB31">
            <v>0</v>
          </cell>
          <cell r="ACC31">
            <v>1789</v>
          </cell>
          <cell r="ACD31">
            <v>70</v>
          </cell>
          <cell r="ACE31">
            <v>1431</v>
          </cell>
          <cell r="ACF31">
            <v>-358</v>
          </cell>
          <cell r="ACG31">
            <v>0</v>
          </cell>
          <cell r="ACH31">
            <v>87</v>
          </cell>
          <cell r="ACI31">
            <v>87</v>
          </cell>
          <cell r="ACJ31">
            <v>70</v>
          </cell>
          <cell r="ACK31">
            <v>-17</v>
          </cell>
          <cell r="ACL31">
            <v>0</v>
          </cell>
          <cell r="ACM31">
            <v>70</v>
          </cell>
          <cell r="ACN31">
            <v>87</v>
          </cell>
          <cell r="ACO31">
            <v>56</v>
          </cell>
          <cell r="ACP31">
            <v>-14</v>
          </cell>
          <cell r="ACQ31">
            <v>0</v>
          </cell>
          <cell r="ACR31">
            <v>35</v>
          </cell>
          <cell r="ACS31">
            <v>334</v>
          </cell>
          <cell r="ACT31">
            <v>10.4</v>
          </cell>
          <cell r="ACU31">
            <v>-24.6</v>
          </cell>
          <cell r="ACV31">
            <v>0</v>
          </cell>
          <cell r="ACW31">
            <v>16</v>
          </cell>
          <cell r="ACX31">
            <v>35</v>
          </cell>
          <cell r="ACY31">
            <v>13</v>
          </cell>
          <cell r="ACZ31">
            <v>-3</v>
          </cell>
          <cell r="ADA31">
            <v>0</v>
          </cell>
          <cell r="ADB31">
            <v>36</v>
          </cell>
          <cell r="ADC31">
            <v>40</v>
          </cell>
          <cell r="ADD31">
            <v>30</v>
          </cell>
          <cell r="ADE31">
            <v>-6</v>
          </cell>
          <cell r="ADF31">
            <v>0</v>
          </cell>
          <cell r="ADG31">
            <v>100</v>
          </cell>
          <cell r="ADH31">
            <v>227</v>
          </cell>
          <cell r="ADI31">
            <v>80</v>
          </cell>
          <cell r="ADJ31">
            <v>-20</v>
          </cell>
          <cell r="ADK31">
            <v>0</v>
          </cell>
          <cell r="ADL31">
            <v>8</v>
          </cell>
          <cell r="ADM31">
            <v>6</v>
          </cell>
          <cell r="ADN31">
            <v>4</v>
          </cell>
          <cell r="ADO31">
            <v>-4</v>
          </cell>
          <cell r="ADP31">
            <v>0</v>
          </cell>
          <cell r="ADQ31">
            <v>41</v>
          </cell>
          <cell r="ADR31">
            <v>100</v>
          </cell>
          <cell r="ADS31">
            <v>33</v>
          </cell>
          <cell r="ADT31">
            <v>-8</v>
          </cell>
          <cell r="ADU31">
            <v>0</v>
          </cell>
          <cell r="ADV31">
            <v>2</v>
          </cell>
          <cell r="ADW31">
            <v>14</v>
          </cell>
          <cell r="ADX31">
            <v>1</v>
          </cell>
          <cell r="ADY31">
            <v>-1</v>
          </cell>
          <cell r="ADZ31">
            <v>0</v>
          </cell>
          <cell r="AEA31">
            <v>3</v>
          </cell>
          <cell r="AEB31">
            <v>2</v>
          </cell>
          <cell r="AEC31">
            <v>2</v>
          </cell>
          <cell r="AED31">
            <v>-1</v>
          </cell>
          <cell r="AEE31">
            <v>0</v>
          </cell>
          <cell r="AEF31">
            <v>5</v>
          </cell>
          <cell r="AEG31">
            <v>3</v>
          </cell>
          <cell r="AEH31">
            <v>4</v>
          </cell>
          <cell r="AEI31">
            <v>-1</v>
          </cell>
          <cell r="AEJ31">
            <v>0</v>
          </cell>
          <cell r="AEK31">
            <v>14</v>
          </cell>
          <cell r="AEL31">
            <v>36</v>
          </cell>
          <cell r="AEM31">
            <v>36</v>
          </cell>
          <cell r="AEN31">
            <v>22</v>
          </cell>
          <cell r="AEO31">
            <v>0</v>
          </cell>
          <cell r="AEP31">
            <v>8</v>
          </cell>
          <cell r="AEQ31">
            <v>5</v>
          </cell>
          <cell r="AER31">
            <v>6</v>
          </cell>
          <cell r="AES31">
            <v>-2</v>
          </cell>
          <cell r="AET31">
            <v>0</v>
          </cell>
          <cell r="AEU31">
            <v>7</v>
          </cell>
          <cell r="AEV31">
            <v>7</v>
          </cell>
          <cell r="AEW31">
            <v>7</v>
          </cell>
          <cell r="AEX31">
            <v>0</v>
          </cell>
          <cell r="AEY31">
            <v>0</v>
          </cell>
          <cell r="AEZ31">
            <v>7</v>
          </cell>
          <cell r="AFA31">
            <v>8</v>
          </cell>
          <cell r="AFB31">
            <v>6</v>
          </cell>
          <cell r="AFC31">
            <v>-1</v>
          </cell>
          <cell r="AFD31">
            <v>0</v>
          </cell>
          <cell r="AFE31">
            <v>20</v>
          </cell>
          <cell r="AFF31">
            <v>7</v>
          </cell>
          <cell r="AFG31">
            <v>16</v>
          </cell>
          <cell r="AFH31">
            <v>-4</v>
          </cell>
          <cell r="AFI31">
            <v>0</v>
          </cell>
          <cell r="AFJ31">
            <v>7</v>
          </cell>
          <cell r="AFK31">
            <v>20</v>
          </cell>
          <cell r="AFL31">
            <v>6</v>
          </cell>
          <cell r="AFM31">
            <v>-1</v>
          </cell>
          <cell r="AFN31">
            <v>0</v>
          </cell>
          <cell r="AFO31">
            <v>1</v>
          </cell>
          <cell r="AFP31">
            <v>7</v>
          </cell>
          <cell r="AFQ31">
            <v>1</v>
          </cell>
          <cell r="AFR31">
            <v>0</v>
          </cell>
          <cell r="AFS31">
            <v>0</v>
          </cell>
          <cell r="AFT31">
            <v>15</v>
          </cell>
          <cell r="AFU31">
            <v>1</v>
          </cell>
          <cell r="AFV31">
            <v>10</v>
          </cell>
          <cell r="AFW31">
            <v>-5</v>
          </cell>
          <cell r="AFX31">
            <v>0</v>
          </cell>
          <cell r="AFY31">
            <v>7</v>
          </cell>
          <cell r="AFZ31">
            <v>9</v>
          </cell>
          <cell r="AGA31">
            <v>5</v>
          </cell>
          <cell r="AGB31">
            <v>-2</v>
          </cell>
          <cell r="AGC31">
            <v>0</v>
          </cell>
          <cell r="AGD31">
            <v>9</v>
          </cell>
          <cell r="AGE31">
            <v>7</v>
          </cell>
          <cell r="AGF31">
            <v>0</v>
          </cell>
          <cell r="AGG31">
            <v>-9</v>
          </cell>
          <cell r="AGH31">
            <v>0</v>
          </cell>
          <cell r="AGI31">
            <v>51</v>
          </cell>
          <cell r="AGJ31">
            <v>7</v>
          </cell>
          <cell r="AGK31">
            <v>39</v>
          </cell>
          <cell r="AGL31">
            <v>-12</v>
          </cell>
          <cell r="AGM31">
            <v>0</v>
          </cell>
          <cell r="AGN31">
            <v>66</v>
          </cell>
          <cell r="AGO31">
            <v>66</v>
          </cell>
          <cell r="AGP31">
            <v>0</v>
          </cell>
          <cell r="AGQ31">
            <v>0</v>
          </cell>
          <cell r="AGR31">
            <v>34</v>
          </cell>
          <cell r="AGS31">
            <v>34</v>
          </cell>
          <cell r="AGT31">
            <v>0</v>
          </cell>
          <cell r="AGU31">
            <v>0</v>
          </cell>
          <cell r="AGV31">
            <v>69</v>
          </cell>
          <cell r="AGW31">
            <v>69</v>
          </cell>
          <cell r="AGX31">
            <v>0</v>
          </cell>
          <cell r="AGY31">
            <v>0</v>
          </cell>
          <cell r="AGZ31">
            <v>63</v>
          </cell>
          <cell r="AHA31">
            <v>63</v>
          </cell>
          <cell r="AHB31">
            <v>0</v>
          </cell>
          <cell r="AHC31">
            <v>0</v>
          </cell>
          <cell r="AHD31">
            <v>75</v>
          </cell>
          <cell r="AHE31">
            <v>75</v>
          </cell>
          <cell r="AHF31">
            <v>0</v>
          </cell>
          <cell r="AHG31">
            <v>0</v>
          </cell>
          <cell r="AHH31">
            <v>6</v>
          </cell>
          <cell r="AHI31">
            <v>6</v>
          </cell>
          <cell r="AHJ31">
            <v>0</v>
          </cell>
          <cell r="AHK31">
            <v>0</v>
          </cell>
          <cell r="AHL31">
            <v>6</v>
          </cell>
          <cell r="AHM31">
            <v>6</v>
          </cell>
          <cell r="AHN31">
            <v>0</v>
          </cell>
          <cell r="AHO31">
            <v>0</v>
          </cell>
          <cell r="AHP31">
            <v>6</v>
          </cell>
          <cell r="AHQ31">
            <v>6</v>
          </cell>
          <cell r="AHR31">
            <v>0</v>
          </cell>
          <cell r="AHS31">
            <v>0</v>
          </cell>
          <cell r="AHT31">
            <v>5</v>
          </cell>
          <cell r="AHU31">
            <v>5</v>
          </cell>
          <cell r="AHV31">
            <v>0</v>
          </cell>
          <cell r="AHW31">
            <v>0</v>
          </cell>
          <cell r="AHX31">
            <v>16</v>
          </cell>
          <cell r="AHY31">
            <v>16</v>
          </cell>
          <cell r="AHZ31">
            <v>0</v>
          </cell>
          <cell r="AIA31">
            <v>0</v>
          </cell>
          <cell r="AIB31">
            <v>30</v>
          </cell>
          <cell r="AIC31">
            <v>30</v>
          </cell>
          <cell r="AID31">
            <v>0</v>
          </cell>
          <cell r="AIF31" t="str">
            <v>*</v>
          </cell>
          <cell r="AIG31">
            <v>40</v>
          </cell>
          <cell r="AIH31">
            <v>50</v>
          </cell>
          <cell r="AII31">
            <v>6</v>
          </cell>
          <cell r="AIJ31">
            <v>22</v>
          </cell>
          <cell r="AIK31">
            <v>0</v>
          </cell>
          <cell r="AIL31">
            <v>1</v>
          </cell>
          <cell r="AIM31">
            <v>0</v>
          </cell>
          <cell r="AIN31">
            <v>7</v>
          </cell>
          <cell r="AIO31">
            <v>13</v>
          </cell>
        </row>
        <row r="32">
          <cell r="B32" t="str">
            <v>รพศ.ร้อยเอ็ด</v>
          </cell>
          <cell r="C32">
            <v>7</v>
          </cell>
          <cell r="D32" t="str">
            <v>ร้อยเอ็ด</v>
          </cell>
          <cell r="E32">
            <v>10708</v>
          </cell>
          <cell r="F32" t="str">
            <v>โรงพยาบาลร้อยเอ็ด</v>
          </cell>
          <cell r="G32" t="str">
            <v>A ใหญ่</v>
          </cell>
          <cell r="H32" t="str">
            <v>รพ.ระดับ A เตียง 700-1,000</v>
          </cell>
          <cell r="I32">
            <v>820</v>
          </cell>
          <cell r="J32">
            <v>733</v>
          </cell>
          <cell r="K32">
            <v>4</v>
          </cell>
          <cell r="L32">
            <v>612875</v>
          </cell>
          <cell r="M32">
            <v>156586</v>
          </cell>
          <cell r="N32">
            <v>3122</v>
          </cell>
          <cell r="O32">
            <v>31955</v>
          </cell>
          <cell r="P32">
            <v>121509</v>
          </cell>
          <cell r="Q32">
            <v>8</v>
          </cell>
          <cell r="R32">
            <v>8.384615384615385</v>
          </cell>
          <cell r="S32">
            <v>1.1208970766356106</v>
          </cell>
          <cell r="T32" t="e">
            <v>#N/A</v>
          </cell>
          <cell r="U32">
            <v>7.263718307979774</v>
          </cell>
          <cell r="V32" t="e">
            <v>#N/A</v>
          </cell>
          <cell r="W32">
            <v>3</v>
          </cell>
          <cell r="X32">
            <v>3.3076923076923075</v>
          </cell>
          <cell r="Y32">
            <v>0.48038446141526181</v>
          </cell>
          <cell r="Z32">
            <v>3.7880767691075694</v>
          </cell>
          <cell r="AA32">
            <v>2.8273078462770456</v>
          </cell>
          <cell r="AB32" t="str">
            <v>OK</v>
          </cell>
          <cell r="AC32">
            <v>27</v>
          </cell>
          <cell r="AD32">
            <v>29.53846153846154</v>
          </cell>
          <cell r="AE32">
            <v>2.8756270219259603</v>
          </cell>
          <cell r="AF32">
            <v>32.414088560387498</v>
          </cell>
          <cell r="AG32">
            <v>26.662834516535579</v>
          </cell>
          <cell r="AH32" t="str">
            <v>OK</v>
          </cell>
          <cell r="AI32">
            <v>2</v>
          </cell>
          <cell r="AJ32">
            <v>1.0769230769230769</v>
          </cell>
          <cell r="AK32">
            <v>0.8623164985025763</v>
          </cell>
          <cell r="AL32">
            <v>1.9392395754256531</v>
          </cell>
          <cell r="AM32">
            <v>0.21460657842050057</v>
          </cell>
          <cell r="AN32" t="str">
            <v>Over</v>
          </cell>
          <cell r="AO32">
            <v>1</v>
          </cell>
          <cell r="AP32">
            <v>1.4615384615384615</v>
          </cell>
          <cell r="AQ32">
            <v>0.8770580193070292</v>
          </cell>
          <cell r="AR32">
            <v>2.3385964808454904</v>
          </cell>
          <cell r="AS32">
            <v>0.58448044223143225</v>
          </cell>
          <cell r="AT32" t="str">
            <v>OK</v>
          </cell>
          <cell r="AU32">
            <v>3</v>
          </cell>
          <cell r="AV32">
            <v>6</v>
          </cell>
          <cell r="AW32">
            <v>9</v>
          </cell>
          <cell r="AX32">
            <v>9.615384615384615</v>
          </cell>
          <cell r="AY32">
            <v>2.0631069425529684</v>
          </cell>
          <cell r="AZ32">
            <v>11.678491557937583</v>
          </cell>
          <cell r="BA32">
            <v>7.5522776728316465</v>
          </cell>
          <cell r="BB32" t="str">
            <v>OK</v>
          </cell>
          <cell r="BC32">
            <v>50</v>
          </cell>
          <cell r="BD32">
            <v>15</v>
          </cell>
          <cell r="BE32">
            <v>30</v>
          </cell>
          <cell r="BF32">
            <v>45</v>
          </cell>
          <cell r="BG32">
            <v>43.692307692307693</v>
          </cell>
          <cell r="BH32">
            <v>11.571405960272758</v>
          </cell>
          <cell r="BI32">
            <v>55.263713652580449</v>
          </cell>
          <cell r="BJ32">
            <v>32.120901732034937</v>
          </cell>
          <cell r="BK32" t="str">
            <v>OK</v>
          </cell>
          <cell r="BL32">
            <v>5</v>
          </cell>
          <cell r="BM32">
            <v>39</v>
          </cell>
          <cell r="BN32">
            <v>44</v>
          </cell>
          <cell r="BO32">
            <v>53.230769230769234</v>
          </cell>
          <cell r="BP32">
            <v>13.766831190424369</v>
          </cell>
          <cell r="BQ32">
            <v>66.997600421193596</v>
          </cell>
          <cell r="BR32">
            <v>39.463938040344864</v>
          </cell>
          <cell r="BS32" t="str">
            <v>OK</v>
          </cell>
          <cell r="BT32">
            <v>1</v>
          </cell>
          <cell r="BU32">
            <v>1.3846153846153846</v>
          </cell>
          <cell r="BV32">
            <v>0.76794764778830449</v>
          </cell>
          <cell r="BW32">
            <v>2.1525630324036893</v>
          </cell>
          <cell r="BX32">
            <v>0.61666773682708009</v>
          </cell>
          <cell r="BY32" t="str">
            <v>OK</v>
          </cell>
          <cell r="BZ32">
            <v>45</v>
          </cell>
          <cell r="CA32">
            <v>11</v>
          </cell>
          <cell r="CB32">
            <v>6</v>
          </cell>
          <cell r="CC32">
            <v>17</v>
          </cell>
          <cell r="CD32">
            <v>19.307692307692307</v>
          </cell>
          <cell r="CE32">
            <v>6.6756349933247954</v>
          </cell>
          <cell r="CF32">
            <v>25.983327301017102</v>
          </cell>
          <cell r="CG32">
            <v>12.632057314367511</v>
          </cell>
          <cell r="CH32" t="str">
            <v>OK</v>
          </cell>
          <cell r="CI32">
            <v>9</v>
          </cell>
          <cell r="CJ32">
            <v>27</v>
          </cell>
          <cell r="CK32">
            <v>36</v>
          </cell>
          <cell r="CL32">
            <v>6</v>
          </cell>
          <cell r="CM32">
            <v>12</v>
          </cell>
          <cell r="CN32">
            <v>18</v>
          </cell>
          <cell r="CO32">
            <v>54</v>
          </cell>
          <cell r="CP32">
            <v>58.46153846153846</v>
          </cell>
          <cell r="CQ32">
            <v>8.4322336366210706</v>
          </cell>
          <cell r="CR32">
            <v>66.893772098159531</v>
          </cell>
          <cell r="CS32">
            <v>50.029304824917389</v>
          </cell>
          <cell r="CT32" t="str">
            <v>OK</v>
          </cell>
          <cell r="CU32">
            <v>211</v>
          </cell>
          <cell r="CV32">
            <v>5</v>
          </cell>
          <cell r="CW32">
            <v>5</v>
          </cell>
          <cell r="CX32">
            <v>1</v>
          </cell>
          <cell r="CY32">
            <v>1</v>
          </cell>
          <cell r="CZ32">
            <v>6</v>
          </cell>
          <cell r="DA32">
            <v>5</v>
          </cell>
          <cell r="DB32">
            <v>0</v>
          </cell>
          <cell r="DC32">
            <v>13</v>
          </cell>
          <cell r="DD32">
            <v>0</v>
          </cell>
          <cell r="DE32">
            <v>12</v>
          </cell>
          <cell r="DF32">
            <v>7</v>
          </cell>
          <cell r="DG32">
            <v>2</v>
          </cell>
          <cell r="DH32">
            <v>0</v>
          </cell>
          <cell r="DI32">
            <v>2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23</v>
          </cell>
          <cell r="DP32">
            <v>5</v>
          </cell>
          <cell r="DQ32">
            <v>4</v>
          </cell>
          <cell r="DR32">
            <v>9</v>
          </cell>
          <cell r="DS32">
            <v>1</v>
          </cell>
          <cell r="DT32">
            <v>2</v>
          </cell>
          <cell r="DU32">
            <v>3</v>
          </cell>
          <cell r="DV32">
            <v>5</v>
          </cell>
          <cell r="DW32">
            <v>3</v>
          </cell>
          <cell r="DX32">
            <v>1</v>
          </cell>
          <cell r="DY32">
            <v>9</v>
          </cell>
          <cell r="DZ32">
            <v>1</v>
          </cell>
          <cell r="EA32">
            <v>1</v>
          </cell>
          <cell r="EB32">
            <v>2</v>
          </cell>
          <cell r="EC32">
            <v>46</v>
          </cell>
          <cell r="ED32">
            <v>13</v>
          </cell>
          <cell r="EE32">
            <v>13</v>
          </cell>
          <cell r="EF32">
            <v>0</v>
          </cell>
          <cell r="EG32">
            <v>1</v>
          </cell>
          <cell r="EH32">
            <v>1</v>
          </cell>
          <cell r="EI32">
            <v>2</v>
          </cell>
          <cell r="EJ32">
            <v>2</v>
          </cell>
          <cell r="EK32">
            <v>2</v>
          </cell>
          <cell r="EL32">
            <v>4</v>
          </cell>
          <cell r="EM32">
            <v>1</v>
          </cell>
          <cell r="EN32">
            <v>1</v>
          </cell>
          <cell r="EO32">
            <v>1</v>
          </cell>
          <cell r="EP32">
            <v>3</v>
          </cell>
          <cell r="EQ32">
            <v>0</v>
          </cell>
          <cell r="ER32">
            <v>1</v>
          </cell>
          <cell r="ES32">
            <v>1</v>
          </cell>
          <cell r="ET32">
            <v>2</v>
          </cell>
          <cell r="EU32">
            <v>1</v>
          </cell>
          <cell r="EV32">
            <v>3</v>
          </cell>
          <cell r="EW32">
            <v>1</v>
          </cell>
          <cell r="EX32">
            <v>0</v>
          </cell>
          <cell r="EY32">
            <v>2</v>
          </cell>
          <cell r="EZ32">
            <v>3</v>
          </cell>
          <cell r="FA32">
            <v>16</v>
          </cell>
          <cell r="FB32">
            <v>0</v>
          </cell>
          <cell r="FC32">
            <v>5</v>
          </cell>
          <cell r="FD32">
            <v>0</v>
          </cell>
          <cell r="FE32">
            <v>5</v>
          </cell>
          <cell r="FF32">
            <v>4</v>
          </cell>
          <cell r="FG32">
            <v>0</v>
          </cell>
          <cell r="FH32">
            <v>4</v>
          </cell>
          <cell r="FI32">
            <v>2</v>
          </cell>
          <cell r="FJ32">
            <v>0</v>
          </cell>
          <cell r="FK32">
            <v>2</v>
          </cell>
          <cell r="FL32">
            <v>2</v>
          </cell>
          <cell r="FM32">
            <v>0</v>
          </cell>
          <cell r="FN32">
            <v>2</v>
          </cell>
          <cell r="FO32">
            <v>13</v>
          </cell>
          <cell r="FP32">
            <v>20</v>
          </cell>
          <cell r="FQ32">
            <v>15.6586</v>
          </cell>
          <cell r="FR32">
            <v>21</v>
          </cell>
          <cell r="FS32">
            <v>42.153846153846153</v>
          </cell>
          <cell r="FT32">
            <v>17.232944001950422</v>
          </cell>
          <cell r="FU32">
            <v>59.386790155796575</v>
          </cell>
          <cell r="FV32">
            <v>24.920902151895731</v>
          </cell>
          <cell r="FW32" t="str">
            <v>Under</v>
          </cell>
          <cell r="FX32">
            <v>12.782</v>
          </cell>
          <cell r="FY32">
            <v>21</v>
          </cell>
          <cell r="FZ32">
            <v>54.769230769230766</v>
          </cell>
          <cell r="GA32">
            <v>30.378594015506618</v>
          </cell>
          <cell r="GB32">
            <v>85.147824784737381</v>
          </cell>
          <cell r="GC32">
            <v>24.390636753724149</v>
          </cell>
          <cell r="GD32" t="str">
            <v>Under</v>
          </cell>
          <cell r="GE32">
            <v>106</v>
          </cell>
          <cell r="GF32">
            <v>12</v>
          </cell>
          <cell r="GG32">
            <v>13</v>
          </cell>
          <cell r="GH32">
            <v>1.9578900207451218</v>
          </cell>
          <cell r="GI32">
            <v>14.957890020745122</v>
          </cell>
          <cell r="GJ32">
            <v>11.042109979254878</v>
          </cell>
          <cell r="GK32" t="str">
            <v>OK</v>
          </cell>
          <cell r="GL32">
            <v>1</v>
          </cell>
          <cell r="GM32">
            <v>1</v>
          </cell>
          <cell r="GN32">
            <v>1.0801234497346435</v>
          </cell>
          <cell r="GO32">
            <v>2.0801234497346437</v>
          </cell>
          <cell r="GP32">
            <v>-8.012344973464347E-2</v>
          </cell>
          <cell r="GQ32" t="str">
            <v>OK</v>
          </cell>
          <cell r="GR32">
            <v>3</v>
          </cell>
          <cell r="GS32">
            <v>12</v>
          </cell>
          <cell r="GT32">
            <v>15</v>
          </cell>
          <cell r="GU32">
            <v>13.692307692307692</v>
          </cell>
          <cell r="GV32">
            <v>1.3155870289605438</v>
          </cell>
          <cell r="GW32">
            <v>15.007894721268235</v>
          </cell>
          <cell r="GX32">
            <v>12.376720663347148</v>
          </cell>
          <cell r="GY32" t="str">
            <v>OK</v>
          </cell>
          <cell r="GZ32">
            <v>3</v>
          </cell>
          <cell r="HA32">
            <v>1.3846153846153846</v>
          </cell>
          <cell r="HB32">
            <v>0.76794764778830449</v>
          </cell>
          <cell r="HC32">
            <v>2.1525630324036893</v>
          </cell>
          <cell r="HD32">
            <v>0.61666773682708009</v>
          </cell>
          <cell r="HE32" t="str">
            <v>Over</v>
          </cell>
          <cell r="HF32">
            <v>31</v>
          </cell>
          <cell r="HG32">
            <v>1</v>
          </cell>
          <cell r="HH32">
            <v>4.1538461538461542</v>
          </cell>
          <cell r="HI32">
            <v>2.9395621512438956</v>
          </cell>
          <cell r="HJ32">
            <v>7.0934083050900494</v>
          </cell>
          <cell r="HK32">
            <v>1.2142840026022585</v>
          </cell>
          <cell r="HL32" t="str">
            <v>Under</v>
          </cell>
          <cell r="HM32">
            <v>1</v>
          </cell>
          <cell r="HN32">
            <v>1</v>
          </cell>
          <cell r="HO32">
            <v>2</v>
          </cell>
          <cell r="HP32">
            <v>10.76923076923077</v>
          </cell>
          <cell r="HQ32">
            <v>5.340940088190564</v>
          </cell>
          <cell r="HR32">
            <v>16.110170857421334</v>
          </cell>
          <cell r="HS32">
            <v>5.4282906810402061</v>
          </cell>
          <cell r="HT32" t="str">
            <v>Under</v>
          </cell>
          <cell r="HU32">
            <v>17</v>
          </cell>
          <cell r="HV32">
            <v>10.692307692307692</v>
          </cell>
          <cell r="HW32">
            <v>5.8078196623835723</v>
          </cell>
          <cell r="HX32">
            <v>16.500127354691266</v>
          </cell>
          <cell r="HY32">
            <v>4.8844880299241193</v>
          </cell>
          <cell r="HZ32" t="str">
            <v>Over</v>
          </cell>
          <cell r="IA32">
            <v>20</v>
          </cell>
          <cell r="IB32">
            <v>20.429166666666667</v>
          </cell>
          <cell r="IC32">
            <v>3</v>
          </cell>
          <cell r="ID32">
            <v>3</v>
          </cell>
          <cell r="IE32">
            <v>1.2247448713915889</v>
          </cell>
          <cell r="IF32">
            <v>4.2247448713915894</v>
          </cell>
          <cell r="IG32">
            <v>1.7752551286084111</v>
          </cell>
          <cell r="IH32" t="str">
            <v>OK</v>
          </cell>
          <cell r="II32">
            <v>1</v>
          </cell>
          <cell r="IJ32">
            <v>0.69230769230769229</v>
          </cell>
          <cell r="IK32">
            <v>0.63042517195611525</v>
          </cell>
          <cell r="IL32">
            <v>1.3227328642638074</v>
          </cell>
          <cell r="IM32">
            <v>6.1882520351577042E-2</v>
          </cell>
          <cell r="IN32" t="str">
            <v>OK</v>
          </cell>
          <cell r="IO32">
            <v>0</v>
          </cell>
          <cell r="IP32">
            <v>0.53846153846153844</v>
          </cell>
          <cell r="IQ32">
            <v>0.77625002580618474</v>
          </cell>
          <cell r="IR32">
            <v>1.3147115642677232</v>
          </cell>
          <cell r="IS32">
            <v>-0.2377884873446463</v>
          </cell>
          <cell r="IT32" t="str">
            <v>OK</v>
          </cell>
          <cell r="IU32">
            <v>4</v>
          </cell>
          <cell r="IV32">
            <v>3</v>
          </cell>
          <cell r="IW32">
            <v>2.8461538461538463</v>
          </cell>
          <cell r="IX32">
            <v>0.98709623358564913</v>
          </cell>
          <cell r="IY32">
            <v>3.8332500797394955</v>
          </cell>
          <cell r="IZ32">
            <v>1.859057612568197</v>
          </cell>
          <cell r="JA32" t="str">
            <v>OK</v>
          </cell>
          <cell r="JB32">
            <v>1</v>
          </cell>
          <cell r="JC32">
            <v>1</v>
          </cell>
          <cell r="JD32">
            <v>0</v>
          </cell>
          <cell r="JE32">
            <v>1</v>
          </cell>
          <cell r="JF32">
            <v>1</v>
          </cell>
          <cell r="JG32" t="str">
            <v>OK</v>
          </cell>
          <cell r="JH32">
            <v>3</v>
          </cell>
          <cell r="JI32">
            <v>4</v>
          </cell>
          <cell r="JJ32">
            <v>7</v>
          </cell>
          <cell r="JK32">
            <v>7</v>
          </cell>
          <cell r="JL32">
            <v>0</v>
          </cell>
          <cell r="JM32">
            <v>7</v>
          </cell>
          <cell r="JN32">
            <v>7</v>
          </cell>
          <cell r="JO32" t="str">
            <v>OK</v>
          </cell>
          <cell r="JP32">
            <v>2</v>
          </cell>
          <cell r="JQ32">
            <v>2.4615384615384617</v>
          </cell>
          <cell r="JR32">
            <v>1.1266014242982161</v>
          </cell>
          <cell r="JS32">
            <v>3.5881398858366778</v>
          </cell>
          <cell r="JT32">
            <v>1.3349370372402456</v>
          </cell>
          <cell r="JU32" t="str">
            <v>OK</v>
          </cell>
          <cell r="JV32">
            <v>0</v>
          </cell>
          <cell r="JW32">
            <v>0.61538461538461542</v>
          </cell>
          <cell r="JX32">
            <v>0.76794764778830449</v>
          </cell>
          <cell r="JY32">
            <v>1.3833322631729199</v>
          </cell>
          <cell r="JZ32">
            <v>-0.15256303240368907</v>
          </cell>
          <cell r="KA32" t="str">
            <v>OK</v>
          </cell>
          <cell r="KB32">
            <v>1</v>
          </cell>
          <cell r="KC32">
            <v>3</v>
          </cell>
          <cell r="KD32">
            <v>4</v>
          </cell>
          <cell r="KE32">
            <v>4.615384615384615</v>
          </cell>
          <cell r="KF32">
            <v>0.8697184926229049</v>
          </cell>
          <cell r="KG32">
            <v>5.4851031080075199</v>
          </cell>
          <cell r="KH32">
            <v>3.7456661227617101</v>
          </cell>
          <cell r="KI32" t="str">
            <v>OK</v>
          </cell>
          <cell r="KJ32">
            <v>17</v>
          </cell>
          <cell r="KK32">
            <v>2</v>
          </cell>
          <cell r="KL32">
            <v>1.5384615384615385</v>
          </cell>
          <cell r="KM32">
            <v>0.66022529177352474</v>
          </cell>
          <cell r="KN32">
            <v>2.1986868302350633</v>
          </cell>
          <cell r="KO32">
            <v>0.87823624668801381</v>
          </cell>
          <cell r="KP32" t="str">
            <v>OK</v>
          </cell>
          <cell r="KQ32">
            <v>3</v>
          </cell>
          <cell r="KR32">
            <v>2.5384615384615383</v>
          </cell>
          <cell r="KS32">
            <v>1.1266014242982161</v>
          </cell>
          <cell r="KT32">
            <v>3.6650629627597544</v>
          </cell>
          <cell r="KU32">
            <v>1.4118601141633222</v>
          </cell>
          <cell r="KV32" t="str">
            <v>OK</v>
          </cell>
          <cell r="KW32">
            <v>2</v>
          </cell>
          <cell r="KX32">
            <v>2.3076923076923075</v>
          </cell>
          <cell r="KY32">
            <v>1.0315534712764842</v>
          </cell>
          <cell r="KZ32">
            <v>3.3392457789687917</v>
          </cell>
          <cell r="LA32">
            <v>1.2761388364158233</v>
          </cell>
          <cell r="LB32" t="str">
            <v>OK</v>
          </cell>
          <cell r="LC32">
            <v>1</v>
          </cell>
          <cell r="LD32">
            <v>0.84615384615384615</v>
          </cell>
          <cell r="LE32">
            <v>0.89871703427291705</v>
          </cell>
          <cell r="LF32">
            <v>1.7448708804267632</v>
          </cell>
          <cell r="LG32">
            <v>-5.2563188119070903E-2</v>
          </cell>
          <cell r="LH32" t="str">
            <v>OK</v>
          </cell>
          <cell r="LI32">
            <v>8</v>
          </cell>
          <cell r="LJ32">
            <v>80</v>
          </cell>
          <cell r="LK32">
            <v>10</v>
          </cell>
          <cell r="LL32">
            <v>9.9230769230769234</v>
          </cell>
          <cell r="LM32">
            <v>1.4411533842457835</v>
          </cell>
          <cell r="LN32">
            <v>11.364230307322707</v>
          </cell>
          <cell r="LO32">
            <v>8.4819235388311398</v>
          </cell>
          <cell r="LP32" t="str">
            <v>OK</v>
          </cell>
          <cell r="LQ32">
            <v>4</v>
          </cell>
          <cell r="LR32">
            <v>16</v>
          </cell>
          <cell r="LS32">
            <v>0</v>
          </cell>
          <cell r="LT32">
            <v>20</v>
          </cell>
          <cell r="LU32">
            <v>20</v>
          </cell>
          <cell r="LV32">
            <v>0</v>
          </cell>
          <cell r="LW32">
            <v>20</v>
          </cell>
          <cell r="LX32">
            <v>20</v>
          </cell>
          <cell r="LY32" t="str">
            <v>OK</v>
          </cell>
          <cell r="LZ32">
            <v>30</v>
          </cell>
          <cell r="MA32">
            <v>40</v>
          </cell>
          <cell r="MB32">
            <v>48.153846153846153</v>
          </cell>
          <cell r="MC32">
            <v>10.738141939259901</v>
          </cell>
          <cell r="MD32">
            <v>58.89198809310605</v>
          </cell>
          <cell r="ME32">
            <v>37.415704214586256</v>
          </cell>
          <cell r="MF32" t="str">
            <v>OK</v>
          </cell>
          <cell r="MG32">
            <v>1</v>
          </cell>
          <cell r="MH32">
            <v>3.4615384615384617</v>
          </cell>
          <cell r="MI32">
            <v>2.9330128030003726</v>
          </cell>
          <cell r="MJ32">
            <v>6.3945512645388343</v>
          </cell>
          <cell r="MK32">
            <v>0.52852565853808908</v>
          </cell>
          <cell r="ML32" t="str">
            <v>OK</v>
          </cell>
          <cell r="MM32">
            <v>41</v>
          </cell>
          <cell r="MN32">
            <v>38</v>
          </cell>
          <cell r="MO32">
            <v>39.307692307692307</v>
          </cell>
          <cell r="MP32">
            <v>8.6157280151342537</v>
          </cell>
          <cell r="MQ32">
            <v>47.923420322826559</v>
          </cell>
          <cell r="MR32">
            <v>30.691964292558055</v>
          </cell>
          <cell r="MS32" t="str">
            <v>OK</v>
          </cell>
          <cell r="MT32">
            <v>0</v>
          </cell>
          <cell r="MU32">
            <v>3.4615384615384617</v>
          </cell>
          <cell r="MV32">
            <v>3.3320510354080866</v>
          </cell>
          <cell r="MW32">
            <v>6.7935894969465487</v>
          </cell>
          <cell r="MX32">
            <v>0.12948742613037512</v>
          </cell>
          <cell r="MY32" t="str">
            <v>Under</v>
          </cell>
          <cell r="MZ32">
            <v>38</v>
          </cell>
          <cell r="NA32">
            <v>12</v>
          </cell>
          <cell r="NB32">
            <v>14.692307692307692</v>
          </cell>
          <cell r="NC32">
            <v>3.9239566635522252</v>
          </cell>
          <cell r="ND32">
            <v>18.616264355859919</v>
          </cell>
          <cell r="NE32">
            <v>10.768351028755466</v>
          </cell>
          <cell r="NF32" t="str">
            <v>OK</v>
          </cell>
          <cell r="NG32">
            <v>12</v>
          </cell>
          <cell r="NH32">
            <v>18</v>
          </cell>
          <cell r="NI32">
            <v>25.692307692307693</v>
          </cell>
          <cell r="NJ32">
            <v>8.2095941371931342</v>
          </cell>
          <cell r="NK32">
            <v>33.901901829500829</v>
          </cell>
          <cell r="NL32">
            <v>17.482713555114557</v>
          </cell>
          <cell r="NM32" t="str">
            <v>OK</v>
          </cell>
          <cell r="NN32">
            <v>18</v>
          </cell>
          <cell r="NO32">
            <v>2</v>
          </cell>
          <cell r="NP32">
            <v>2.8461538461538463</v>
          </cell>
          <cell r="NQ32">
            <v>0.68873723172119461</v>
          </cell>
          <cell r="NR32">
            <v>3.5348910778750406</v>
          </cell>
          <cell r="NS32">
            <v>2.1574166144326519</v>
          </cell>
          <cell r="NT32" t="str">
            <v>Under</v>
          </cell>
          <cell r="NU32">
            <v>1</v>
          </cell>
          <cell r="NV32">
            <v>1</v>
          </cell>
          <cell r="NW32">
            <v>0</v>
          </cell>
          <cell r="NX32">
            <v>1</v>
          </cell>
          <cell r="NY32">
            <v>1</v>
          </cell>
          <cell r="NZ32" t="str">
            <v>OK</v>
          </cell>
          <cell r="OA32">
            <v>3</v>
          </cell>
          <cell r="OB32">
            <v>8</v>
          </cell>
          <cell r="OC32">
            <v>8.5384615384615383</v>
          </cell>
          <cell r="OD32">
            <v>2.221687969967304</v>
          </cell>
          <cell r="OE32">
            <v>10.760149508428842</v>
          </cell>
          <cell r="OF32">
            <v>6.3167735684942343</v>
          </cell>
          <cell r="OG32" t="str">
            <v>OK</v>
          </cell>
          <cell r="OH32">
            <v>8</v>
          </cell>
          <cell r="OI32">
            <v>5</v>
          </cell>
          <cell r="OJ32">
            <v>6.1538461538461542</v>
          </cell>
          <cell r="OK32">
            <v>1.7246329970051522</v>
          </cell>
          <cell r="OL32">
            <v>7.8784791508513061</v>
          </cell>
          <cell r="OM32">
            <v>4.4292131568410023</v>
          </cell>
          <cell r="ON32" t="str">
            <v>OK</v>
          </cell>
          <cell r="OO32">
            <v>5</v>
          </cell>
          <cell r="OP32">
            <v>2</v>
          </cell>
          <cell r="OQ32">
            <v>7</v>
          </cell>
          <cell r="OR32">
            <v>7</v>
          </cell>
          <cell r="OS32">
            <v>0</v>
          </cell>
          <cell r="OT32">
            <v>7</v>
          </cell>
          <cell r="OU32">
            <v>7</v>
          </cell>
          <cell r="OV32" t="str">
            <v>OK</v>
          </cell>
          <cell r="OW32">
            <v>12</v>
          </cell>
          <cell r="OX32">
            <v>8</v>
          </cell>
          <cell r="OY32">
            <v>2</v>
          </cell>
          <cell r="OZ32">
            <v>10</v>
          </cell>
          <cell r="PA32">
            <v>11.153846153846153</v>
          </cell>
          <cell r="PB32">
            <v>2.9110752265029101</v>
          </cell>
          <cell r="PC32">
            <v>14.064921380349062</v>
          </cell>
          <cell r="PD32">
            <v>8.2427709273432441</v>
          </cell>
          <cell r="PE32" t="str">
            <v>OK</v>
          </cell>
          <cell r="PF32">
            <v>10</v>
          </cell>
          <cell r="PG32">
            <v>4</v>
          </cell>
          <cell r="PH32">
            <v>4.2307692307692308</v>
          </cell>
          <cell r="PI32">
            <v>1.0919284281983381</v>
          </cell>
          <cell r="PJ32">
            <v>5.3226976589675692</v>
          </cell>
          <cell r="PK32">
            <v>3.1388408025708925</v>
          </cell>
          <cell r="PL32" t="str">
            <v>OK</v>
          </cell>
          <cell r="PM32">
            <v>3</v>
          </cell>
          <cell r="PN32">
            <v>4</v>
          </cell>
          <cell r="PO32">
            <v>7</v>
          </cell>
          <cell r="PP32">
            <v>7</v>
          </cell>
          <cell r="PQ32">
            <v>0</v>
          </cell>
          <cell r="PR32">
            <v>7</v>
          </cell>
          <cell r="PS32">
            <v>7</v>
          </cell>
          <cell r="PT32" t="str">
            <v>OK</v>
          </cell>
          <cell r="PU32">
            <v>11</v>
          </cell>
          <cell r="PV32">
            <v>14</v>
          </cell>
          <cell r="PW32">
            <v>15.615384615384615</v>
          </cell>
          <cell r="PX32">
            <v>3.4287622047045256</v>
          </cell>
          <cell r="PY32">
            <v>19.044146820089139</v>
          </cell>
          <cell r="PZ32">
            <v>12.186622410680089</v>
          </cell>
          <cell r="QA32" t="str">
            <v>OK</v>
          </cell>
          <cell r="QB32">
            <v>14</v>
          </cell>
          <cell r="QC32">
            <v>12</v>
          </cell>
          <cell r="QD32">
            <v>14.615384615384615</v>
          </cell>
          <cell r="QE32">
            <v>2.7245324228345873</v>
          </cell>
          <cell r="QF32">
            <v>17.339917038219202</v>
          </cell>
          <cell r="QG32">
            <v>11.890852192550028</v>
          </cell>
          <cell r="QH32" t="str">
            <v>OK</v>
          </cell>
          <cell r="QI32">
            <v>5</v>
          </cell>
          <cell r="QJ32">
            <v>5</v>
          </cell>
          <cell r="QK32">
            <v>6</v>
          </cell>
          <cell r="QL32">
            <v>1.0801234497346435</v>
          </cell>
          <cell r="QM32">
            <v>7.0801234497346437</v>
          </cell>
          <cell r="QN32">
            <v>4.9198765502653563</v>
          </cell>
          <cell r="QO32" t="str">
            <v>OK</v>
          </cell>
          <cell r="QP32">
            <v>5</v>
          </cell>
          <cell r="QQ32">
            <v>4.5384615384615383</v>
          </cell>
          <cell r="QR32">
            <v>3.6655009802068581</v>
          </cell>
          <cell r="QS32">
            <v>8.203962518668396</v>
          </cell>
          <cell r="QT32">
            <v>0.87296055825468022</v>
          </cell>
          <cell r="QU32" t="str">
            <v>OK</v>
          </cell>
          <cell r="QV32">
            <v>8</v>
          </cell>
          <cell r="QW32">
            <v>0</v>
          </cell>
          <cell r="QX32">
            <v>8</v>
          </cell>
          <cell r="QY32">
            <v>8</v>
          </cell>
          <cell r="QZ32">
            <v>0</v>
          </cell>
          <cell r="RA32">
            <v>8</v>
          </cell>
          <cell r="RB32">
            <v>8</v>
          </cell>
          <cell r="RC32" t="str">
            <v>OK</v>
          </cell>
          <cell r="RD32">
            <v>18</v>
          </cell>
          <cell r="RE32">
            <v>22</v>
          </cell>
          <cell r="RF32">
            <v>29.076923076923077</v>
          </cell>
          <cell r="RG32">
            <v>8.5971074443824627</v>
          </cell>
          <cell r="RH32">
            <v>37.674030521305539</v>
          </cell>
          <cell r="RI32">
            <v>20.479815632540614</v>
          </cell>
          <cell r="RJ32" t="str">
            <v>OK</v>
          </cell>
          <cell r="RK32">
            <v>3</v>
          </cell>
          <cell r="RL32">
            <v>1</v>
          </cell>
          <cell r="RM32">
            <v>4</v>
          </cell>
          <cell r="RN32">
            <v>7.615384615384615</v>
          </cell>
          <cell r="RO32">
            <v>5.7087427328391307</v>
          </cell>
          <cell r="RP32">
            <v>13.324127348223746</v>
          </cell>
          <cell r="RQ32">
            <v>1.9066418825454843</v>
          </cell>
          <cell r="RR32" t="str">
            <v>OK</v>
          </cell>
          <cell r="RS32">
            <v>1</v>
          </cell>
          <cell r="RT32">
            <v>1</v>
          </cell>
          <cell r="RU32">
            <v>0</v>
          </cell>
          <cell r="RV32">
            <v>1</v>
          </cell>
          <cell r="RW32">
            <v>1</v>
          </cell>
          <cell r="RX32" t="str">
            <v>OK</v>
          </cell>
          <cell r="RY32">
            <v>27</v>
          </cell>
          <cell r="RZ32">
            <v>10</v>
          </cell>
          <cell r="SA32">
            <v>11.461538461538462</v>
          </cell>
          <cell r="SB32">
            <v>1.265924208854585</v>
          </cell>
          <cell r="SC32">
            <v>12.727462670393047</v>
          </cell>
          <cell r="SD32">
            <v>10.195614252683876</v>
          </cell>
          <cell r="SE32" t="str">
            <v>Under</v>
          </cell>
          <cell r="SF32">
            <v>23</v>
          </cell>
          <cell r="SG32">
            <v>2</v>
          </cell>
          <cell r="SH32">
            <v>3</v>
          </cell>
          <cell r="SI32">
            <v>3</v>
          </cell>
          <cell r="SJ32">
            <v>0</v>
          </cell>
          <cell r="SK32">
            <v>28</v>
          </cell>
          <cell r="SL32">
            <v>33</v>
          </cell>
          <cell r="SM32">
            <v>36.769230769230766</v>
          </cell>
          <cell r="SN32">
            <v>11.240950776467901</v>
          </cell>
          <cell r="SO32">
            <v>48.010181545698671</v>
          </cell>
          <cell r="SP32">
            <v>25.528279992762865</v>
          </cell>
          <cell r="SQ32" t="str">
            <v>OK</v>
          </cell>
          <cell r="SR32">
            <v>43</v>
          </cell>
          <cell r="SS32">
            <v>1</v>
          </cell>
          <cell r="ST32">
            <v>0.84615384615384615</v>
          </cell>
          <cell r="SU32">
            <v>0.98709623358564913</v>
          </cell>
          <cell r="SV32">
            <v>1.8332500797394953</v>
          </cell>
          <cell r="SW32">
            <v>-0.14094238743180298</v>
          </cell>
          <cell r="SX32" t="str">
            <v>OK</v>
          </cell>
          <cell r="SY32">
            <v>59</v>
          </cell>
          <cell r="SZ32">
            <v>7</v>
          </cell>
          <cell r="TA32">
            <v>8</v>
          </cell>
          <cell r="TB32">
            <v>74</v>
          </cell>
          <cell r="TC32">
            <v>88.384615384615387</v>
          </cell>
          <cell r="TD32">
            <v>20.242440817658579</v>
          </cell>
          <cell r="TE32">
            <v>108.62705620227396</v>
          </cell>
          <cell r="TF32">
            <v>68.142174566956811</v>
          </cell>
          <cell r="TG32" t="str">
            <v>OK</v>
          </cell>
          <cell r="TH32">
            <v>75</v>
          </cell>
          <cell r="TI32">
            <v>5</v>
          </cell>
          <cell r="TJ32">
            <v>4.8461538461538458</v>
          </cell>
          <cell r="TK32">
            <v>0.55470019622522815</v>
          </cell>
          <cell r="TL32">
            <v>5.4008540423790743</v>
          </cell>
          <cell r="TM32">
            <v>4.2914536499286173</v>
          </cell>
          <cell r="TN32" t="str">
            <v>OK</v>
          </cell>
          <cell r="TO32">
            <v>21</v>
          </cell>
          <cell r="TP32">
            <v>2</v>
          </cell>
          <cell r="TQ32">
            <v>23</v>
          </cell>
          <cell r="TR32">
            <v>25.615384615384617</v>
          </cell>
          <cell r="TS32">
            <v>7.0301548292393239</v>
          </cell>
          <cell r="TT32">
            <v>32.645539444623942</v>
          </cell>
          <cell r="TU32">
            <v>18.585229786145291</v>
          </cell>
          <cell r="TV32" t="str">
            <v>OK</v>
          </cell>
          <cell r="TW32">
            <v>5</v>
          </cell>
          <cell r="TX32">
            <v>0</v>
          </cell>
          <cell r="TY32">
            <v>5</v>
          </cell>
          <cell r="TZ32">
            <v>5</v>
          </cell>
          <cell r="UA32">
            <v>0</v>
          </cell>
          <cell r="UB32">
            <v>5</v>
          </cell>
          <cell r="UC32">
            <v>5</v>
          </cell>
          <cell r="UD32" t="str">
            <v>OK</v>
          </cell>
          <cell r="UE32">
            <v>3</v>
          </cell>
          <cell r="UF32">
            <v>2</v>
          </cell>
          <cell r="UG32">
            <v>5</v>
          </cell>
          <cell r="UH32">
            <v>5</v>
          </cell>
          <cell r="UI32">
            <v>0</v>
          </cell>
          <cell r="UJ32">
            <v>5</v>
          </cell>
          <cell r="UK32">
            <v>5</v>
          </cell>
          <cell r="UL32" t="str">
            <v>OK</v>
          </cell>
          <cell r="UM32">
            <v>38</v>
          </cell>
          <cell r="UN32">
            <v>7</v>
          </cell>
          <cell r="UO32">
            <v>7</v>
          </cell>
          <cell r="UP32">
            <v>0</v>
          </cell>
          <cell r="UQ32">
            <v>7</v>
          </cell>
          <cell r="UR32">
            <v>7</v>
          </cell>
          <cell r="US32" t="str">
            <v>OK</v>
          </cell>
          <cell r="UT32">
            <v>7</v>
          </cell>
          <cell r="UU32">
            <v>61</v>
          </cell>
          <cell r="UV32">
            <v>71.07692307692308</v>
          </cell>
          <cell r="UW32">
            <v>10.873986837567436</v>
          </cell>
          <cell r="UX32">
            <v>81.950909914490524</v>
          </cell>
          <cell r="UY32">
            <v>60.202936239355644</v>
          </cell>
          <cell r="UZ32" t="str">
            <v>OK</v>
          </cell>
          <cell r="VA32">
            <v>52</v>
          </cell>
          <cell r="VB32">
            <v>59.615384615384613</v>
          </cell>
          <cell r="VC32">
            <v>10.332299369279337</v>
          </cell>
          <cell r="VD32">
            <v>69.947683984663954</v>
          </cell>
          <cell r="VE32">
            <v>49.283085246105273</v>
          </cell>
          <cell r="VF32" t="str">
            <v>OK</v>
          </cell>
          <cell r="VG32">
            <v>113</v>
          </cell>
          <cell r="VH32">
            <v>523</v>
          </cell>
          <cell r="VI32">
            <v>72</v>
          </cell>
          <cell r="VJ32">
            <v>0</v>
          </cell>
          <cell r="VK32">
            <v>72</v>
          </cell>
          <cell r="VL32">
            <v>81.615384615384613</v>
          </cell>
          <cell r="VM32">
            <v>11.948071403218604</v>
          </cell>
          <cell r="VN32">
            <v>93.563456018603219</v>
          </cell>
          <cell r="VO32">
            <v>69.667313212166007</v>
          </cell>
          <cell r="VP32" t="str">
            <v>OK</v>
          </cell>
          <cell r="VQ32">
            <v>72</v>
          </cell>
          <cell r="VR32">
            <v>56</v>
          </cell>
          <cell r="VS32">
            <v>0</v>
          </cell>
          <cell r="VT32">
            <v>56</v>
          </cell>
          <cell r="VU32">
            <v>68.15384615384616</v>
          </cell>
          <cell r="VV32">
            <v>12.772667131066456</v>
          </cell>
          <cell r="VW32">
            <v>80.926513284912616</v>
          </cell>
          <cell r="VX32">
            <v>55.381179022779705</v>
          </cell>
          <cell r="VY32" t="str">
            <v>OK</v>
          </cell>
          <cell r="VZ32">
            <v>56</v>
          </cell>
          <cell r="WA32">
            <v>225</v>
          </cell>
          <cell r="WB32">
            <v>0</v>
          </cell>
          <cell r="WC32">
            <v>225</v>
          </cell>
          <cell r="WD32">
            <v>228.07692307692307</v>
          </cell>
          <cell r="WE32">
            <v>78.765962973082011</v>
          </cell>
          <cell r="WF32">
            <v>306.84288605000506</v>
          </cell>
          <cell r="WG32">
            <v>149.31096010384107</v>
          </cell>
          <cell r="WH32" t="str">
            <v>OK</v>
          </cell>
          <cell r="WI32">
            <v>225</v>
          </cell>
          <cell r="WJ32">
            <v>25</v>
          </cell>
          <cell r="WK32">
            <v>0</v>
          </cell>
          <cell r="WL32">
            <v>25</v>
          </cell>
          <cell r="WM32">
            <v>28</v>
          </cell>
          <cell r="WN32">
            <v>8.0932070281193234</v>
          </cell>
          <cell r="WO32">
            <v>36.093207028119323</v>
          </cell>
          <cell r="WP32">
            <v>19.906792971880677</v>
          </cell>
          <cell r="WQ32" t="str">
            <v>OK</v>
          </cell>
          <cell r="WR32">
            <v>25</v>
          </cell>
          <cell r="WS32">
            <v>85</v>
          </cell>
          <cell r="WT32">
            <v>0</v>
          </cell>
          <cell r="WU32">
            <v>85</v>
          </cell>
          <cell r="WV32">
            <v>80.615384615384613</v>
          </cell>
          <cell r="WW32">
            <v>11.885134002459129</v>
          </cell>
          <cell r="WX32">
            <v>92.500518617843738</v>
          </cell>
          <cell r="WY32">
            <v>68.730250612925488</v>
          </cell>
          <cell r="WZ32" t="str">
            <v>OK</v>
          </cell>
          <cell r="XA32">
            <v>85</v>
          </cell>
          <cell r="XB32">
            <v>48</v>
          </cell>
          <cell r="XC32">
            <v>0</v>
          </cell>
          <cell r="XD32">
            <v>48</v>
          </cell>
          <cell r="XE32">
            <v>59.692307692307693</v>
          </cell>
          <cell r="XF32">
            <v>11.033166781607605</v>
          </cell>
          <cell r="XG32">
            <v>70.725474473915298</v>
          </cell>
          <cell r="XH32">
            <v>48.659140910700089</v>
          </cell>
          <cell r="XI32" t="str">
            <v>Under</v>
          </cell>
          <cell r="XJ32">
            <v>48</v>
          </cell>
          <cell r="XK32">
            <v>205</v>
          </cell>
          <cell r="XL32">
            <v>0</v>
          </cell>
          <cell r="XM32">
            <v>205</v>
          </cell>
          <cell r="XN32">
            <v>268</v>
          </cell>
          <cell r="XO32">
            <v>77.685262437607818</v>
          </cell>
          <cell r="XP32">
            <v>345.68526243760783</v>
          </cell>
          <cell r="XQ32">
            <v>190.31473756239217</v>
          </cell>
          <cell r="XR32" t="str">
            <v>OK</v>
          </cell>
          <cell r="XS32">
            <v>205</v>
          </cell>
          <cell r="XT32">
            <v>220</v>
          </cell>
          <cell r="XU32">
            <v>0</v>
          </cell>
          <cell r="XV32">
            <v>220</v>
          </cell>
          <cell r="XW32">
            <v>216.61538461538461</v>
          </cell>
          <cell r="XX32">
            <v>69.597100588001553</v>
          </cell>
          <cell r="XY32">
            <v>286.21248520338617</v>
          </cell>
          <cell r="XZ32">
            <v>147.01828402738306</v>
          </cell>
          <cell r="YA32" t="str">
            <v>OK</v>
          </cell>
          <cell r="YB32">
            <v>220</v>
          </cell>
          <cell r="YC32">
            <v>47</v>
          </cell>
          <cell r="YD32">
            <v>0</v>
          </cell>
          <cell r="YE32">
            <v>47</v>
          </cell>
          <cell r="YF32">
            <v>60.153846153846153</v>
          </cell>
          <cell r="YG32">
            <v>12.889570421120535</v>
          </cell>
          <cell r="YH32">
            <v>73.043416574966685</v>
          </cell>
          <cell r="YI32">
            <v>47.264275732725622</v>
          </cell>
          <cell r="YJ32" t="str">
            <v>Under</v>
          </cell>
          <cell r="YK32">
            <v>47</v>
          </cell>
          <cell r="YL32">
            <v>16</v>
          </cell>
          <cell r="YM32">
            <v>0</v>
          </cell>
          <cell r="YN32">
            <v>16</v>
          </cell>
          <cell r="YO32">
            <v>15.23076923076923</v>
          </cell>
          <cell r="YP32">
            <v>3.5155332965247768</v>
          </cell>
          <cell r="YQ32">
            <v>18.746302527294006</v>
          </cell>
          <cell r="YR32">
            <v>11.715235934244454</v>
          </cell>
          <cell r="YS32" t="str">
            <v>OK</v>
          </cell>
          <cell r="YT32">
            <v>16</v>
          </cell>
          <cell r="YU32">
            <v>60</v>
          </cell>
          <cell r="YV32">
            <v>0</v>
          </cell>
          <cell r="YW32">
            <v>60</v>
          </cell>
          <cell r="YX32">
            <v>85</v>
          </cell>
          <cell r="YY32">
            <v>22.293496809607955</v>
          </cell>
          <cell r="YZ32">
            <v>107.29349680960796</v>
          </cell>
          <cell r="ZA32">
            <v>62.706503190392041</v>
          </cell>
          <cell r="ZB32" t="str">
            <v>Under</v>
          </cell>
          <cell r="ZC32">
            <v>60</v>
          </cell>
          <cell r="ZD32">
            <v>30</v>
          </cell>
          <cell r="ZE32">
            <v>0</v>
          </cell>
          <cell r="ZF32">
            <v>30</v>
          </cell>
          <cell r="ZG32">
            <v>69.692307692307693</v>
          </cell>
          <cell r="ZH32">
            <v>18.825446499284851</v>
          </cell>
          <cell r="ZI32">
            <v>88.517754191592545</v>
          </cell>
          <cell r="ZJ32">
            <v>50.866861193022842</v>
          </cell>
          <cell r="ZK32" t="str">
            <v>Under</v>
          </cell>
          <cell r="ZL32">
            <v>30</v>
          </cell>
          <cell r="ZM32">
            <v>31</v>
          </cell>
          <cell r="ZN32">
            <v>0</v>
          </cell>
          <cell r="ZO32">
            <v>31</v>
          </cell>
          <cell r="ZP32">
            <v>36.53846153846154</v>
          </cell>
          <cell r="ZQ32">
            <v>10.405250154091961</v>
          </cell>
          <cell r="ZR32">
            <v>46.943711692553499</v>
          </cell>
          <cell r="ZS32">
            <v>26.133211384369581</v>
          </cell>
          <cell r="ZT32" t="str">
            <v>OK</v>
          </cell>
          <cell r="ZU32">
            <v>31</v>
          </cell>
          <cell r="ZV32">
            <v>7</v>
          </cell>
          <cell r="ZW32">
            <v>0</v>
          </cell>
          <cell r="ZX32">
            <v>7</v>
          </cell>
          <cell r="ZY32">
            <v>7.384615384615385</v>
          </cell>
          <cell r="ZZ32">
            <v>2.1031112483834336</v>
          </cell>
          <cell r="AAA32">
            <v>9.4877266329988181</v>
          </cell>
          <cell r="AAB32">
            <v>5.2815041362319519</v>
          </cell>
          <cell r="AAC32" t="str">
            <v>OK</v>
          </cell>
          <cell r="AAD32">
            <v>7</v>
          </cell>
          <cell r="AAE32">
            <v>31</v>
          </cell>
          <cell r="AAF32">
            <v>0</v>
          </cell>
          <cell r="AAG32">
            <v>31</v>
          </cell>
          <cell r="AAH32">
            <v>52.615384615384613</v>
          </cell>
          <cell r="AAI32">
            <v>15.207117092217386</v>
          </cell>
          <cell r="AAJ32">
            <v>67.822501707602001</v>
          </cell>
          <cell r="AAK32">
            <v>37.408267523167225</v>
          </cell>
          <cell r="AAL32" t="str">
            <v>Under</v>
          </cell>
          <cell r="AAM32">
            <v>31</v>
          </cell>
          <cell r="AAN32">
            <v>16</v>
          </cell>
          <cell r="AAO32">
            <v>12</v>
          </cell>
          <cell r="AAP32">
            <v>4.9665548085837798</v>
          </cell>
          <cell r="AAQ32">
            <v>16.96655480858378</v>
          </cell>
          <cell r="AAR32">
            <v>7.0334451914162202</v>
          </cell>
          <cell r="AAS32" t="str">
            <v>OK</v>
          </cell>
          <cell r="AAT32">
            <v>16</v>
          </cell>
          <cell r="AAU32">
            <v>1174</v>
          </cell>
          <cell r="AAV32">
            <v>2094</v>
          </cell>
          <cell r="AAW32">
            <v>1675.2</v>
          </cell>
          <cell r="AAX32">
            <v>0</v>
          </cell>
          <cell r="AAY32">
            <v>7</v>
          </cell>
          <cell r="AAZ32">
            <v>3</v>
          </cell>
          <cell r="ABA32">
            <v>2</v>
          </cell>
          <cell r="ABB32">
            <v>1</v>
          </cell>
          <cell r="ABC32">
            <v>1</v>
          </cell>
          <cell r="ABD32">
            <v>3</v>
          </cell>
          <cell r="ABE32">
            <v>1</v>
          </cell>
          <cell r="ABF32">
            <v>1</v>
          </cell>
          <cell r="ABG32">
            <v>1</v>
          </cell>
          <cell r="ABH32">
            <v>0</v>
          </cell>
          <cell r="ABI32">
            <v>20</v>
          </cell>
          <cell r="ABJ32">
            <v>0</v>
          </cell>
          <cell r="ABK32">
            <v>0</v>
          </cell>
          <cell r="ABL32">
            <v>0</v>
          </cell>
          <cell r="ABM32">
            <v>0</v>
          </cell>
          <cell r="ABN32">
            <v>0</v>
          </cell>
          <cell r="ABO32">
            <v>0</v>
          </cell>
          <cell r="ABP32">
            <v>0</v>
          </cell>
          <cell r="ABQ32">
            <v>0</v>
          </cell>
          <cell r="ABR32">
            <v>0</v>
          </cell>
          <cell r="ABS32">
            <v>0</v>
          </cell>
          <cell r="ABT32">
            <v>0</v>
          </cell>
          <cell r="ABU32">
            <v>0</v>
          </cell>
          <cell r="ABV32">
            <v>20</v>
          </cell>
          <cell r="ABX32">
            <v>205</v>
          </cell>
          <cell r="ABY32">
            <v>0</v>
          </cell>
          <cell r="ABZ32">
            <v>164</v>
          </cell>
          <cell r="ACA32">
            <v>-41</v>
          </cell>
          <cell r="ACB32">
            <v>0</v>
          </cell>
          <cell r="ACC32">
            <v>1224</v>
          </cell>
          <cell r="ACD32">
            <v>52</v>
          </cell>
          <cell r="ACE32">
            <v>979</v>
          </cell>
          <cell r="ACF32">
            <v>-245</v>
          </cell>
          <cell r="ACG32">
            <v>0</v>
          </cell>
          <cell r="ACH32">
            <v>63</v>
          </cell>
          <cell r="ACI32">
            <v>63</v>
          </cell>
          <cell r="ACJ32">
            <v>50</v>
          </cell>
          <cell r="ACK32">
            <v>-13</v>
          </cell>
          <cell r="ACL32">
            <v>0</v>
          </cell>
          <cell r="ACM32">
            <v>52</v>
          </cell>
          <cell r="ACN32">
            <v>63</v>
          </cell>
          <cell r="ACO32">
            <v>41</v>
          </cell>
          <cell r="ACP32">
            <v>-11</v>
          </cell>
          <cell r="ACQ32">
            <v>0</v>
          </cell>
          <cell r="ACR32">
            <v>22</v>
          </cell>
          <cell r="ACS32">
            <v>205</v>
          </cell>
          <cell r="ACT32">
            <v>18</v>
          </cell>
          <cell r="ACU32">
            <v>-4</v>
          </cell>
          <cell r="ACV32">
            <v>0</v>
          </cell>
          <cell r="ACW32">
            <v>4</v>
          </cell>
          <cell r="ACX32">
            <v>22</v>
          </cell>
          <cell r="ACY32">
            <v>3</v>
          </cell>
          <cell r="ACZ32">
            <v>-1</v>
          </cell>
          <cell r="ADA32">
            <v>0</v>
          </cell>
          <cell r="ADB32">
            <v>36</v>
          </cell>
          <cell r="ADC32">
            <v>25</v>
          </cell>
          <cell r="ADD32">
            <v>30</v>
          </cell>
          <cell r="ADE32">
            <v>-6</v>
          </cell>
          <cell r="ADF32">
            <v>0</v>
          </cell>
          <cell r="ADG32">
            <v>74</v>
          </cell>
          <cell r="ADH32">
            <v>166</v>
          </cell>
          <cell r="ADI32">
            <v>59</v>
          </cell>
          <cell r="ADJ32">
            <v>-15</v>
          </cell>
          <cell r="ADK32">
            <v>0</v>
          </cell>
          <cell r="ADL32">
            <v>8</v>
          </cell>
          <cell r="ADM32">
            <v>6</v>
          </cell>
          <cell r="ADN32">
            <v>4</v>
          </cell>
          <cell r="ADO32">
            <v>-4</v>
          </cell>
          <cell r="ADP32">
            <v>0</v>
          </cell>
          <cell r="ADQ32">
            <v>23</v>
          </cell>
          <cell r="ADR32">
            <v>74</v>
          </cell>
          <cell r="ADS32">
            <v>19</v>
          </cell>
          <cell r="ADT32">
            <v>-4</v>
          </cell>
          <cell r="ADU32">
            <v>0</v>
          </cell>
          <cell r="ADV32">
            <v>2</v>
          </cell>
          <cell r="ADW32">
            <v>10</v>
          </cell>
          <cell r="ADX32">
            <v>1</v>
          </cell>
          <cell r="ADY32">
            <v>-1</v>
          </cell>
          <cell r="ADZ32">
            <v>0</v>
          </cell>
          <cell r="AEA32">
            <v>3</v>
          </cell>
          <cell r="AEB32">
            <v>2</v>
          </cell>
          <cell r="AEC32">
            <v>2</v>
          </cell>
          <cell r="AED32">
            <v>-1</v>
          </cell>
          <cell r="AEE32">
            <v>0</v>
          </cell>
          <cell r="AEF32">
            <v>5</v>
          </cell>
          <cell r="AEG32">
            <v>3</v>
          </cell>
          <cell r="AEH32">
            <v>4</v>
          </cell>
          <cell r="AEI32">
            <v>-1</v>
          </cell>
          <cell r="AEJ32">
            <v>0</v>
          </cell>
          <cell r="AEK32">
            <v>10</v>
          </cell>
          <cell r="AEL32">
            <v>36</v>
          </cell>
          <cell r="AEM32">
            <v>36</v>
          </cell>
          <cell r="AEN32">
            <v>26</v>
          </cell>
          <cell r="AEO32">
            <v>0</v>
          </cell>
          <cell r="AEP32">
            <v>8</v>
          </cell>
          <cell r="AEQ32">
            <v>5</v>
          </cell>
          <cell r="AER32">
            <v>6</v>
          </cell>
          <cell r="AES32">
            <v>-2</v>
          </cell>
          <cell r="AET32">
            <v>0</v>
          </cell>
          <cell r="AEU32">
            <v>5</v>
          </cell>
          <cell r="AEV32">
            <v>7</v>
          </cell>
          <cell r="AEW32">
            <v>5</v>
          </cell>
          <cell r="AEX32">
            <v>0</v>
          </cell>
          <cell r="AEY32">
            <v>0</v>
          </cell>
          <cell r="AEZ32">
            <v>7</v>
          </cell>
          <cell r="AFA32">
            <v>8</v>
          </cell>
          <cell r="AFB32">
            <v>6</v>
          </cell>
          <cell r="AFC32">
            <v>-1</v>
          </cell>
          <cell r="AFD32">
            <v>0</v>
          </cell>
          <cell r="AFE32">
            <v>20</v>
          </cell>
          <cell r="AFF32">
            <v>5</v>
          </cell>
          <cell r="AFG32">
            <v>16</v>
          </cell>
          <cell r="AFH32">
            <v>-4</v>
          </cell>
          <cell r="AFI32">
            <v>0</v>
          </cell>
          <cell r="AFJ32">
            <v>7</v>
          </cell>
          <cell r="AFK32">
            <v>20</v>
          </cell>
          <cell r="AFL32">
            <v>6</v>
          </cell>
          <cell r="AFM32">
            <v>-1</v>
          </cell>
          <cell r="AFN32">
            <v>0</v>
          </cell>
          <cell r="AFO32">
            <v>1</v>
          </cell>
          <cell r="AFP32">
            <v>7</v>
          </cell>
          <cell r="AFQ32">
            <v>1</v>
          </cell>
          <cell r="AFR32">
            <v>0</v>
          </cell>
          <cell r="AFS32">
            <v>0</v>
          </cell>
          <cell r="AFT32">
            <v>15</v>
          </cell>
          <cell r="AFU32">
            <v>1</v>
          </cell>
          <cell r="AFV32">
            <v>10</v>
          </cell>
          <cell r="AFW32">
            <v>-5</v>
          </cell>
          <cell r="AFX32">
            <v>0</v>
          </cell>
          <cell r="AFY32">
            <v>7</v>
          </cell>
          <cell r="AFZ32">
            <v>1</v>
          </cell>
          <cell r="AGA32">
            <v>5</v>
          </cell>
          <cell r="AGB32">
            <v>-2</v>
          </cell>
          <cell r="AGC32">
            <v>0</v>
          </cell>
          <cell r="AGD32">
            <v>1</v>
          </cell>
          <cell r="AGE32">
            <v>6</v>
          </cell>
          <cell r="AGF32">
            <v>0</v>
          </cell>
          <cell r="AGG32">
            <v>-1</v>
          </cell>
          <cell r="AGH32">
            <v>0</v>
          </cell>
          <cell r="AGI32">
            <v>33</v>
          </cell>
          <cell r="AGJ32">
            <v>7</v>
          </cell>
          <cell r="AGK32">
            <v>26</v>
          </cell>
          <cell r="AGL32">
            <v>-7</v>
          </cell>
          <cell r="AGM32">
            <v>0</v>
          </cell>
          <cell r="AGN32">
            <v>52</v>
          </cell>
          <cell r="AGO32">
            <v>52</v>
          </cell>
          <cell r="AGP32">
            <v>0</v>
          </cell>
          <cell r="AGQ32">
            <v>0</v>
          </cell>
          <cell r="AGR32">
            <v>17</v>
          </cell>
          <cell r="AGS32">
            <v>17</v>
          </cell>
          <cell r="AGT32">
            <v>0</v>
          </cell>
          <cell r="AGU32">
            <v>0</v>
          </cell>
          <cell r="AGV32">
            <v>54</v>
          </cell>
          <cell r="AGW32">
            <v>54</v>
          </cell>
          <cell r="AGX32">
            <v>0</v>
          </cell>
          <cell r="AGY32">
            <v>0</v>
          </cell>
          <cell r="AGZ32">
            <v>45</v>
          </cell>
          <cell r="AHA32">
            <v>45</v>
          </cell>
          <cell r="AHB32">
            <v>0</v>
          </cell>
          <cell r="AHC32">
            <v>0</v>
          </cell>
          <cell r="AHD32">
            <v>46</v>
          </cell>
          <cell r="AHE32">
            <v>46</v>
          </cell>
          <cell r="AHF32">
            <v>0</v>
          </cell>
          <cell r="AHG32">
            <v>0</v>
          </cell>
          <cell r="AHH32">
            <v>5</v>
          </cell>
          <cell r="AHI32">
            <v>5</v>
          </cell>
          <cell r="AHJ32">
            <v>0</v>
          </cell>
          <cell r="AHK32">
            <v>0</v>
          </cell>
          <cell r="AHL32">
            <v>5</v>
          </cell>
          <cell r="AHM32">
            <v>5</v>
          </cell>
          <cell r="AHN32">
            <v>0</v>
          </cell>
          <cell r="AHO32">
            <v>0</v>
          </cell>
          <cell r="AHP32">
            <v>4</v>
          </cell>
          <cell r="AHQ32">
            <v>4</v>
          </cell>
          <cell r="AHR32">
            <v>0</v>
          </cell>
          <cell r="AHS32">
            <v>0</v>
          </cell>
          <cell r="AHT32">
            <v>5</v>
          </cell>
          <cell r="AHU32">
            <v>5</v>
          </cell>
          <cell r="AHV32">
            <v>0</v>
          </cell>
          <cell r="AHW32">
            <v>0</v>
          </cell>
          <cell r="AHX32">
            <v>12</v>
          </cell>
          <cell r="AHY32">
            <v>12</v>
          </cell>
          <cell r="AHZ32">
            <v>0</v>
          </cell>
          <cell r="AIA32">
            <v>0</v>
          </cell>
          <cell r="AIB32">
            <v>20</v>
          </cell>
          <cell r="AIC32">
            <v>20</v>
          </cell>
          <cell r="AID32">
            <v>0</v>
          </cell>
          <cell r="AIF32" t="str">
            <v>*</v>
          </cell>
          <cell r="AIG32">
            <v>16</v>
          </cell>
          <cell r="AIH32">
            <v>20</v>
          </cell>
          <cell r="AII32">
            <v>5</v>
          </cell>
          <cell r="AIJ32">
            <v>4</v>
          </cell>
          <cell r="AIK32">
            <v>0</v>
          </cell>
          <cell r="AIL32">
            <v>0</v>
          </cell>
          <cell r="AIM32">
            <v>4</v>
          </cell>
          <cell r="AIN32">
            <v>7</v>
          </cell>
          <cell r="AIO32">
            <v>15</v>
          </cell>
        </row>
        <row r="33">
          <cell r="B33" t="str">
            <v>รพศ.อุดรธานี</v>
          </cell>
          <cell r="C33">
            <v>8</v>
          </cell>
          <cell r="D33" t="str">
            <v>อุดรธานี</v>
          </cell>
          <cell r="E33">
            <v>10671</v>
          </cell>
          <cell r="F33" t="str">
            <v>โรงพยาบาลอุดรธานี</v>
          </cell>
          <cell r="G33" t="str">
            <v>A ใหญ่</v>
          </cell>
          <cell r="H33" t="str">
            <v>รพ.ระดับ A เตียง 700-1,000</v>
          </cell>
          <cell r="I33">
            <v>806</v>
          </cell>
          <cell r="J33">
            <v>921</v>
          </cell>
          <cell r="K33">
            <v>6</v>
          </cell>
          <cell r="L33">
            <v>776236</v>
          </cell>
          <cell r="M33">
            <v>361069</v>
          </cell>
          <cell r="N33">
            <v>0</v>
          </cell>
          <cell r="O33">
            <v>67847</v>
          </cell>
          <cell r="P33">
            <v>293222</v>
          </cell>
          <cell r="Q33">
            <v>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Over</v>
          </cell>
          <cell r="W33">
            <v>4</v>
          </cell>
          <cell r="X33">
            <v>3.3076923076923075</v>
          </cell>
          <cell r="Y33">
            <v>0.48038446141526181</v>
          </cell>
          <cell r="Z33">
            <v>3.7880767691075694</v>
          </cell>
          <cell r="AA33">
            <v>2.8273078462770456</v>
          </cell>
          <cell r="AB33" t="str">
            <v>Over</v>
          </cell>
          <cell r="AC33">
            <v>29</v>
          </cell>
          <cell r="AD33">
            <v>29.53846153846154</v>
          </cell>
          <cell r="AE33">
            <v>2.8756270219259603</v>
          </cell>
          <cell r="AF33">
            <v>32.414088560387498</v>
          </cell>
          <cell r="AG33">
            <v>26.662834516535579</v>
          </cell>
          <cell r="AH33" t="str">
            <v>OK</v>
          </cell>
          <cell r="AI33">
            <v>1</v>
          </cell>
          <cell r="AJ33">
            <v>1.0769230769230769</v>
          </cell>
          <cell r="AK33">
            <v>0.8623164985025763</v>
          </cell>
          <cell r="AL33">
            <v>1.9392395754256531</v>
          </cell>
          <cell r="AM33">
            <v>0.21460657842050057</v>
          </cell>
          <cell r="AN33" t="str">
            <v>OK</v>
          </cell>
          <cell r="AO33">
            <v>1</v>
          </cell>
          <cell r="AP33">
            <v>1.4615384615384615</v>
          </cell>
          <cell r="AQ33">
            <v>0.8770580193070292</v>
          </cell>
          <cell r="AR33">
            <v>2.3385964808454904</v>
          </cell>
          <cell r="AS33">
            <v>0.58448044223143225</v>
          </cell>
          <cell r="AT33" t="str">
            <v>OK</v>
          </cell>
          <cell r="AU33">
            <v>4</v>
          </cell>
          <cell r="AV33">
            <v>7</v>
          </cell>
          <cell r="AW33">
            <v>11</v>
          </cell>
          <cell r="AX33">
            <v>9.615384615384615</v>
          </cell>
          <cell r="AY33">
            <v>2.0631069425529684</v>
          </cell>
          <cell r="AZ33">
            <v>11.678491557937583</v>
          </cell>
          <cell r="BA33">
            <v>7.5522776728316465</v>
          </cell>
          <cell r="BB33" t="str">
            <v>OK</v>
          </cell>
          <cell r="BC33">
            <v>55</v>
          </cell>
          <cell r="BD33">
            <v>16</v>
          </cell>
          <cell r="BE33">
            <v>33</v>
          </cell>
          <cell r="BF33">
            <v>49</v>
          </cell>
          <cell r="BG33">
            <v>43.692307692307693</v>
          </cell>
          <cell r="BH33">
            <v>11.571405960272758</v>
          </cell>
          <cell r="BI33">
            <v>55.263713652580449</v>
          </cell>
          <cell r="BJ33">
            <v>32.120901732034937</v>
          </cell>
          <cell r="BK33" t="str">
            <v>OK</v>
          </cell>
          <cell r="BL33">
            <v>6</v>
          </cell>
          <cell r="BM33">
            <v>63</v>
          </cell>
          <cell r="BN33">
            <v>69</v>
          </cell>
          <cell r="BO33">
            <v>53.230769230769234</v>
          </cell>
          <cell r="BP33">
            <v>13.766831190424369</v>
          </cell>
          <cell r="BQ33">
            <v>66.997600421193596</v>
          </cell>
          <cell r="BR33">
            <v>39.463938040344864</v>
          </cell>
          <cell r="BS33" t="str">
            <v>Over</v>
          </cell>
          <cell r="BT33">
            <v>3</v>
          </cell>
          <cell r="BU33">
            <v>1.3846153846153846</v>
          </cell>
          <cell r="BV33">
            <v>0.76794764778830449</v>
          </cell>
          <cell r="BW33">
            <v>2.1525630324036893</v>
          </cell>
          <cell r="BX33">
            <v>0.61666773682708009</v>
          </cell>
          <cell r="BY33" t="str">
            <v>Over</v>
          </cell>
          <cell r="BZ33">
            <v>72</v>
          </cell>
          <cell r="CA33">
            <v>12</v>
          </cell>
          <cell r="CB33">
            <v>6</v>
          </cell>
          <cell r="CC33">
            <v>18</v>
          </cell>
          <cell r="CD33">
            <v>19.307692307692307</v>
          </cell>
          <cell r="CE33">
            <v>6.6756349933247954</v>
          </cell>
          <cell r="CF33">
            <v>25.983327301017102</v>
          </cell>
          <cell r="CG33">
            <v>12.632057314367511</v>
          </cell>
          <cell r="CH33" t="str">
            <v>OK</v>
          </cell>
          <cell r="CI33">
            <v>11</v>
          </cell>
          <cell r="CJ33">
            <v>33</v>
          </cell>
          <cell r="CK33">
            <v>44</v>
          </cell>
          <cell r="CL33">
            <v>7</v>
          </cell>
          <cell r="CM33">
            <v>14</v>
          </cell>
          <cell r="CN33">
            <v>21</v>
          </cell>
          <cell r="CO33">
            <v>65</v>
          </cell>
          <cell r="CP33">
            <v>58.46153846153846</v>
          </cell>
          <cell r="CQ33">
            <v>8.4322336366210706</v>
          </cell>
          <cell r="CR33">
            <v>66.893772098159531</v>
          </cell>
          <cell r="CS33">
            <v>50.029304824917389</v>
          </cell>
          <cell r="CT33" t="str">
            <v>OK</v>
          </cell>
          <cell r="CU33">
            <v>259</v>
          </cell>
          <cell r="CV33">
            <v>5</v>
          </cell>
          <cell r="CW33">
            <v>5</v>
          </cell>
          <cell r="CX33">
            <v>2</v>
          </cell>
          <cell r="CY33">
            <v>2</v>
          </cell>
          <cell r="CZ33">
            <v>2</v>
          </cell>
          <cell r="DA33">
            <v>4</v>
          </cell>
          <cell r="DB33">
            <v>1</v>
          </cell>
          <cell r="DC33">
            <v>11</v>
          </cell>
          <cell r="DD33">
            <v>0</v>
          </cell>
          <cell r="DE33">
            <v>36</v>
          </cell>
          <cell r="DF33">
            <v>29</v>
          </cell>
          <cell r="DG33">
            <v>10</v>
          </cell>
          <cell r="DH33">
            <v>0</v>
          </cell>
          <cell r="DI33">
            <v>2</v>
          </cell>
          <cell r="DJ33">
            <v>3</v>
          </cell>
          <cell r="DK33">
            <v>0</v>
          </cell>
          <cell r="DL33">
            <v>0</v>
          </cell>
          <cell r="DM33">
            <v>1</v>
          </cell>
          <cell r="DN33">
            <v>1</v>
          </cell>
          <cell r="DO33">
            <v>82</v>
          </cell>
          <cell r="DP33">
            <v>3</v>
          </cell>
          <cell r="DQ33">
            <v>2</v>
          </cell>
          <cell r="DR33">
            <v>5</v>
          </cell>
          <cell r="DS33">
            <v>1</v>
          </cell>
          <cell r="DT33">
            <v>2</v>
          </cell>
          <cell r="DU33">
            <v>3</v>
          </cell>
          <cell r="DV33">
            <v>3</v>
          </cell>
          <cell r="DW33">
            <v>2</v>
          </cell>
          <cell r="DX33">
            <v>1</v>
          </cell>
          <cell r="DY33">
            <v>6</v>
          </cell>
          <cell r="DZ33">
            <v>3</v>
          </cell>
          <cell r="EA33">
            <v>2</v>
          </cell>
          <cell r="EB33">
            <v>5</v>
          </cell>
          <cell r="EC33">
            <v>101</v>
          </cell>
          <cell r="ED33">
            <v>4</v>
          </cell>
          <cell r="EE33">
            <v>4</v>
          </cell>
          <cell r="EF33">
            <v>0</v>
          </cell>
          <cell r="EG33">
            <v>2</v>
          </cell>
          <cell r="EH33">
            <v>1</v>
          </cell>
          <cell r="EI33">
            <v>3</v>
          </cell>
          <cell r="EJ33">
            <v>1</v>
          </cell>
          <cell r="EK33">
            <v>2</v>
          </cell>
          <cell r="EL33">
            <v>3</v>
          </cell>
          <cell r="EM33">
            <v>1</v>
          </cell>
          <cell r="EN33">
            <v>1</v>
          </cell>
          <cell r="EO33">
            <v>3</v>
          </cell>
          <cell r="EP33">
            <v>5</v>
          </cell>
          <cell r="EQ33">
            <v>1</v>
          </cell>
          <cell r="ER33">
            <v>1</v>
          </cell>
          <cell r="ES33">
            <v>2</v>
          </cell>
          <cell r="ET33">
            <v>1</v>
          </cell>
          <cell r="EU33">
            <v>2</v>
          </cell>
          <cell r="EV33">
            <v>3</v>
          </cell>
          <cell r="EW33">
            <v>1</v>
          </cell>
          <cell r="EX33">
            <v>2</v>
          </cell>
          <cell r="EY33">
            <v>2</v>
          </cell>
          <cell r="EZ33">
            <v>5</v>
          </cell>
          <cell r="FA33">
            <v>21</v>
          </cell>
          <cell r="FB33">
            <v>0</v>
          </cell>
          <cell r="FC33">
            <v>18</v>
          </cell>
          <cell r="FD33">
            <v>0</v>
          </cell>
          <cell r="FE33">
            <v>18</v>
          </cell>
          <cell r="FF33">
            <v>12</v>
          </cell>
          <cell r="FG33">
            <v>0</v>
          </cell>
          <cell r="FH33">
            <v>12</v>
          </cell>
          <cell r="FI33">
            <v>7</v>
          </cell>
          <cell r="FJ33">
            <v>0</v>
          </cell>
          <cell r="FK33">
            <v>7</v>
          </cell>
          <cell r="FL33">
            <v>12</v>
          </cell>
          <cell r="FM33">
            <v>0</v>
          </cell>
          <cell r="FN33">
            <v>12</v>
          </cell>
          <cell r="FO33">
            <v>49</v>
          </cell>
          <cell r="FP33">
            <v>78</v>
          </cell>
          <cell r="FQ33">
            <v>36.106900000000003</v>
          </cell>
          <cell r="FR33">
            <v>47</v>
          </cell>
          <cell r="FS33">
            <v>42.153846153846153</v>
          </cell>
          <cell r="FT33">
            <v>17.232944001950422</v>
          </cell>
          <cell r="FU33">
            <v>59.386790155796575</v>
          </cell>
          <cell r="FV33">
            <v>24.920902151895731</v>
          </cell>
          <cell r="FW33" t="str">
            <v>OK</v>
          </cell>
          <cell r="FX33">
            <v>27.1388</v>
          </cell>
          <cell r="FY33">
            <v>79</v>
          </cell>
          <cell r="FZ33">
            <v>54.769230769230766</v>
          </cell>
          <cell r="GA33">
            <v>30.378594015506618</v>
          </cell>
          <cell r="GB33">
            <v>85.147824784737381</v>
          </cell>
          <cell r="GC33">
            <v>24.390636753724149</v>
          </cell>
          <cell r="GD33" t="str">
            <v>OK</v>
          </cell>
          <cell r="GE33">
            <v>191</v>
          </cell>
          <cell r="GF33">
            <v>14</v>
          </cell>
          <cell r="GG33">
            <v>13</v>
          </cell>
          <cell r="GH33">
            <v>1.9578900207451218</v>
          </cell>
          <cell r="GI33">
            <v>14.957890020745122</v>
          </cell>
          <cell r="GJ33">
            <v>11.042109979254878</v>
          </cell>
          <cell r="GK33" t="str">
            <v>OK</v>
          </cell>
          <cell r="GL33">
            <v>0</v>
          </cell>
          <cell r="GM33">
            <v>1</v>
          </cell>
          <cell r="GN33">
            <v>1.0801234497346435</v>
          </cell>
          <cell r="GO33">
            <v>2.0801234497346437</v>
          </cell>
          <cell r="GP33">
            <v>-8.012344973464347E-2</v>
          </cell>
          <cell r="GQ33" t="str">
            <v>OK</v>
          </cell>
          <cell r="GR33">
            <v>3</v>
          </cell>
          <cell r="GS33">
            <v>12</v>
          </cell>
          <cell r="GT33">
            <v>15</v>
          </cell>
          <cell r="GU33">
            <v>13.692307692307692</v>
          </cell>
          <cell r="GV33">
            <v>1.3155870289605438</v>
          </cell>
          <cell r="GW33">
            <v>15.007894721268235</v>
          </cell>
          <cell r="GX33">
            <v>12.376720663347148</v>
          </cell>
          <cell r="GY33" t="str">
            <v>OK</v>
          </cell>
          <cell r="GZ33">
            <v>1</v>
          </cell>
          <cell r="HA33">
            <v>1.3846153846153846</v>
          </cell>
          <cell r="HB33">
            <v>0.76794764778830449</v>
          </cell>
          <cell r="HC33">
            <v>2.1525630324036893</v>
          </cell>
          <cell r="HD33">
            <v>0.61666773682708009</v>
          </cell>
          <cell r="HE33" t="str">
            <v>OK</v>
          </cell>
          <cell r="HF33">
            <v>30</v>
          </cell>
          <cell r="HG33">
            <v>3</v>
          </cell>
          <cell r="HH33">
            <v>4.1538461538461542</v>
          </cell>
          <cell r="HI33">
            <v>2.9395621512438956</v>
          </cell>
          <cell r="HJ33">
            <v>7.0934083050900494</v>
          </cell>
          <cell r="HK33">
            <v>1.2142840026022585</v>
          </cell>
          <cell r="HL33" t="str">
            <v>OK</v>
          </cell>
          <cell r="HM33">
            <v>1</v>
          </cell>
          <cell r="HN33">
            <v>14</v>
          </cell>
          <cell r="HO33">
            <v>15</v>
          </cell>
          <cell r="HP33">
            <v>10.76923076923077</v>
          </cell>
          <cell r="HQ33">
            <v>5.340940088190564</v>
          </cell>
          <cell r="HR33">
            <v>16.110170857421334</v>
          </cell>
          <cell r="HS33">
            <v>5.4282906810402061</v>
          </cell>
          <cell r="HT33" t="str">
            <v>OK</v>
          </cell>
          <cell r="HU33">
            <v>8</v>
          </cell>
          <cell r="HV33">
            <v>10.692307692307692</v>
          </cell>
          <cell r="HW33">
            <v>5.8078196623835723</v>
          </cell>
          <cell r="HX33">
            <v>16.500127354691266</v>
          </cell>
          <cell r="HY33">
            <v>4.8844880299241193</v>
          </cell>
          <cell r="HZ33" t="str">
            <v>OK</v>
          </cell>
          <cell r="IA33">
            <v>26</v>
          </cell>
          <cell r="IB33">
            <v>25.874533333333332</v>
          </cell>
          <cell r="IC33">
            <v>5</v>
          </cell>
          <cell r="ID33">
            <v>3</v>
          </cell>
          <cell r="IE33">
            <v>1.2247448713915889</v>
          </cell>
          <cell r="IF33">
            <v>4.2247448713915894</v>
          </cell>
          <cell r="IG33">
            <v>1.7752551286084111</v>
          </cell>
          <cell r="IH33" t="str">
            <v>Over</v>
          </cell>
          <cell r="II33">
            <v>0</v>
          </cell>
          <cell r="IJ33">
            <v>0.69230769230769229</v>
          </cell>
          <cell r="IK33">
            <v>0.63042517195611525</v>
          </cell>
          <cell r="IL33">
            <v>1.3227328642638074</v>
          </cell>
          <cell r="IM33">
            <v>6.1882520351577042E-2</v>
          </cell>
          <cell r="IN33" t="str">
            <v>Under</v>
          </cell>
          <cell r="IO33">
            <v>0</v>
          </cell>
          <cell r="IP33">
            <v>0.53846153846153844</v>
          </cell>
          <cell r="IQ33">
            <v>0.77625002580618474</v>
          </cell>
          <cell r="IR33">
            <v>1.3147115642677232</v>
          </cell>
          <cell r="IS33">
            <v>-0.2377884873446463</v>
          </cell>
          <cell r="IT33" t="str">
            <v>OK</v>
          </cell>
          <cell r="IU33">
            <v>5</v>
          </cell>
          <cell r="IV33">
            <v>2</v>
          </cell>
          <cell r="IW33">
            <v>2.8461538461538463</v>
          </cell>
          <cell r="IX33">
            <v>0.98709623358564913</v>
          </cell>
          <cell r="IY33">
            <v>3.8332500797394955</v>
          </cell>
          <cell r="IZ33">
            <v>1.859057612568197</v>
          </cell>
          <cell r="JA33" t="str">
            <v>OK</v>
          </cell>
          <cell r="JB33">
            <v>1</v>
          </cell>
          <cell r="JC33">
            <v>1</v>
          </cell>
          <cell r="JD33">
            <v>0</v>
          </cell>
          <cell r="JE33">
            <v>1</v>
          </cell>
          <cell r="JF33">
            <v>1</v>
          </cell>
          <cell r="JG33" t="str">
            <v>OK</v>
          </cell>
          <cell r="JH33">
            <v>1</v>
          </cell>
          <cell r="JI33">
            <v>6</v>
          </cell>
          <cell r="JJ33">
            <v>7</v>
          </cell>
          <cell r="JK33">
            <v>7</v>
          </cell>
          <cell r="JL33">
            <v>0</v>
          </cell>
          <cell r="JM33">
            <v>7</v>
          </cell>
          <cell r="JN33">
            <v>7</v>
          </cell>
          <cell r="JO33" t="str">
            <v>OK</v>
          </cell>
          <cell r="JP33">
            <v>4</v>
          </cell>
          <cell r="JQ33">
            <v>2.4615384615384617</v>
          </cell>
          <cell r="JR33">
            <v>1.1266014242982161</v>
          </cell>
          <cell r="JS33">
            <v>3.5881398858366778</v>
          </cell>
          <cell r="JT33">
            <v>1.3349370372402456</v>
          </cell>
          <cell r="JU33" t="str">
            <v>Over</v>
          </cell>
          <cell r="JV33">
            <v>2</v>
          </cell>
          <cell r="JW33">
            <v>0.61538461538461542</v>
          </cell>
          <cell r="JX33">
            <v>0.76794764778830449</v>
          </cell>
          <cell r="JY33">
            <v>1.3833322631729199</v>
          </cell>
          <cell r="JZ33">
            <v>-0.15256303240368907</v>
          </cell>
          <cell r="KA33" t="str">
            <v>Over</v>
          </cell>
          <cell r="KB33">
            <v>2</v>
          </cell>
          <cell r="KC33">
            <v>3</v>
          </cell>
          <cell r="KD33">
            <v>5</v>
          </cell>
          <cell r="KE33">
            <v>4.615384615384615</v>
          </cell>
          <cell r="KF33">
            <v>0.8697184926229049</v>
          </cell>
          <cell r="KG33">
            <v>5.4851031080075199</v>
          </cell>
          <cell r="KH33">
            <v>3.7456661227617101</v>
          </cell>
          <cell r="KI33" t="str">
            <v>OK</v>
          </cell>
          <cell r="KJ33">
            <v>21</v>
          </cell>
          <cell r="KK33">
            <v>1</v>
          </cell>
          <cell r="KL33">
            <v>1.5384615384615385</v>
          </cell>
          <cell r="KM33">
            <v>0.66022529177352474</v>
          </cell>
          <cell r="KN33">
            <v>2.1986868302350633</v>
          </cell>
          <cell r="KO33">
            <v>0.87823624668801381</v>
          </cell>
          <cell r="KP33" t="str">
            <v>OK</v>
          </cell>
          <cell r="KQ33">
            <v>2</v>
          </cell>
          <cell r="KR33">
            <v>2.5384615384615383</v>
          </cell>
          <cell r="KS33">
            <v>1.1266014242982161</v>
          </cell>
          <cell r="KT33">
            <v>3.6650629627597544</v>
          </cell>
          <cell r="KU33">
            <v>1.4118601141633222</v>
          </cell>
          <cell r="KV33" t="str">
            <v>OK</v>
          </cell>
          <cell r="KW33">
            <v>3</v>
          </cell>
          <cell r="KX33">
            <v>2.3076923076923075</v>
          </cell>
          <cell r="KY33">
            <v>1.0315534712764842</v>
          </cell>
          <cell r="KZ33">
            <v>3.3392457789687917</v>
          </cell>
          <cell r="LA33">
            <v>1.2761388364158233</v>
          </cell>
          <cell r="LB33" t="str">
            <v>OK</v>
          </cell>
          <cell r="LC33">
            <v>1</v>
          </cell>
          <cell r="LD33">
            <v>0.84615384615384615</v>
          </cell>
          <cell r="LE33">
            <v>0.89871703427291705</v>
          </cell>
          <cell r="LF33">
            <v>1.7448708804267632</v>
          </cell>
          <cell r="LG33">
            <v>-5.2563188119070903E-2</v>
          </cell>
          <cell r="LH33" t="str">
            <v>OK</v>
          </cell>
          <cell r="LI33">
            <v>7</v>
          </cell>
          <cell r="LJ33">
            <v>89</v>
          </cell>
          <cell r="LK33">
            <v>10</v>
          </cell>
          <cell r="LL33">
            <v>9.9230769230769234</v>
          </cell>
          <cell r="LM33">
            <v>1.4411533842457835</v>
          </cell>
          <cell r="LN33">
            <v>11.364230307322707</v>
          </cell>
          <cell r="LO33">
            <v>8.4819235388311398</v>
          </cell>
          <cell r="LP33" t="str">
            <v>OK</v>
          </cell>
          <cell r="LQ33">
            <v>4</v>
          </cell>
          <cell r="LR33">
            <v>16</v>
          </cell>
          <cell r="LS33">
            <v>0</v>
          </cell>
          <cell r="LT33">
            <v>20</v>
          </cell>
          <cell r="LU33">
            <v>20</v>
          </cell>
          <cell r="LV33">
            <v>0</v>
          </cell>
          <cell r="LW33">
            <v>20</v>
          </cell>
          <cell r="LX33">
            <v>20</v>
          </cell>
          <cell r="LY33" t="str">
            <v>OK</v>
          </cell>
          <cell r="LZ33">
            <v>30</v>
          </cell>
          <cell r="MA33">
            <v>68</v>
          </cell>
          <cell r="MB33">
            <v>48.153846153846153</v>
          </cell>
          <cell r="MC33">
            <v>10.738141939259901</v>
          </cell>
          <cell r="MD33">
            <v>58.89198809310605</v>
          </cell>
          <cell r="ME33">
            <v>37.415704214586256</v>
          </cell>
          <cell r="MF33" t="str">
            <v>Over</v>
          </cell>
          <cell r="MG33">
            <v>8</v>
          </cell>
          <cell r="MH33">
            <v>3.4615384615384617</v>
          </cell>
          <cell r="MI33">
            <v>2.9330128030003726</v>
          </cell>
          <cell r="MJ33">
            <v>6.3945512645388343</v>
          </cell>
          <cell r="MK33">
            <v>0.52852565853808908</v>
          </cell>
          <cell r="ML33" t="str">
            <v>Over</v>
          </cell>
          <cell r="MM33">
            <v>76</v>
          </cell>
          <cell r="MN33">
            <v>38</v>
          </cell>
          <cell r="MO33">
            <v>39.307692307692307</v>
          </cell>
          <cell r="MP33">
            <v>8.6157280151342537</v>
          </cell>
          <cell r="MQ33">
            <v>47.923420322826559</v>
          </cell>
          <cell r="MR33">
            <v>30.691964292558055</v>
          </cell>
          <cell r="MS33" t="str">
            <v>OK</v>
          </cell>
          <cell r="MT33">
            <v>1</v>
          </cell>
          <cell r="MU33">
            <v>3.4615384615384617</v>
          </cell>
          <cell r="MV33">
            <v>3.3320510354080866</v>
          </cell>
          <cell r="MW33">
            <v>6.7935894969465487</v>
          </cell>
          <cell r="MX33">
            <v>0.12948742613037512</v>
          </cell>
          <cell r="MY33" t="str">
            <v>OK</v>
          </cell>
          <cell r="MZ33">
            <v>39</v>
          </cell>
          <cell r="NA33">
            <v>20</v>
          </cell>
          <cell r="NB33">
            <v>14.692307692307692</v>
          </cell>
          <cell r="NC33">
            <v>3.9239566635522252</v>
          </cell>
          <cell r="ND33">
            <v>18.616264355859919</v>
          </cell>
          <cell r="NE33">
            <v>10.768351028755466</v>
          </cell>
          <cell r="NF33" t="str">
            <v>Over</v>
          </cell>
          <cell r="NG33">
            <v>20</v>
          </cell>
          <cell r="NH33">
            <v>25</v>
          </cell>
          <cell r="NI33">
            <v>25.692307692307693</v>
          </cell>
          <cell r="NJ33">
            <v>8.2095941371931342</v>
          </cell>
          <cell r="NK33">
            <v>33.901901829500829</v>
          </cell>
          <cell r="NL33">
            <v>17.482713555114557</v>
          </cell>
          <cell r="NM33" t="str">
            <v>OK</v>
          </cell>
          <cell r="NN33">
            <v>25</v>
          </cell>
          <cell r="NO33">
            <v>3</v>
          </cell>
          <cell r="NP33">
            <v>2.8461538461538463</v>
          </cell>
          <cell r="NQ33">
            <v>0.68873723172119461</v>
          </cell>
          <cell r="NR33">
            <v>3.5348910778750406</v>
          </cell>
          <cell r="NS33">
            <v>2.1574166144326519</v>
          </cell>
          <cell r="NT33" t="str">
            <v>OK</v>
          </cell>
          <cell r="NU33">
            <v>1</v>
          </cell>
          <cell r="NV33">
            <v>1</v>
          </cell>
          <cell r="NW33">
            <v>0</v>
          </cell>
          <cell r="NX33">
            <v>1</v>
          </cell>
          <cell r="NY33">
            <v>1</v>
          </cell>
          <cell r="NZ33" t="str">
            <v>OK</v>
          </cell>
          <cell r="OA33">
            <v>4</v>
          </cell>
          <cell r="OB33">
            <v>10</v>
          </cell>
          <cell r="OC33">
            <v>8.5384615384615383</v>
          </cell>
          <cell r="OD33">
            <v>2.221687969967304</v>
          </cell>
          <cell r="OE33">
            <v>10.760149508428842</v>
          </cell>
          <cell r="OF33">
            <v>6.3167735684942343</v>
          </cell>
          <cell r="OG33" t="str">
            <v>OK</v>
          </cell>
          <cell r="OH33">
            <v>10</v>
          </cell>
          <cell r="OI33">
            <v>5</v>
          </cell>
          <cell r="OJ33">
            <v>6.1538461538461542</v>
          </cell>
          <cell r="OK33">
            <v>1.7246329970051522</v>
          </cell>
          <cell r="OL33">
            <v>7.8784791508513061</v>
          </cell>
          <cell r="OM33">
            <v>4.4292131568410023</v>
          </cell>
          <cell r="ON33" t="str">
            <v>OK</v>
          </cell>
          <cell r="OO33">
            <v>7</v>
          </cell>
          <cell r="OP33">
            <v>0</v>
          </cell>
          <cell r="OQ33">
            <v>7</v>
          </cell>
          <cell r="OR33">
            <v>7</v>
          </cell>
          <cell r="OS33">
            <v>0</v>
          </cell>
          <cell r="OT33">
            <v>7</v>
          </cell>
          <cell r="OU33">
            <v>7</v>
          </cell>
          <cell r="OV33" t="str">
            <v>OK</v>
          </cell>
          <cell r="OW33">
            <v>12</v>
          </cell>
          <cell r="OX33">
            <v>9</v>
          </cell>
          <cell r="OY33">
            <v>3</v>
          </cell>
          <cell r="OZ33">
            <v>12</v>
          </cell>
          <cell r="PA33">
            <v>11.153846153846153</v>
          </cell>
          <cell r="PB33">
            <v>2.9110752265029101</v>
          </cell>
          <cell r="PC33">
            <v>14.064921380349062</v>
          </cell>
          <cell r="PD33">
            <v>8.2427709273432441</v>
          </cell>
          <cell r="PE33" t="str">
            <v>OK</v>
          </cell>
          <cell r="PF33">
            <v>12</v>
          </cell>
          <cell r="PG33">
            <v>5</v>
          </cell>
          <cell r="PH33">
            <v>4.2307692307692308</v>
          </cell>
          <cell r="PI33">
            <v>1.0919284281983381</v>
          </cell>
          <cell r="PJ33">
            <v>5.3226976589675692</v>
          </cell>
          <cell r="PK33">
            <v>3.1388408025708925</v>
          </cell>
          <cell r="PL33" t="str">
            <v>OK</v>
          </cell>
          <cell r="PM33">
            <v>3</v>
          </cell>
          <cell r="PN33">
            <v>4</v>
          </cell>
          <cell r="PO33">
            <v>7</v>
          </cell>
          <cell r="PP33">
            <v>7</v>
          </cell>
          <cell r="PQ33">
            <v>0</v>
          </cell>
          <cell r="PR33">
            <v>7</v>
          </cell>
          <cell r="PS33">
            <v>7</v>
          </cell>
          <cell r="PT33" t="str">
            <v>OK</v>
          </cell>
          <cell r="PU33">
            <v>12</v>
          </cell>
          <cell r="PV33">
            <v>15</v>
          </cell>
          <cell r="PW33">
            <v>15.615384615384615</v>
          </cell>
          <cell r="PX33">
            <v>3.4287622047045256</v>
          </cell>
          <cell r="PY33">
            <v>19.044146820089139</v>
          </cell>
          <cell r="PZ33">
            <v>12.186622410680089</v>
          </cell>
          <cell r="QA33" t="str">
            <v>OK</v>
          </cell>
          <cell r="QB33">
            <v>15</v>
          </cell>
          <cell r="QC33">
            <v>19</v>
          </cell>
          <cell r="QD33">
            <v>14.615384615384615</v>
          </cell>
          <cell r="QE33">
            <v>2.7245324228345873</v>
          </cell>
          <cell r="QF33">
            <v>17.339917038219202</v>
          </cell>
          <cell r="QG33">
            <v>11.890852192550028</v>
          </cell>
          <cell r="QH33" t="str">
            <v>Over</v>
          </cell>
          <cell r="QI33">
            <v>8</v>
          </cell>
          <cell r="QJ33">
            <v>8</v>
          </cell>
          <cell r="QK33">
            <v>6</v>
          </cell>
          <cell r="QL33">
            <v>1.0801234497346435</v>
          </cell>
          <cell r="QM33">
            <v>7.0801234497346437</v>
          </cell>
          <cell r="QN33">
            <v>4.9198765502653563</v>
          </cell>
          <cell r="QO33" t="str">
            <v>Over</v>
          </cell>
          <cell r="QP33">
            <v>1</v>
          </cell>
          <cell r="QQ33">
            <v>4.5384615384615383</v>
          </cell>
          <cell r="QR33">
            <v>3.6655009802068581</v>
          </cell>
          <cell r="QS33">
            <v>8.203962518668396</v>
          </cell>
          <cell r="QT33">
            <v>0.87296055825468022</v>
          </cell>
          <cell r="QU33" t="str">
            <v>OK</v>
          </cell>
          <cell r="QV33">
            <v>8</v>
          </cell>
          <cell r="QW33">
            <v>0</v>
          </cell>
          <cell r="QX33">
            <v>8</v>
          </cell>
          <cell r="QY33">
            <v>8</v>
          </cell>
          <cell r="QZ33">
            <v>0</v>
          </cell>
          <cell r="RA33">
            <v>8</v>
          </cell>
          <cell r="RB33">
            <v>8</v>
          </cell>
          <cell r="RC33" t="str">
            <v>OK</v>
          </cell>
          <cell r="RD33">
            <v>17</v>
          </cell>
          <cell r="RE33">
            <v>27</v>
          </cell>
          <cell r="RF33">
            <v>29.076923076923077</v>
          </cell>
          <cell r="RG33">
            <v>8.5971074443824627</v>
          </cell>
          <cell r="RH33">
            <v>37.674030521305539</v>
          </cell>
          <cell r="RI33">
            <v>20.479815632540614</v>
          </cell>
          <cell r="RJ33" t="str">
            <v>OK</v>
          </cell>
          <cell r="RK33">
            <v>5</v>
          </cell>
          <cell r="RL33">
            <v>0</v>
          </cell>
          <cell r="RM33">
            <v>5</v>
          </cell>
          <cell r="RN33">
            <v>7.615384615384615</v>
          </cell>
          <cell r="RO33">
            <v>5.7087427328391307</v>
          </cell>
          <cell r="RP33">
            <v>13.324127348223746</v>
          </cell>
          <cell r="RQ33">
            <v>1.9066418825454843</v>
          </cell>
          <cell r="RR33" t="str">
            <v>OK</v>
          </cell>
          <cell r="RS33">
            <v>1</v>
          </cell>
          <cell r="RT33">
            <v>1</v>
          </cell>
          <cell r="RU33">
            <v>0</v>
          </cell>
          <cell r="RV33">
            <v>1</v>
          </cell>
          <cell r="RW33">
            <v>1</v>
          </cell>
          <cell r="RX33" t="str">
            <v>OK</v>
          </cell>
          <cell r="RY33">
            <v>33</v>
          </cell>
          <cell r="RZ33">
            <v>10</v>
          </cell>
          <cell r="SA33">
            <v>11.461538461538462</v>
          </cell>
          <cell r="SB33">
            <v>1.265924208854585</v>
          </cell>
          <cell r="SC33">
            <v>12.727462670393047</v>
          </cell>
          <cell r="SD33">
            <v>10.195614252683876</v>
          </cell>
          <cell r="SE33" t="str">
            <v>Under</v>
          </cell>
          <cell r="SF33">
            <v>15</v>
          </cell>
          <cell r="SG33">
            <v>8</v>
          </cell>
          <cell r="SH33">
            <v>0</v>
          </cell>
          <cell r="SI33">
            <v>0</v>
          </cell>
          <cell r="SJ33">
            <v>0</v>
          </cell>
          <cell r="SK33">
            <v>23</v>
          </cell>
          <cell r="SL33">
            <v>31</v>
          </cell>
          <cell r="SM33">
            <v>36.769230769230766</v>
          </cell>
          <cell r="SN33">
            <v>11.240950776467901</v>
          </cell>
          <cell r="SO33">
            <v>48.010181545698671</v>
          </cell>
          <cell r="SP33">
            <v>25.528279992762865</v>
          </cell>
          <cell r="SQ33" t="str">
            <v>OK</v>
          </cell>
          <cell r="SR33">
            <v>41</v>
          </cell>
          <cell r="SS33">
            <v>1</v>
          </cell>
          <cell r="ST33">
            <v>0.84615384615384615</v>
          </cell>
          <cell r="SU33">
            <v>0.98709623358564913</v>
          </cell>
          <cell r="SV33">
            <v>1.8332500797394953</v>
          </cell>
          <cell r="SW33">
            <v>-0.14094238743180298</v>
          </cell>
          <cell r="SX33" t="str">
            <v>OK</v>
          </cell>
          <cell r="SY33">
            <v>65</v>
          </cell>
          <cell r="SZ33">
            <v>25</v>
          </cell>
          <cell r="TA33">
            <v>6</v>
          </cell>
          <cell r="TB33">
            <v>96</v>
          </cell>
          <cell r="TC33">
            <v>88.384615384615387</v>
          </cell>
          <cell r="TD33">
            <v>20.242440817658579</v>
          </cell>
          <cell r="TE33">
            <v>108.62705620227396</v>
          </cell>
          <cell r="TF33">
            <v>68.142174566956811</v>
          </cell>
          <cell r="TG33" t="str">
            <v>OK</v>
          </cell>
          <cell r="TH33">
            <v>97</v>
          </cell>
          <cell r="TI33">
            <v>5</v>
          </cell>
          <cell r="TJ33">
            <v>4.8461538461538458</v>
          </cell>
          <cell r="TK33">
            <v>0.55470019622522815</v>
          </cell>
          <cell r="TL33">
            <v>5.4008540423790743</v>
          </cell>
          <cell r="TM33">
            <v>4.2914536499286173</v>
          </cell>
          <cell r="TN33" t="str">
            <v>OK</v>
          </cell>
          <cell r="TO33">
            <v>30</v>
          </cell>
          <cell r="TP33">
            <v>9</v>
          </cell>
          <cell r="TQ33">
            <v>39</v>
          </cell>
          <cell r="TR33">
            <v>25.615384615384617</v>
          </cell>
          <cell r="TS33">
            <v>7.0301548292393239</v>
          </cell>
          <cell r="TT33">
            <v>32.645539444623942</v>
          </cell>
          <cell r="TU33">
            <v>18.585229786145291</v>
          </cell>
          <cell r="TV33" t="str">
            <v>Over</v>
          </cell>
          <cell r="TW33">
            <v>5</v>
          </cell>
          <cell r="TX33">
            <v>0</v>
          </cell>
          <cell r="TY33">
            <v>5</v>
          </cell>
          <cell r="TZ33">
            <v>5</v>
          </cell>
          <cell r="UA33">
            <v>0</v>
          </cell>
          <cell r="UB33">
            <v>5</v>
          </cell>
          <cell r="UC33">
            <v>5</v>
          </cell>
          <cell r="UD33" t="str">
            <v>OK</v>
          </cell>
          <cell r="UE33">
            <v>3</v>
          </cell>
          <cell r="UF33">
            <v>2</v>
          </cell>
          <cell r="UG33">
            <v>5</v>
          </cell>
          <cell r="UH33">
            <v>5</v>
          </cell>
          <cell r="UI33">
            <v>0</v>
          </cell>
          <cell r="UJ33">
            <v>5</v>
          </cell>
          <cell r="UK33">
            <v>5</v>
          </cell>
          <cell r="UL33" t="str">
            <v>OK</v>
          </cell>
          <cell r="UM33">
            <v>54</v>
          </cell>
          <cell r="UN33">
            <v>7</v>
          </cell>
          <cell r="UO33">
            <v>7</v>
          </cell>
          <cell r="UP33">
            <v>0</v>
          </cell>
          <cell r="UQ33">
            <v>7</v>
          </cell>
          <cell r="UR33">
            <v>7</v>
          </cell>
          <cell r="US33" t="str">
            <v>OK</v>
          </cell>
          <cell r="UT33">
            <v>7</v>
          </cell>
          <cell r="UU33">
            <v>79</v>
          </cell>
          <cell r="UV33">
            <v>71.07692307692308</v>
          </cell>
          <cell r="UW33">
            <v>10.873986837567436</v>
          </cell>
          <cell r="UX33">
            <v>81.950909914490524</v>
          </cell>
          <cell r="UY33">
            <v>60.202936239355644</v>
          </cell>
          <cell r="UZ33" t="str">
            <v>OK</v>
          </cell>
          <cell r="VA33">
            <v>63</v>
          </cell>
          <cell r="VB33">
            <v>59.615384615384613</v>
          </cell>
          <cell r="VC33">
            <v>10.332299369279337</v>
          </cell>
          <cell r="VD33">
            <v>69.947683984663954</v>
          </cell>
          <cell r="VE33">
            <v>49.283085246105273</v>
          </cell>
          <cell r="VF33" t="str">
            <v>OK</v>
          </cell>
          <cell r="VG33">
            <v>142</v>
          </cell>
          <cell r="VH33">
            <v>654</v>
          </cell>
          <cell r="VI33">
            <v>83</v>
          </cell>
          <cell r="VJ33">
            <v>1</v>
          </cell>
          <cell r="VK33">
            <v>84</v>
          </cell>
          <cell r="VL33">
            <v>81.615384615384613</v>
          </cell>
          <cell r="VM33">
            <v>11.948071403218604</v>
          </cell>
          <cell r="VN33">
            <v>93.563456018603219</v>
          </cell>
          <cell r="VO33">
            <v>69.667313212166007</v>
          </cell>
          <cell r="VP33" t="str">
            <v>OK</v>
          </cell>
          <cell r="VQ33">
            <v>84</v>
          </cell>
          <cell r="VR33">
            <v>57</v>
          </cell>
          <cell r="VS33">
            <v>1</v>
          </cell>
          <cell r="VT33">
            <v>58</v>
          </cell>
          <cell r="VU33">
            <v>68.15384615384616</v>
          </cell>
          <cell r="VV33">
            <v>12.772667131066456</v>
          </cell>
          <cell r="VW33">
            <v>80.926513284912616</v>
          </cell>
          <cell r="VX33">
            <v>55.381179022779705</v>
          </cell>
          <cell r="VY33" t="str">
            <v>OK</v>
          </cell>
          <cell r="VZ33">
            <v>58</v>
          </cell>
          <cell r="WA33">
            <v>210</v>
          </cell>
          <cell r="WB33">
            <v>2</v>
          </cell>
          <cell r="WC33">
            <v>212</v>
          </cell>
          <cell r="WD33">
            <v>228.07692307692307</v>
          </cell>
          <cell r="WE33">
            <v>78.765962973082011</v>
          </cell>
          <cell r="WF33">
            <v>306.84288605000506</v>
          </cell>
          <cell r="WG33">
            <v>149.31096010384107</v>
          </cell>
          <cell r="WH33" t="str">
            <v>OK</v>
          </cell>
          <cell r="WI33">
            <v>212</v>
          </cell>
          <cell r="WJ33">
            <v>30</v>
          </cell>
          <cell r="WK33">
            <v>0</v>
          </cell>
          <cell r="WL33">
            <v>30</v>
          </cell>
          <cell r="WM33">
            <v>28</v>
          </cell>
          <cell r="WN33">
            <v>8.0932070281193234</v>
          </cell>
          <cell r="WO33">
            <v>36.093207028119323</v>
          </cell>
          <cell r="WP33">
            <v>19.906792971880677</v>
          </cell>
          <cell r="WQ33" t="str">
            <v>OK</v>
          </cell>
          <cell r="WR33">
            <v>30</v>
          </cell>
          <cell r="WS33">
            <v>80</v>
          </cell>
          <cell r="WT33">
            <v>1</v>
          </cell>
          <cell r="WU33">
            <v>81</v>
          </cell>
          <cell r="WV33">
            <v>80.615384615384613</v>
          </cell>
          <cell r="WW33">
            <v>11.885134002459129</v>
          </cell>
          <cell r="WX33">
            <v>92.500518617843738</v>
          </cell>
          <cell r="WY33">
            <v>68.730250612925488</v>
          </cell>
          <cell r="WZ33" t="str">
            <v>OK</v>
          </cell>
          <cell r="XA33">
            <v>81</v>
          </cell>
          <cell r="XB33">
            <v>65</v>
          </cell>
          <cell r="XC33">
            <v>0</v>
          </cell>
          <cell r="XD33">
            <v>65</v>
          </cell>
          <cell r="XE33">
            <v>59.692307692307693</v>
          </cell>
          <cell r="XF33">
            <v>11.033166781607605</v>
          </cell>
          <cell r="XG33">
            <v>70.725474473915298</v>
          </cell>
          <cell r="XH33">
            <v>48.659140910700089</v>
          </cell>
          <cell r="XI33" t="str">
            <v>OK</v>
          </cell>
          <cell r="XJ33">
            <v>65</v>
          </cell>
          <cell r="XK33">
            <v>318</v>
          </cell>
          <cell r="XL33">
            <v>2</v>
          </cell>
          <cell r="XM33">
            <v>320</v>
          </cell>
          <cell r="XN33">
            <v>268</v>
          </cell>
          <cell r="XO33">
            <v>77.685262437607818</v>
          </cell>
          <cell r="XP33">
            <v>345.68526243760783</v>
          </cell>
          <cell r="XQ33">
            <v>190.31473756239217</v>
          </cell>
          <cell r="XR33" t="str">
            <v>OK</v>
          </cell>
          <cell r="XS33">
            <v>320</v>
          </cell>
          <cell r="XT33">
            <v>290</v>
          </cell>
          <cell r="XU33">
            <v>2</v>
          </cell>
          <cell r="XV33">
            <v>292</v>
          </cell>
          <cell r="XW33">
            <v>216.61538461538461</v>
          </cell>
          <cell r="XX33">
            <v>69.597100588001553</v>
          </cell>
          <cell r="XY33">
            <v>286.21248520338617</v>
          </cell>
          <cell r="XZ33">
            <v>147.01828402738306</v>
          </cell>
          <cell r="YA33" t="str">
            <v>Over</v>
          </cell>
          <cell r="YB33">
            <v>292</v>
          </cell>
          <cell r="YC33">
            <v>52</v>
          </cell>
          <cell r="YD33">
            <v>2</v>
          </cell>
          <cell r="YE33">
            <v>54</v>
          </cell>
          <cell r="YF33">
            <v>60.153846153846153</v>
          </cell>
          <cell r="YG33">
            <v>12.889570421120535</v>
          </cell>
          <cell r="YH33">
            <v>73.043416574966685</v>
          </cell>
          <cell r="YI33">
            <v>47.264275732725622</v>
          </cell>
          <cell r="YJ33" t="str">
            <v>OK</v>
          </cell>
          <cell r="YK33">
            <v>54</v>
          </cell>
          <cell r="YL33">
            <v>11</v>
          </cell>
          <cell r="YM33">
            <v>0</v>
          </cell>
          <cell r="YN33">
            <v>11</v>
          </cell>
          <cell r="YO33">
            <v>15.23076923076923</v>
          </cell>
          <cell r="YP33">
            <v>3.5155332965247768</v>
          </cell>
          <cell r="YQ33">
            <v>18.746302527294006</v>
          </cell>
          <cell r="YR33">
            <v>11.715235934244454</v>
          </cell>
          <cell r="YS33" t="str">
            <v>Under</v>
          </cell>
          <cell r="YT33">
            <v>11</v>
          </cell>
          <cell r="YU33">
            <v>88</v>
          </cell>
          <cell r="YV33">
            <v>0</v>
          </cell>
          <cell r="YW33">
            <v>88</v>
          </cell>
          <cell r="YX33">
            <v>85</v>
          </cell>
          <cell r="YY33">
            <v>22.293496809607955</v>
          </cell>
          <cell r="YZ33">
            <v>107.29349680960796</v>
          </cell>
          <cell r="ZA33">
            <v>62.706503190392041</v>
          </cell>
          <cell r="ZB33" t="str">
            <v>OK</v>
          </cell>
          <cell r="ZC33">
            <v>88</v>
          </cell>
          <cell r="ZD33">
            <v>75</v>
          </cell>
          <cell r="ZE33">
            <v>1</v>
          </cell>
          <cell r="ZF33">
            <v>76</v>
          </cell>
          <cell r="ZG33">
            <v>69.692307692307693</v>
          </cell>
          <cell r="ZH33">
            <v>18.825446499284851</v>
          </cell>
          <cell r="ZI33">
            <v>88.517754191592545</v>
          </cell>
          <cell r="ZJ33">
            <v>50.866861193022842</v>
          </cell>
          <cell r="ZK33" t="str">
            <v>OK</v>
          </cell>
          <cell r="ZL33">
            <v>76</v>
          </cell>
          <cell r="ZM33">
            <v>31</v>
          </cell>
          <cell r="ZN33">
            <v>2</v>
          </cell>
          <cell r="ZO33">
            <v>33</v>
          </cell>
          <cell r="ZP33">
            <v>36.53846153846154</v>
          </cell>
          <cell r="ZQ33">
            <v>10.405250154091961</v>
          </cell>
          <cell r="ZR33">
            <v>46.943711692553499</v>
          </cell>
          <cell r="ZS33">
            <v>26.133211384369581</v>
          </cell>
          <cell r="ZT33" t="str">
            <v>OK</v>
          </cell>
          <cell r="ZU33">
            <v>33</v>
          </cell>
          <cell r="ZV33">
            <v>7</v>
          </cell>
          <cell r="ZW33">
            <v>1</v>
          </cell>
          <cell r="ZX33">
            <v>8</v>
          </cell>
          <cell r="ZY33">
            <v>7.384615384615385</v>
          </cell>
          <cell r="ZZ33">
            <v>2.1031112483834336</v>
          </cell>
          <cell r="AAA33">
            <v>9.4877266329988181</v>
          </cell>
          <cell r="AAB33">
            <v>5.2815041362319519</v>
          </cell>
          <cell r="AAC33" t="str">
            <v>OK</v>
          </cell>
          <cell r="AAD33">
            <v>8</v>
          </cell>
          <cell r="AAE33">
            <v>68</v>
          </cell>
          <cell r="AAF33">
            <v>0</v>
          </cell>
          <cell r="AAG33">
            <v>68</v>
          </cell>
          <cell r="AAH33">
            <v>52.615384615384613</v>
          </cell>
          <cell r="AAI33">
            <v>15.207117092217386</v>
          </cell>
          <cell r="AAJ33">
            <v>67.822501707602001</v>
          </cell>
          <cell r="AAK33">
            <v>37.408267523167225</v>
          </cell>
          <cell r="AAL33" t="str">
            <v>Over</v>
          </cell>
          <cell r="AAM33">
            <v>68</v>
          </cell>
          <cell r="AAN33">
            <v>16</v>
          </cell>
          <cell r="AAO33">
            <v>12</v>
          </cell>
          <cell r="AAP33">
            <v>4.9665548085837798</v>
          </cell>
          <cell r="AAQ33">
            <v>16.96655480858378</v>
          </cell>
          <cell r="AAR33">
            <v>7.0334451914162202</v>
          </cell>
          <cell r="AAS33" t="str">
            <v>OK</v>
          </cell>
          <cell r="AAT33">
            <v>16</v>
          </cell>
          <cell r="AAU33">
            <v>1496</v>
          </cell>
          <cell r="AAV33">
            <v>2689</v>
          </cell>
          <cell r="AAW33">
            <v>2151.2000000000003</v>
          </cell>
          <cell r="AAX33">
            <v>1</v>
          </cell>
          <cell r="AAY33">
            <v>15</v>
          </cell>
          <cell r="AAZ33">
            <v>1</v>
          </cell>
          <cell r="ABA33">
            <v>6</v>
          </cell>
          <cell r="ABB33">
            <v>1</v>
          </cell>
          <cell r="ABC33">
            <v>1</v>
          </cell>
          <cell r="ABD33">
            <v>1</v>
          </cell>
          <cell r="ABE33">
            <v>2</v>
          </cell>
          <cell r="ABF33">
            <v>0</v>
          </cell>
          <cell r="ABG33">
            <v>1</v>
          </cell>
          <cell r="ABH33">
            <v>1</v>
          </cell>
          <cell r="ABI33">
            <v>30</v>
          </cell>
          <cell r="ABJ33">
            <v>0</v>
          </cell>
          <cell r="ABK33">
            <v>0</v>
          </cell>
          <cell r="ABL33">
            <v>0</v>
          </cell>
          <cell r="ABM33">
            <v>0</v>
          </cell>
          <cell r="ABN33">
            <v>0</v>
          </cell>
          <cell r="ABO33">
            <v>0</v>
          </cell>
          <cell r="ABP33">
            <v>0</v>
          </cell>
          <cell r="ABQ33">
            <v>0</v>
          </cell>
          <cell r="ABR33">
            <v>0</v>
          </cell>
          <cell r="ABS33">
            <v>0</v>
          </cell>
          <cell r="ABT33">
            <v>0</v>
          </cell>
          <cell r="ABU33">
            <v>0</v>
          </cell>
          <cell r="ABV33">
            <v>30</v>
          </cell>
          <cell r="ABX33">
            <v>289</v>
          </cell>
          <cell r="ABY33">
            <v>0</v>
          </cell>
          <cell r="ABZ33">
            <v>231</v>
          </cell>
          <cell r="ACA33">
            <v>-58</v>
          </cell>
          <cell r="ACB33">
            <v>0</v>
          </cell>
          <cell r="ACC33">
            <v>1592</v>
          </cell>
          <cell r="ACD33">
            <v>63</v>
          </cell>
          <cell r="ACE33">
            <v>1273</v>
          </cell>
          <cell r="ACF33">
            <v>-319</v>
          </cell>
          <cell r="ACG33">
            <v>0</v>
          </cell>
          <cell r="ACH33">
            <v>84</v>
          </cell>
          <cell r="ACI33">
            <v>84</v>
          </cell>
          <cell r="ACJ33">
            <v>67</v>
          </cell>
          <cell r="ACK33">
            <v>-17</v>
          </cell>
          <cell r="ACL33">
            <v>0</v>
          </cell>
          <cell r="ACM33">
            <v>63</v>
          </cell>
          <cell r="ACN33">
            <v>84</v>
          </cell>
          <cell r="ACO33">
            <v>1018.4000000000001</v>
          </cell>
          <cell r="ACP33">
            <v>955.40000000000009</v>
          </cell>
          <cell r="ACQ33">
            <v>0</v>
          </cell>
          <cell r="ACR33">
            <v>27</v>
          </cell>
          <cell r="ACS33">
            <v>289</v>
          </cell>
          <cell r="ACT33">
            <v>22</v>
          </cell>
          <cell r="ACU33">
            <v>-5</v>
          </cell>
          <cell r="ACV33">
            <v>0</v>
          </cell>
          <cell r="ACW33">
            <v>8</v>
          </cell>
          <cell r="ACX33">
            <v>27</v>
          </cell>
          <cell r="ACY33">
            <v>7</v>
          </cell>
          <cell r="ACZ33">
            <v>-1</v>
          </cell>
          <cell r="ADA33">
            <v>0</v>
          </cell>
          <cell r="ADB33">
            <v>36</v>
          </cell>
          <cell r="ADC33">
            <v>23</v>
          </cell>
          <cell r="ADD33">
            <v>30</v>
          </cell>
          <cell r="ADE33">
            <v>-6</v>
          </cell>
          <cell r="ADF33">
            <v>0</v>
          </cell>
          <cell r="ADG33">
            <v>96</v>
          </cell>
          <cell r="ADH33">
            <v>210</v>
          </cell>
          <cell r="ADI33">
            <v>76</v>
          </cell>
          <cell r="ADJ33">
            <v>-20</v>
          </cell>
          <cell r="ADK33">
            <v>0</v>
          </cell>
          <cell r="ADL33">
            <v>8</v>
          </cell>
          <cell r="ADM33">
            <v>6</v>
          </cell>
          <cell r="ADN33">
            <v>4</v>
          </cell>
          <cell r="ADO33">
            <v>-4</v>
          </cell>
          <cell r="ADP33">
            <v>0</v>
          </cell>
          <cell r="ADQ33">
            <v>40</v>
          </cell>
          <cell r="ADR33">
            <v>96</v>
          </cell>
          <cell r="ADS33">
            <v>32</v>
          </cell>
          <cell r="ADT33">
            <v>-8</v>
          </cell>
          <cell r="ADU33">
            <v>0</v>
          </cell>
          <cell r="ADV33">
            <v>2</v>
          </cell>
          <cell r="ADW33">
            <v>12</v>
          </cell>
          <cell r="ADX33">
            <v>1</v>
          </cell>
          <cell r="ADY33">
            <v>-1</v>
          </cell>
          <cell r="ADZ33">
            <v>0</v>
          </cell>
          <cell r="AEA33">
            <v>3</v>
          </cell>
          <cell r="AEB33">
            <v>2</v>
          </cell>
          <cell r="AEC33">
            <v>2</v>
          </cell>
          <cell r="AED33">
            <v>-1</v>
          </cell>
          <cell r="AEE33">
            <v>0</v>
          </cell>
          <cell r="AEF33">
            <v>5</v>
          </cell>
          <cell r="AEG33">
            <v>3</v>
          </cell>
          <cell r="AEH33">
            <v>4</v>
          </cell>
          <cell r="AEI33">
            <v>-1</v>
          </cell>
          <cell r="AEJ33">
            <v>0</v>
          </cell>
          <cell r="AEK33">
            <v>12</v>
          </cell>
          <cell r="AEL33">
            <v>36</v>
          </cell>
          <cell r="AEM33">
            <v>36</v>
          </cell>
          <cell r="AEN33">
            <v>24</v>
          </cell>
          <cell r="AEO33">
            <v>0</v>
          </cell>
          <cell r="AEP33">
            <v>8</v>
          </cell>
          <cell r="AEQ33">
            <v>5</v>
          </cell>
          <cell r="AER33">
            <v>6</v>
          </cell>
          <cell r="AES33">
            <v>-2</v>
          </cell>
          <cell r="AET33">
            <v>0</v>
          </cell>
          <cell r="AEU33">
            <v>6</v>
          </cell>
          <cell r="AEV33">
            <v>7</v>
          </cell>
          <cell r="AEW33">
            <v>6</v>
          </cell>
          <cell r="AEX33">
            <v>0</v>
          </cell>
          <cell r="AEY33">
            <v>0</v>
          </cell>
          <cell r="AEZ33">
            <v>7</v>
          </cell>
          <cell r="AFA33">
            <v>8</v>
          </cell>
          <cell r="AFB33">
            <v>6</v>
          </cell>
          <cell r="AFC33">
            <v>-1</v>
          </cell>
          <cell r="AFD33">
            <v>0</v>
          </cell>
          <cell r="AFE33">
            <v>20</v>
          </cell>
          <cell r="AFF33">
            <v>6</v>
          </cell>
          <cell r="AFG33">
            <v>16</v>
          </cell>
          <cell r="AFH33">
            <v>-4</v>
          </cell>
          <cell r="AFI33">
            <v>0</v>
          </cell>
          <cell r="AFJ33">
            <v>7</v>
          </cell>
          <cell r="AFK33">
            <v>20</v>
          </cell>
          <cell r="AFL33">
            <v>6</v>
          </cell>
          <cell r="AFM33">
            <v>-1</v>
          </cell>
          <cell r="AFN33">
            <v>0</v>
          </cell>
          <cell r="AFO33">
            <v>1</v>
          </cell>
          <cell r="AFP33">
            <v>7</v>
          </cell>
          <cell r="AFQ33">
            <v>1</v>
          </cell>
          <cell r="AFR33">
            <v>0</v>
          </cell>
          <cell r="AFS33">
            <v>0</v>
          </cell>
          <cell r="AFT33">
            <v>15</v>
          </cell>
          <cell r="AFU33">
            <v>1</v>
          </cell>
          <cell r="AFV33">
            <v>10</v>
          </cell>
          <cell r="AFW33">
            <v>-5</v>
          </cell>
          <cell r="AFX33">
            <v>0</v>
          </cell>
          <cell r="AFY33">
            <v>7</v>
          </cell>
          <cell r="AFZ33">
            <v>9</v>
          </cell>
          <cell r="AGA33">
            <v>5</v>
          </cell>
          <cell r="AGB33">
            <v>-2</v>
          </cell>
          <cell r="AGC33">
            <v>0</v>
          </cell>
          <cell r="AGD33">
            <v>9</v>
          </cell>
          <cell r="AGE33">
            <v>0</v>
          </cell>
          <cell r="AGF33">
            <v>0</v>
          </cell>
          <cell r="AGG33">
            <v>-9</v>
          </cell>
          <cell r="AGH33">
            <v>0</v>
          </cell>
          <cell r="AGI33">
            <v>31</v>
          </cell>
          <cell r="AGJ33">
            <v>7</v>
          </cell>
          <cell r="AGK33">
            <v>18</v>
          </cell>
          <cell r="AGL33">
            <v>-13</v>
          </cell>
          <cell r="AGM33">
            <v>0</v>
          </cell>
          <cell r="AGN33">
            <v>60</v>
          </cell>
          <cell r="AGO33">
            <v>60</v>
          </cell>
          <cell r="AGP33">
            <v>0</v>
          </cell>
          <cell r="AGQ33">
            <v>0</v>
          </cell>
          <cell r="AGR33">
            <v>18</v>
          </cell>
          <cell r="AGS33">
            <v>18</v>
          </cell>
          <cell r="AGT33">
            <v>0</v>
          </cell>
          <cell r="AGU33">
            <v>0</v>
          </cell>
          <cell r="AGV33">
            <v>65</v>
          </cell>
          <cell r="AGW33">
            <v>65</v>
          </cell>
          <cell r="AGX33">
            <v>0</v>
          </cell>
          <cell r="AGY33">
            <v>0</v>
          </cell>
          <cell r="AGZ33">
            <v>49</v>
          </cell>
          <cell r="AHA33">
            <v>49</v>
          </cell>
          <cell r="AHB33">
            <v>0</v>
          </cell>
          <cell r="AHC33">
            <v>0</v>
          </cell>
          <cell r="AHD33">
            <v>70</v>
          </cell>
          <cell r="AHE33">
            <v>70</v>
          </cell>
          <cell r="AHF33">
            <v>0</v>
          </cell>
          <cell r="AHG33">
            <v>0</v>
          </cell>
          <cell r="AHH33">
            <v>5</v>
          </cell>
          <cell r="AHI33">
            <v>5</v>
          </cell>
          <cell r="AHJ33">
            <v>0</v>
          </cell>
          <cell r="AHK33">
            <v>0</v>
          </cell>
          <cell r="AHL33">
            <v>6</v>
          </cell>
          <cell r="AHM33">
            <v>6</v>
          </cell>
          <cell r="AHN33">
            <v>0</v>
          </cell>
          <cell r="AHO33">
            <v>0</v>
          </cell>
          <cell r="AHP33">
            <v>5</v>
          </cell>
          <cell r="AHQ33">
            <v>5</v>
          </cell>
          <cell r="AHR33">
            <v>0</v>
          </cell>
          <cell r="AHS33">
            <v>0</v>
          </cell>
          <cell r="AHT33">
            <v>5</v>
          </cell>
          <cell r="AHU33">
            <v>5</v>
          </cell>
          <cell r="AHV33">
            <v>0</v>
          </cell>
          <cell r="AHW33">
            <v>0</v>
          </cell>
          <cell r="AHX33">
            <v>14</v>
          </cell>
          <cell r="AHY33">
            <v>14</v>
          </cell>
          <cell r="AHZ33">
            <v>0</v>
          </cell>
          <cell r="AIA33">
            <v>0</v>
          </cell>
          <cell r="AIB33">
            <v>26</v>
          </cell>
          <cell r="AIC33">
            <v>26</v>
          </cell>
          <cell r="AID33">
            <v>0</v>
          </cell>
          <cell r="AIF33" t="str">
            <v>*</v>
          </cell>
          <cell r="AIG33">
            <v>24</v>
          </cell>
          <cell r="AIH33">
            <v>30</v>
          </cell>
          <cell r="AII33">
            <v>5</v>
          </cell>
          <cell r="AIJ33">
            <v>12</v>
          </cell>
          <cell r="AIK33">
            <v>3</v>
          </cell>
          <cell r="AIL33">
            <v>1</v>
          </cell>
          <cell r="AIM33">
            <v>3</v>
          </cell>
          <cell r="AIN33">
            <v>7</v>
          </cell>
          <cell r="AIO33">
            <v>31</v>
          </cell>
        </row>
        <row r="34">
          <cell r="B34" t="str">
            <v>รพศ.สุรินทร์</v>
          </cell>
          <cell r="C34">
            <v>9</v>
          </cell>
          <cell r="D34" t="str">
            <v>สุรินทร์</v>
          </cell>
          <cell r="E34">
            <v>10668</v>
          </cell>
          <cell r="F34" t="str">
            <v>โรงพยาบาลสุรินทร์</v>
          </cell>
          <cell r="G34" t="str">
            <v>A ใหญ่</v>
          </cell>
          <cell r="H34" t="str">
            <v>รพ.ระดับ A เตียง 700-1,000</v>
          </cell>
          <cell r="I34">
            <v>914</v>
          </cell>
          <cell r="J34">
            <v>883</v>
          </cell>
          <cell r="K34">
            <v>5</v>
          </cell>
          <cell r="L34">
            <v>843555</v>
          </cell>
          <cell r="M34">
            <v>286903</v>
          </cell>
          <cell r="N34">
            <v>8172</v>
          </cell>
          <cell r="O34">
            <v>69800</v>
          </cell>
          <cell r="P34">
            <v>208931</v>
          </cell>
          <cell r="Q34">
            <v>9</v>
          </cell>
          <cell r="R34">
            <v>8.384615384615385</v>
          </cell>
          <cell r="S34">
            <v>1.1208970766356106</v>
          </cell>
          <cell r="T34">
            <v>9.505512461250996</v>
          </cell>
          <cell r="U34">
            <v>7.263718307979774</v>
          </cell>
          <cell r="V34" t="str">
            <v>OK</v>
          </cell>
          <cell r="W34">
            <v>3</v>
          </cell>
          <cell r="X34">
            <v>3.3076923076923075</v>
          </cell>
          <cell r="Y34">
            <v>0.48038446141526181</v>
          </cell>
          <cell r="Z34">
            <v>3.7880767691075694</v>
          </cell>
          <cell r="AA34">
            <v>2.8273078462770456</v>
          </cell>
          <cell r="AB34" t="str">
            <v>OK</v>
          </cell>
          <cell r="AC34">
            <v>30</v>
          </cell>
          <cell r="AD34">
            <v>29.53846153846154</v>
          </cell>
          <cell r="AE34">
            <v>2.8756270219259603</v>
          </cell>
          <cell r="AF34">
            <v>32.414088560387498</v>
          </cell>
          <cell r="AG34">
            <v>26.662834516535579</v>
          </cell>
          <cell r="AH34" t="str">
            <v>OK</v>
          </cell>
          <cell r="AI34">
            <v>1</v>
          </cell>
          <cell r="AJ34">
            <v>1.0769230769230769</v>
          </cell>
          <cell r="AK34">
            <v>0.8623164985025763</v>
          </cell>
          <cell r="AL34">
            <v>1.9392395754256531</v>
          </cell>
          <cell r="AM34">
            <v>0.21460657842050057</v>
          </cell>
          <cell r="AN34" t="str">
            <v>OK</v>
          </cell>
          <cell r="AO34">
            <v>1</v>
          </cell>
          <cell r="AP34">
            <v>1.4615384615384615</v>
          </cell>
          <cell r="AQ34">
            <v>0.8770580193070292</v>
          </cell>
          <cell r="AR34">
            <v>2.3385964808454904</v>
          </cell>
          <cell r="AS34">
            <v>0.58448044223143225</v>
          </cell>
          <cell r="AT34" t="str">
            <v>OK</v>
          </cell>
          <cell r="AU34">
            <v>4</v>
          </cell>
          <cell r="AV34">
            <v>6</v>
          </cell>
          <cell r="AW34">
            <v>10</v>
          </cell>
          <cell r="AX34">
            <v>9.615384615384615</v>
          </cell>
          <cell r="AY34">
            <v>2.0631069425529684</v>
          </cell>
          <cell r="AZ34">
            <v>11.678491557937583</v>
          </cell>
          <cell r="BA34">
            <v>7.5522776728316465</v>
          </cell>
          <cell r="BB34" t="str">
            <v>OK</v>
          </cell>
          <cell r="BC34">
            <v>54</v>
          </cell>
          <cell r="BD34">
            <v>15</v>
          </cell>
          <cell r="BE34">
            <v>30</v>
          </cell>
          <cell r="BF34">
            <v>45</v>
          </cell>
          <cell r="BG34">
            <v>43.692307692307693</v>
          </cell>
          <cell r="BH34">
            <v>11.571405960272758</v>
          </cell>
          <cell r="BI34">
            <v>55.263713652580449</v>
          </cell>
          <cell r="BJ34">
            <v>32.120901732034937</v>
          </cell>
          <cell r="BK34" t="str">
            <v>OK</v>
          </cell>
          <cell r="BL34">
            <v>5</v>
          </cell>
          <cell r="BM34">
            <v>49</v>
          </cell>
          <cell r="BN34">
            <v>54</v>
          </cell>
          <cell r="BO34">
            <v>53.230769230769234</v>
          </cell>
          <cell r="BP34">
            <v>13.766831190424369</v>
          </cell>
          <cell r="BQ34">
            <v>66.997600421193596</v>
          </cell>
          <cell r="BR34">
            <v>39.463938040344864</v>
          </cell>
          <cell r="BS34" t="str">
            <v>OK</v>
          </cell>
          <cell r="BT34">
            <v>2</v>
          </cell>
          <cell r="BU34">
            <v>1.3846153846153846</v>
          </cell>
          <cell r="BV34">
            <v>0.76794764778830449</v>
          </cell>
          <cell r="BW34">
            <v>2.1525630324036893</v>
          </cell>
          <cell r="BX34">
            <v>0.61666773682708009</v>
          </cell>
          <cell r="BY34" t="str">
            <v>OK</v>
          </cell>
          <cell r="BZ34">
            <v>56</v>
          </cell>
          <cell r="CA34">
            <v>12</v>
          </cell>
          <cell r="CB34">
            <v>6</v>
          </cell>
          <cell r="CC34">
            <v>18</v>
          </cell>
          <cell r="CD34">
            <v>19.307692307692307</v>
          </cell>
          <cell r="CE34">
            <v>6.6756349933247954</v>
          </cell>
          <cell r="CF34">
            <v>25.983327301017102</v>
          </cell>
          <cell r="CG34">
            <v>12.632057314367511</v>
          </cell>
          <cell r="CH34" t="str">
            <v>OK</v>
          </cell>
          <cell r="CI34">
            <v>11</v>
          </cell>
          <cell r="CJ34">
            <v>33</v>
          </cell>
          <cell r="CK34">
            <v>44</v>
          </cell>
          <cell r="CL34">
            <v>6</v>
          </cell>
          <cell r="CM34">
            <v>12</v>
          </cell>
          <cell r="CN34">
            <v>18</v>
          </cell>
          <cell r="CO34">
            <v>62</v>
          </cell>
          <cell r="CP34">
            <v>58.46153846153846</v>
          </cell>
          <cell r="CQ34">
            <v>8.4322336366210706</v>
          </cell>
          <cell r="CR34">
            <v>66.893772098159531</v>
          </cell>
          <cell r="CS34">
            <v>50.029304824917389</v>
          </cell>
          <cell r="CT34" t="str">
            <v>OK</v>
          </cell>
          <cell r="CU34">
            <v>235</v>
          </cell>
          <cell r="CV34">
            <v>8</v>
          </cell>
          <cell r="CW34">
            <v>8</v>
          </cell>
          <cell r="CX34">
            <v>5</v>
          </cell>
          <cell r="CY34">
            <v>4</v>
          </cell>
          <cell r="CZ34">
            <v>2</v>
          </cell>
          <cell r="DA34">
            <v>4</v>
          </cell>
          <cell r="DB34">
            <v>1</v>
          </cell>
          <cell r="DC34">
            <v>16</v>
          </cell>
          <cell r="DD34">
            <v>0</v>
          </cell>
          <cell r="DE34">
            <v>29</v>
          </cell>
          <cell r="DF34">
            <v>25</v>
          </cell>
          <cell r="DG34">
            <v>6</v>
          </cell>
          <cell r="DH34">
            <v>0</v>
          </cell>
          <cell r="DI34">
            <v>2</v>
          </cell>
          <cell r="DJ34">
            <v>0</v>
          </cell>
          <cell r="DK34">
            <v>0</v>
          </cell>
          <cell r="DL34">
            <v>0</v>
          </cell>
          <cell r="DM34">
            <v>1</v>
          </cell>
          <cell r="DN34">
            <v>2</v>
          </cell>
          <cell r="DO34">
            <v>65</v>
          </cell>
          <cell r="DP34">
            <v>2</v>
          </cell>
          <cell r="DQ34">
            <v>4</v>
          </cell>
          <cell r="DR34">
            <v>6</v>
          </cell>
          <cell r="DS34">
            <v>2</v>
          </cell>
          <cell r="DT34">
            <v>3</v>
          </cell>
          <cell r="DU34">
            <v>5</v>
          </cell>
          <cell r="DV34">
            <v>2</v>
          </cell>
          <cell r="DW34">
            <v>3</v>
          </cell>
          <cell r="DX34">
            <v>2</v>
          </cell>
          <cell r="DY34">
            <v>7</v>
          </cell>
          <cell r="DZ34">
            <v>6</v>
          </cell>
          <cell r="EA34">
            <v>3</v>
          </cell>
          <cell r="EB34">
            <v>9</v>
          </cell>
          <cell r="EC34">
            <v>92</v>
          </cell>
          <cell r="ED34">
            <v>7</v>
          </cell>
          <cell r="EE34">
            <v>7</v>
          </cell>
          <cell r="EF34">
            <v>0</v>
          </cell>
          <cell r="EG34">
            <v>5</v>
          </cell>
          <cell r="EH34">
            <v>2</v>
          </cell>
          <cell r="EI34">
            <v>7</v>
          </cell>
          <cell r="EJ34">
            <v>2</v>
          </cell>
          <cell r="EK34">
            <v>1</v>
          </cell>
          <cell r="EL34">
            <v>3</v>
          </cell>
          <cell r="EM34">
            <v>1</v>
          </cell>
          <cell r="EN34">
            <v>2</v>
          </cell>
          <cell r="EO34">
            <v>1</v>
          </cell>
          <cell r="EP34">
            <v>4</v>
          </cell>
          <cell r="EQ34">
            <v>2</v>
          </cell>
          <cell r="ER34">
            <v>1</v>
          </cell>
          <cell r="ES34">
            <v>3</v>
          </cell>
          <cell r="ET34">
            <v>2</v>
          </cell>
          <cell r="EU34">
            <v>1</v>
          </cell>
          <cell r="EV34">
            <v>3</v>
          </cell>
          <cell r="EW34">
            <v>1</v>
          </cell>
          <cell r="EX34">
            <v>2</v>
          </cell>
          <cell r="EY34">
            <v>1</v>
          </cell>
          <cell r="EZ34">
            <v>4</v>
          </cell>
          <cell r="FA34">
            <v>24</v>
          </cell>
          <cell r="FB34">
            <v>0</v>
          </cell>
          <cell r="FC34">
            <v>5</v>
          </cell>
          <cell r="FD34">
            <v>0</v>
          </cell>
          <cell r="FE34">
            <v>5</v>
          </cell>
          <cell r="FF34">
            <v>4</v>
          </cell>
          <cell r="FG34">
            <v>0</v>
          </cell>
          <cell r="FH34">
            <v>4</v>
          </cell>
          <cell r="FI34">
            <v>2</v>
          </cell>
          <cell r="FJ34">
            <v>0</v>
          </cell>
          <cell r="FK34">
            <v>2</v>
          </cell>
          <cell r="FL34">
            <v>2</v>
          </cell>
          <cell r="FM34">
            <v>0</v>
          </cell>
          <cell r="FN34">
            <v>2</v>
          </cell>
          <cell r="FO34">
            <v>13</v>
          </cell>
          <cell r="FP34">
            <v>38</v>
          </cell>
          <cell r="FQ34">
            <v>28.690300000000001</v>
          </cell>
          <cell r="FR34">
            <v>49</v>
          </cell>
          <cell r="FS34">
            <v>42.153846153846153</v>
          </cell>
          <cell r="FT34">
            <v>17.232944001950422</v>
          </cell>
          <cell r="FU34">
            <v>59.386790155796575</v>
          </cell>
          <cell r="FV34">
            <v>24.920902151895731</v>
          </cell>
          <cell r="FW34" t="str">
            <v>OK</v>
          </cell>
          <cell r="FX34">
            <v>27.92</v>
          </cell>
          <cell r="FY34">
            <v>40</v>
          </cell>
          <cell r="FZ34">
            <v>54.769230769230766</v>
          </cell>
          <cell r="GA34">
            <v>30.378594015506618</v>
          </cell>
          <cell r="GB34">
            <v>85.147824784737381</v>
          </cell>
          <cell r="GC34">
            <v>24.390636753724149</v>
          </cell>
          <cell r="GD34" t="str">
            <v>OK</v>
          </cell>
          <cell r="GE34">
            <v>160</v>
          </cell>
          <cell r="GF34">
            <v>14</v>
          </cell>
          <cell r="GG34">
            <v>13</v>
          </cell>
          <cell r="GH34">
            <v>1.9578900207451218</v>
          </cell>
          <cell r="GI34">
            <v>14.957890020745122</v>
          </cell>
          <cell r="GJ34">
            <v>11.042109979254878</v>
          </cell>
          <cell r="GK34" t="str">
            <v>OK</v>
          </cell>
          <cell r="GL34">
            <v>0</v>
          </cell>
          <cell r="GM34">
            <v>1</v>
          </cell>
          <cell r="GN34">
            <v>1.0801234497346435</v>
          </cell>
          <cell r="GO34">
            <v>2.0801234497346437</v>
          </cell>
          <cell r="GP34">
            <v>-8.012344973464347E-2</v>
          </cell>
          <cell r="GQ34" t="str">
            <v>OK</v>
          </cell>
          <cell r="GR34">
            <v>4</v>
          </cell>
          <cell r="GS34">
            <v>9</v>
          </cell>
          <cell r="GT34">
            <v>13</v>
          </cell>
          <cell r="GU34">
            <v>13.692307692307692</v>
          </cell>
          <cell r="GV34">
            <v>1.3155870289605438</v>
          </cell>
          <cell r="GW34">
            <v>15.007894721268235</v>
          </cell>
          <cell r="GX34">
            <v>12.376720663347148</v>
          </cell>
          <cell r="GY34" t="str">
            <v>OK</v>
          </cell>
          <cell r="GZ34">
            <v>2</v>
          </cell>
          <cell r="HA34">
            <v>1.3846153846153846</v>
          </cell>
          <cell r="HB34">
            <v>0.76794764778830449</v>
          </cell>
          <cell r="HC34">
            <v>2.1525630324036893</v>
          </cell>
          <cell r="HD34">
            <v>0.61666773682708009</v>
          </cell>
          <cell r="HE34" t="str">
            <v>OK</v>
          </cell>
          <cell r="HF34">
            <v>29</v>
          </cell>
          <cell r="HG34">
            <v>9</v>
          </cell>
          <cell r="HH34">
            <v>4.1538461538461542</v>
          </cell>
          <cell r="HI34">
            <v>2.9395621512438956</v>
          </cell>
          <cell r="HJ34">
            <v>7.0934083050900494</v>
          </cell>
          <cell r="HK34">
            <v>1.2142840026022585</v>
          </cell>
          <cell r="HL34" t="str">
            <v>Over</v>
          </cell>
          <cell r="HM34">
            <v>6</v>
          </cell>
          <cell r="HN34">
            <v>7</v>
          </cell>
          <cell r="HO34">
            <v>13</v>
          </cell>
          <cell r="HP34">
            <v>10.76923076923077</v>
          </cell>
          <cell r="HQ34">
            <v>5.340940088190564</v>
          </cell>
          <cell r="HR34">
            <v>16.110170857421334</v>
          </cell>
          <cell r="HS34">
            <v>5.4282906810402061</v>
          </cell>
          <cell r="HT34" t="str">
            <v>OK</v>
          </cell>
          <cell r="HU34">
            <v>6</v>
          </cell>
          <cell r="HV34">
            <v>10.692307692307692</v>
          </cell>
          <cell r="HW34">
            <v>5.8078196623835723</v>
          </cell>
          <cell r="HX34">
            <v>16.500127354691266</v>
          </cell>
          <cell r="HY34">
            <v>4.8844880299241193</v>
          </cell>
          <cell r="HZ34" t="str">
            <v>OK</v>
          </cell>
          <cell r="IA34">
            <v>28</v>
          </cell>
          <cell r="IB34">
            <v>28.118500000000001</v>
          </cell>
          <cell r="IC34">
            <v>4</v>
          </cell>
          <cell r="ID34">
            <v>3</v>
          </cell>
          <cell r="IE34">
            <v>1.2247448713915889</v>
          </cell>
          <cell r="IF34">
            <v>4.2247448713915894</v>
          </cell>
          <cell r="IG34">
            <v>1.7752551286084111</v>
          </cell>
          <cell r="IH34" t="str">
            <v>OK</v>
          </cell>
          <cell r="II34">
            <v>1</v>
          </cell>
          <cell r="IJ34">
            <v>0.69230769230769229</v>
          </cell>
          <cell r="IK34">
            <v>0.63042517195611525</v>
          </cell>
          <cell r="IL34">
            <v>1.3227328642638074</v>
          </cell>
          <cell r="IM34">
            <v>6.1882520351577042E-2</v>
          </cell>
          <cell r="IN34" t="str">
            <v>OK</v>
          </cell>
          <cell r="IO34">
            <v>2</v>
          </cell>
          <cell r="IP34">
            <v>0.53846153846153844</v>
          </cell>
          <cell r="IQ34">
            <v>0.77625002580618474</v>
          </cell>
          <cell r="IR34">
            <v>1.3147115642677232</v>
          </cell>
          <cell r="IS34">
            <v>-0.2377884873446463</v>
          </cell>
          <cell r="IT34" t="str">
            <v>Over</v>
          </cell>
          <cell r="IU34">
            <v>7</v>
          </cell>
          <cell r="IV34">
            <v>4</v>
          </cell>
          <cell r="IW34">
            <v>2.8461538461538463</v>
          </cell>
          <cell r="IX34">
            <v>0.98709623358564913</v>
          </cell>
          <cell r="IY34">
            <v>3.8332500797394955</v>
          </cell>
          <cell r="IZ34">
            <v>1.859057612568197</v>
          </cell>
          <cell r="JA34" t="str">
            <v>Over</v>
          </cell>
          <cell r="JB34">
            <v>1</v>
          </cell>
          <cell r="JC34">
            <v>1</v>
          </cell>
          <cell r="JD34">
            <v>0</v>
          </cell>
          <cell r="JE34">
            <v>1</v>
          </cell>
          <cell r="JF34">
            <v>1</v>
          </cell>
          <cell r="JG34" t="str">
            <v>OK</v>
          </cell>
          <cell r="JH34">
            <v>2</v>
          </cell>
          <cell r="JI34">
            <v>5</v>
          </cell>
          <cell r="JJ34">
            <v>7</v>
          </cell>
          <cell r="JK34">
            <v>7</v>
          </cell>
          <cell r="JL34">
            <v>0</v>
          </cell>
          <cell r="JM34">
            <v>7</v>
          </cell>
          <cell r="JN34">
            <v>7</v>
          </cell>
          <cell r="JO34" t="str">
            <v>OK</v>
          </cell>
          <cell r="JP34">
            <v>1</v>
          </cell>
          <cell r="JQ34">
            <v>2.4615384615384617</v>
          </cell>
          <cell r="JR34">
            <v>1.1266014242982161</v>
          </cell>
          <cell r="JS34">
            <v>3.5881398858366778</v>
          </cell>
          <cell r="JT34">
            <v>1.3349370372402456</v>
          </cell>
          <cell r="JU34" t="str">
            <v>Under</v>
          </cell>
          <cell r="JV34">
            <v>0</v>
          </cell>
          <cell r="JW34">
            <v>0.61538461538461542</v>
          </cell>
          <cell r="JX34">
            <v>0.76794764778830449</v>
          </cell>
          <cell r="JY34">
            <v>1.3833322631729199</v>
          </cell>
          <cell r="JZ34">
            <v>-0.15256303240368907</v>
          </cell>
          <cell r="KA34" t="str">
            <v>OK</v>
          </cell>
          <cell r="KB34">
            <v>2</v>
          </cell>
          <cell r="KC34">
            <v>3</v>
          </cell>
          <cell r="KD34">
            <v>5</v>
          </cell>
          <cell r="KE34">
            <v>4.615384615384615</v>
          </cell>
          <cell r="KF34">
            <v>0.8697184926229049</v>
          </cell>
          <cell r="KG34">
            <v>5.4851031080075199</v>
          </cell>
          <cell r="KH34">
            <v>3.7456661227617101</v>
          </cell>
          <cell r="KI34" t="str">
            <v>OK</v>
          </cell>
          <cell r="KJ34">
            <v>18</v>
          </cell>
          <cell r="KK34">
            <v>2</v>
          </cell>
          <cell r="KL34">
            <v>1.5384615384615385</v>
          </cell>
          <cell r="KM34">
            <v>0.66022529177352474</v>
          </cell>
          <cell r="KN34">
            <v>2.1986868302350633</v>
          </cell>
          <cell r="KO34">
            <v>0.87823624668801381</v>
          </cell>
          <cell r="KP34" t="str">
            <v>OK</v>
          </cell>
          <cell r="KQ34">
            <v>3</v>
          </cell>
          <cell r="KR34">
            <v>2.5384615384615383</v>
          </cell>
          <cell r="KS34">
            <v>1.1266014242982161</v>
          </cell>
          <cell r="KT34">
            <v>3.6650629627597544</v>
          </cell>
          <cell r="KU34">
            <v>1.4118601141633222</v>
          </cell>
          <cell r="KV34" t="str">
            <v>OK</v>
          </cell>
          <cell r="KW34">
            <v>2</v>
          </cell>
          <cell r="KX34">
            <v>2.3076923076923075</v>
          </cell>
          <cell r="KY34">
            <v>1.0315534712764842</v>
          </cell>
          <cell r="KZ34">
            <v>3.3392457789687917</v>
          </cell>
          <cell r="LA34">
            <v>1.2761388364158233</v>
          </cell>
          <cell r="LB34" t="str">
            <v>OK</v>
          </cell>
          <cell r="LC34">
            <v>1</v>
          </cell>
          <cell r="LD34">
            <v>0.84615384615384615</v>
          </cell>
          <cell r="LE34">
            <v>0.89871703427291705</v>
          </cell>
          <cell r="LF34">
            <v>1.7448708804267632</v>
          </cell>
          <cell r="LG34">
            <v>-5.2563188119070903E-2</v>
          </cell>
          <cell r="LH34" t="str">
            <v>OK</v>
          </cell>
          <cell r="LI34">
            <v>8</v>
          </cell>
          <cell r="LJ34">
            <v>90</v>
          </cell>
          <cell r="LK34">
            <v>10</v>
          </cell>
          <cell r="LL34">
            <v>9.9230769230769234</v>
          </cell>
          <cell r="LM34">
            <v>1.4411533842457835</v>
          </cell>
          <cell r="LN34">
            <v>11.364230307322707</v>
          </cell>
          <cell r="LO34">
            <v>8.4819235388311398</v>
          </cell>
          <cell r="LP34" t="str">
            <v>OK</v>
          </cell>
          <cell r="LQ34">
            <v>4</v>
          </cell>
          <cell r="LR34">
            <v>16</v>
          </cell>
          <cell r="LS34">
            <v>0</v>
          </cell>
          <cell r="LT34">
            <v>20</v>
          </cell>
          <cell r="LU34">
            <v>20</v>
          </cell>
          <cell r="LV34">
            <v>0</v>
          </cell>
          <cell r="LW34">
            <v>20</v>
          </cell>
          <cell r="LX34">
            <v>20</v>
          </cell>
          <cell r="LY34" t="str">
            <v>OK</v>
          </cell>
          <cell r="LZ34">
            <v>30</v>
          </cell>
          <cell r="MA34">
            <v>44</v>
          </cell>
          <cell r="MB34">
            <v>48.153846153846153</v>
          </cell>
          <cell r="MC34">
            <v>10.738141939259901</v>
          </cell>
          <cell r="MD34">
            <v>58.89198809310605</v>
          </cell>
          <cell r="ME34">
            <v>37.415704214586256</v>
          </cell>
          <cell r="MF34" t="str">
            <v>OK</v>
          </cell>
          <cell r="MG34">
            <v>0</v>
          </cell>
          <cell r="MH34">
            <v>3.4615384615384617</v>
          </cell>
          <cell r="MI34">
            <v>2.9330128030003726</v>
          </cell>
          <cell r="MJ34">
            <v>6.3945512645388343</v>
          </cell>
          <cell r="MK34">
            <v>0.52852565853808908</v>
          </cell>
          <cell r="ML34" t="str">
            <v>Under</v>
          </cell>
          <cell r="MM34">
            <v>44</v>
          </cell>
          <cell r="MN34">
            <v>42</v>
          </cell>
          <cell r="MO34">
            <v>39.307692307692307</v>
          </cell>
          <cell r="MP34">
            <v>8.6157280151342537</v>
          </cell>
          <cell r="MQ34">
            <v>47.923420322826559</v>
          </cell>
          <cell r="MR34">
            <v>30.691964292558055</v>
          </cell>
          <cell r="MS34" t="str">
            <v>OK</v>
          </cell>
          <cell r="MT34">
            <v>0</v>
          </cell>
          <cell r="MU34">
            <v>3.4615384615384617</v>
          </cell>
          <cell r="MV34">
            <v>3.3320510354080866</v>
          </cell>
          <cell r="MW34">
            <v>6.7935894969465487</v>
          </cell>
          <cell r="MX34">
            <v>0.12948742613037512</v>
          </cell>
          <cell r="MY34" t="str">
            <v>Under</v>
          </cell>
          <cell r="MZ34">
            <v>42</v>
          </cell>
          <cell r="NA34">
            <v>16</v>
          </cell>
          <cell r="NB34">
            <v>14.692307692307692</v>
          </cell>
          <cell r="NC34">
            <v>3.9239566635522252</v>
          </cell>
          <cell r="ND34">
            <v>18.616264355859919</v>
          </cell>
          <cell r="NE34">
            <v>10.768351028755466</v>
          </cell>
          <cell r="NF34" t="str">
            <v>OK</v>
          </cell>
          <cell r="NG34">
            <v>16</v>
          </cell>
          <cell r="NH34">
            <v>24</v>
          </cell>
          <cell r="NI34">
            <v>25.692307692307693</v>
          </cell>
          <cell r="NJ34">
            <v>8.2095941371931342</v>
          </cell>
          <cell r="NK34">
            <v>33.901901829500829</v>
          </cell>
          <cell r="NL34">
            <v>17.482713555114557</v>
          </cell>
          <cell r="NM34" t="str">
            <v>OK</v>
          </cell>
          <cell r="NN34">
            <v>24</v>
          </cell>
          <cell r="NO34">
            <v>4</v>
          </cell>
          <cell r="NP34">
            <v>2.8461538461538463</v>
          </cell>
          <cell r="NQ34">
            <v>0.68873723172119461</v>
          </cell>
          <cell r="NR34">
            <v>3.5348910778750406</v>
          </cell>
          <cell r="NS34">
            <v>2.1574166144326519</v>
          </cell>
          <cell r="NT34" t="str">
            <v>Over</v>
          </cell>
          <cell r="NU34">
            <v>1</v>
          </cell>
          <cell r="NV34">
            <v>1</v>
          </cell>
          <cell r="NW34">
            <v>0</v>
          </cell>
          <cell r="NX34">
            <v>1</v>
          </cell>
          <cell r="NY34">
            <v>1</v>
          </cell>
          <cell r="NZ34" t="str">
            <v>OK</v>
          </cell>
          <cell r="OA34">
            <v>5</v>
          </cell>
          <cell r="OB34">
            <v>11</v>
          </cell>
          <cell r="OC34">
            <v>8.5384615384615383</v>
          </cell>
          <cell r="OD34">
            <v>2.221687969967304</v>
          </cell>
          <cell r="OE34">
            <v>10.760149508428842</v>
          </cell>
          <cell r="OF34">
            <v>6.3167735684942343</v>
          </cell>
          <cell r="OG34" t="str">
            <v>Over</v>
          </cell>
          <cell r="OH34">
            <v>11</v>
          </cell>
          <cell r="OI34">
            <v>9</v>
          </cell>
          <cell r="OJ34">
            <v>6.1538461538461542</v>
          </cell>
          <cell r="OK34">
            <v>1.7246329970051522</v>
          </cell>
          <cell r="OL34">
            <v>7.8784791508513061</v>
          </cell>
          <cell r="OM34">
            <v>4.4292131568410023</v>
          </cell>
          <cell r="ON34" t="str">
            <v>Over</v>
          </cell>
          <cell r="OO34">
            <v>6</v>
          </cell>
          <cell r="OP34">
            <v>1</v>
          </cell>
          <cell r="OQ34">
            <v>7</v>
          </cell>
          <cell r="OR34">
            <v>7</v>
          </cell>
          <cell r="OS34">
            <v>0</v>
          </cell>
          <cell r="OT34">
            <v>7</v>
          </cell>
          <cell r="OU34">
            <v>7</v>
          </cell>
          <cell r="OV34" t="str">
            <v>OK</v>
          </cell>
          <cell r="OW34">
            <v>16</v>
          </cell>
          <cell r="OX34">
            <v>6</v>
          </cell>
          <cell r="OY34">
            <v>6</v>
          </cell>
          <cell r="OZ34">
            <v>12</v>
          </cell>
          <cell r="PA34">
            <v>11.153846153846153</v>
          </cell>
          <cell r="PB34">
            <v>2.9110752265029101</v>
          </cell>
          <cell r="PC34">
            <v>14.064921380349062</v>
          </cell>
          <cell r="PD34">
            <v>8.2427709273432441</v>
          </cell>
          <cell r="PE34" t="str">
            <v>OK</v>
          </cell>
          <cell r="PF34">
            <v>12</v>
          </cell>
          <cell r="PG34">
            <v>5</v>
          </cell>
          <cell r="PH34">
            <v>4.2307692307692308</v>
          </cell>
          <cell r="PI34">
            <v>1.0919284281983381</v>
          </cell>
          <cell r="PJ34">
            <v>5.3226976589675692</v>
          </cell>
          <cell r="PK34">
            <v>3.1388408025708925</v>
          </cell>
          <cell r="PL34" t="str">
            <v>OK</v>
          </cell>
          <cell r="PM34">
            <v>4</v>
          </cell>
          <cell r="PN34">
            <v>3</v>
          </cell>
          <cell r="PO34">
            <v>7</v>
          </cell>
          <cell r="PP34">
            <v>7</v>
          </cell>
          <cell r="PQ34">
            <v>0</v>
          </cell>
          <cell r="PR34">
            <v>7</v>
          </cell>
          <cell r="PS34">
            <v>7</v>
          </cell>
          <cell r="PT34" t="str">
            <v>OK</v>
          </cell>
          <cell r="PU34">
            <v>12</v>
          </cell>
          <cell r="PV34">
            <v>19</v>
          </cell>
          <cell r="PW34">
            <v>15.615384615384615</v>
          </cell>
          <cell r="PX34">
            <v>3.4287622047045256</v>
          </cell>
          <cell r="PY34">
            <v>19.044146820089139</v>
          </cell>
          <cell r="PZ34">
            <v>12.186622410680089</v>
          </cell>
          <cell r="QA34" t="str">
            <v>OK</v>
          </cell>
          <cell r="QB34">
            <v>19</v>
          </cell>
          <cell r="QC34">
            <v>12</v>
          </cell>
          <cell r="QD34">
            <v>14.615384615384615</v>
          </cell>
          <cell r="QE34">
            <v>2.7245324228345873</v>
          </cell>
          <cell r="QF34">
            <v>17.339917038219202</v>
          </cell>
          <cell r="QG34">
            <v>11.890852192550028</v>
          </cell>
          <cell r="QH34" t="str">
            <v>OK</v>
          </cell>
          <cell r="QI34">
            <v>5</v>
          </cell>
          <cell r="QJ34">
            <v>5</v>
          </cell>
          <cell r="QK34">
            <v>6</v>
          </cell>
          <cell r="QL34">
            <v>1.0801234497346435</v>
          </cell>
          <cell r="QM34">
            <v>7.0801234497346437</v>
          </cell>
          <cell r="QN34">
            <v>4.9198765502653563</v>
          </cell>
          <cell r="QO34" t="str">
            <v>OK</v>
          </cell>
          <cell r="QP34">
            <v>4</v>
          </cell>
          <cell r="QQ34">
            <v>4.5384615384615383</v>
          </cell>
          <cell r="QR34">
            <v>3.6655009802068581</v>
          </cell>
          <cell r="QS34">
            <v>8.203962518668396</v>
          </cell>
          <cell r="QT34">
            <v>0.87296055825468022</v>
          </cell>
          <cell r="QU34" t="str">
            <v>OK</v>
          </cell>
          <cell r="QV34">
            <v>8</v>
          </cell>
          <cell r="QW34">
            <v>0</v>
          </cell>
          <cell r="QX34">
            <v>8</v>
          </cell>
          <cell r="QY34">
            <v>8</v>
          </cell>
          <cell r="QZ34">
            <v>0</v>
          </cell>
          <cell r="RA34">
            <v>8</v>
          </cell>
          <cell r="RB34">
            <v>8</v>
          </cell>
          <cell r="RC34" t="str">
            <v>OK</v>
          </cell>
          <cell r="RD34">
            <v>17</v>
          </cell>
          <cell r="RE34">
            <v>32</v>
          </cell>
          <cell r="RF34">
            <v>29.076923076923077</v>
          </cell>
          <cell r="RG34">
            <v>8.5971074443824627</v>
          </cell>
          <cell r="RH34">
            <v>37.674030521305539</v>
          </cell>
          <cell r="RI34">
            <v>20.479815632540614</v>
          </cell>
          <cell r="RJ34" t="str">
            <v>OK</v>
          </cell>
          <cell r="RK34">
            <v>8</v>
          </cell>
          <cell r="RL34">
            <v>1</v>
          </cell>
          <cell r="RM34">
            <v>9</v>
          </cell>
          <cell r="RN34">
            <v>7.615384615384615</v>
          </cell>
          <cell r="RO34">
            <v>5.7087427328391307</v>
          </cell>
          <cell r="RP34">
            <v>13.324127348223746</v>
          </cell>
          <cell r="RQ34">
            <v>1.9066418825454843</v>
          </cell>
          <cell r="RR34" t="str">
            <v>OK</v>
          </cell>
          <cell r="RS34">
            <v>1</v>
          </cell>
          <cell r="RT34">
            <v>1</v>
          </cell>
          <cell r="RU34">
            <v>0</v>
          </cell>
          <cell r="RV34">
            <v>1</v>
          </cell>
          <cell r="RW34">
            <v>1</v>
          </cell>
          <cell r="RX34" t="str">
            <v>OK</v>
          </cell>
          <cell r="RY34">
            <v>42</v>
          </cell>
          <cell r="RZ34">
            <v>12</v>
          </cell>
          <cell r="SA34">
            <v>11.461538461538462</v>
          </cell>
          <cell r="SB34">
            <v>1.265924208854585</v>
          </cell>
          <cell r="SC34">
            <v>12.727462670393047</v>
          </cell>
          <cell r="SD34">
            <v>10.195614252683876</v>
          </cell>
          <cell r="SE34" t="str">
            <v>OK</v>
          </cell>
          <cell r="SF34">
            <v>16</v>
          </cell>
          <cell r="SG34">
            <v>7</v>
          </cell>
          <cell r="SH34">
            <v>2</v>
          </cell>
          <cell r="SI34">
            <v>3</v>
          </cell>
          <cell r="SJ34">
            <v>7</v>
          </cell>
          <cell r="SK34">
            <v>25</v>
          </cell>
          <cell r="SL34">
            <v>34</v>
          </cell>
          <cell r="SM34">
            <v>36.769230769230766</v>
          </cell>
          <cell r="SN34">
            <v>11.240950776467901</v>
          </cell>
          <cell r="SO34">
            <v>48.010181545698671</v>
          </cell>
          <cell r="SP34">
            <v>25.528279992762865</v>
          </cell>
          <cell r="SQ34" t="str">
            <v>OK</v>
          </cell>
          <cell r="SR34">
            <v>46</v>
          </cell>
          <cell r="SS34">
            <v>3</v>
          </cell>
          <cell r="ST34">
            <v>0.84615384615384615</v>
          </cell>
          <cell r="SU34">
            <v>0.98709623358564913</v>
          </cell>
          <cell r="SV34">
            <v>1.8332500797394953</v>
          </cell>
          <cell r="SW34">
            <v>-0.14094238743180298</v>
          </cell>
          <cell r="SX34" t="str">
            <v>Over</v>
          </cell>
          <cell r="SY34">
            <v>70</v>
          </cell>
          <cell r="SZ34">
            <v>20</v>
          </cell>
          <cell r="TA34">
            <v>5</v>
          </cell>
          <cell r="TB34">
            <v>95</v>
          </cell>
          <cell r="TC34">
            <v>88.384615384615387</v>
          </cell>
          <cell r="TD34">
            <v>20.242440817658579</v>
          </cell>
          <cell r="TE34">
            <v>108.62705620227396</v>
          </cell>
          <cell r="TF34">
            <v>68.142174566956811</v>
          </cell>
          <cell r="TG34" t="str">
            <v>OK</v>
          </cell>
          <cell r="TH34">
            <v>98</v>
          </cell>
          <cell r="TI34">
            <v>5</v>
          </cell>
          <cell r="TJ34">
            <v>4.8461538461538458</v>
          </cell>
          <cell r="TK34">
            <v>0.55470019622522815</v>
          </cell>
          <cell r="TL34">
            <v>5.4008540423790743</v>
          </cell>
          <cell r="TM34">
            <v>4.2914536499286173</v>
          </cell>
          <cell r="TN34" t="str">
            <v>OK</v>
          </cell>
          <cell r="TO34">
            <v>12</v>
          </cell>
          <cell r="TP34">
            <v>3</v>
          </cell>
          <cell r="TQ34">
            <v>15</v>
          </cell>
          <cell r="TR34">
            <v>25.615384615384617</v>
          </cell>
          <cell r="TS34">
            <v>7.0301548292393239</v>
          </cell>
          <cell r="TT34">
            <v>32.645539444623942</v>
          </cell>
          <cell r="TU34">
            <v>18.585229786145291</v>
          </cell>
          <cell r="TV34" t="str">
            <v>Under</v>
          </cell>
          <cell r="TW34">
            <v>5</v>
          </cell>
          <cell r="TX34">
            <v>0</v>
          </cell>
          <cell r="TY34">
            <v>5</v>
          </cell>
          <cell r="TZ34">
            <v>5</v>
          </cell>
          <cell r="UA34">
            <v>0</v>
          </cell>
          <cell r="UB34">
            <v>5</v>
          </cell>
          <cell r="UC34">
            <v>5</v>
          </cell>
          <cell r="UD34" t="str">
            <v>OK</v>
          </cell>
          <cell r="UE34">
            <v>3</v>
          </cell>
          <cell r="UF34">
            <v>2</v>
          </cell>
          <cell r="UG34">
            <v>5</v>
          </cell>
          <cell r="UH34">
            <v>5</v>
          </cell>
          <cell r="UI34">
            <v>0</v>
          </cell>
          <cell r="UJ34">
            <v>5</v>
          </cell>
          <cell r="UK34">
            <v>5</v>
          </cell>
          <cell r="UL34" t="str">
            <v>OK</v>
          </cell>
          <cell r="UM34">
            <v>30</v>
          </cell>
          <cell r="UN34">
            <v>7</v>
          </cell>
          <cell r="UO34">
            <v>7</v>
          </cell>
          <cell r="UP34">
            <v>0</v>
          </cell>
          <cell r="UQ34">
            <v>7</v>
          </cell>
          <cell r="UR34">
            <v>7</v>
          </cell>
          <cell r="US34" t="str">
            <v>OK</v>
          </cell>
          <cell r="UT34">
            <v>7</v>
          </cell>
          <cell r="UU34">
            <v>72</v>
          </cell>
          <cell r="UV34">
            <v>71.07692307692308</v>
          </cell>
          <cell r="UW34">
            <v>10.873986837567436</v>
          </cell>
          <cell r="UX34">
            <v>81.950909914490524</v>
          </cell>
          <cell r="UY34">
            <v>60.202936239355644</v>
          </cell>
          <cell r="UZ34" t="str">
            <v>OK</v>
          </cell>
          <cell r="VA34">
            <v>66</v>
          </cell>
          <cell r="VB34">
            <v>59.615384615384613</v>
          </cell>
          <cell r="VC34">
            <v>10.332299369279337</v>
          </cell>
          <cell r="VD34">
            <v>69.947683984663954</v>
          </cell>
          <cell r="VE34">
            <v>49.283085246105273</v>
          </cell>
          <cell r="VF34" t="str">
            <v>OK</v>
          </cell>
          <cell r="VG34">
            <v>138</v>
          </cell>
          <cell r="VH34">
            <v>614</v>
          </cell>
          <cell r="VI34">
            <v>85</v>
          </cell>
          <cell r="VJ34">
            <v>0</v>
          </cell>
          <cell r="VK34">
            <v>85</v>
          </cell>
          <cell r="VL34">
            <v>81.615384615384613</v>
          </cell>
          <cell r="VM34">
            <v>11.948071403218604</v>
          </cell>
          <cell r="VN34">
            <v>93.563456018603219</v>
          </cell>
          <cell r="VO34">
            <v>69.667313212166007</v>
          </cell>
          <cell r="VP34" t="str">
            <v>OK</v>
          </cell>
          <cell r="VQ34">
            <v>85</v>
          </cell>
          <cell r="VR34">
            <v>74</v>
          </cell>
          <cell r="VS34">
            <v>1</v>
          </cell>
          <cell r="VT34">
            <v>75</v>
          </cell>
          <cell r="VU34">
            <v>68.15384615384616</v>
          </cell>
          <cell r="VV34">
            <v>12.772667131066456</v>
          </cell>
          <cell r="VW34">
            <v>80.926513284912616</v>
          </cell>
          <cell r="VX34">
            <v>55.381179022779705</v>
          </cell>
          <cell r="VY34" t="str">
            <v>OK</v>
          </cell>
          <cell r="VZ34">
            <v>75</v>
          </cell>
          <cell r="WA34">
            <v>230</v>
          </cell>
          <cell r="WB34">
            <v>0</v>
          </cell>
          <cell r="WC34">
            <v>230</v>
          </cell>
          <cell r="WD34">
            <v>228.07692307692307</v>
          </cell>
          <cell r="WE34">
            <v>78.765962973082011</v>
          </cell>
          <cell r="WF34">
            <v>306.84288605000506</v>
          </cell>
          <cell r="WG34">
            <v>149.31096010384107</v>
          </cell>
          <cell r="WH34" t="str">
            <v>OK</v>
          </cell>
          <cell r="WI34">
            <v>230</v>
          </cell>
          <cell r="WJ34">
            <v>36</v>
          </cell>
          <cell r="WK34">
            <v>0</v>
          </cell>
          <cell r="WL34">
            <v>36</v>
          </cell>
          <cell r="WM34">
            <v>28</v>
          </cell>
          <cell r="WN34">
            <v>8.0932070281193234</v>
          </cell>
          <cell r="WO34">
            <v>36.093207028119323</v>
          </cell>
          <cell r="WP34">
            <v>19.906792971880677</v>
          </cell>
          <cell r="WQ34" t="str">
            <v>OK</v>
          </cell>
          <cell r="WR34">
            <v>36</v>
          </cell>
          <cell r="WS34">
            <v>86</v>
          </cell>
          <cell r="WT34">
            <v>1</v>
          </cell>
          <cell r="WU34">
            <v>87</v>
          </cell>
          <cell r="WV34">
            <v>80.615384615384613</v>
          </cell>
          <cell r="WW34">
            <v>11.885134002459129</v>
          </cell>
          <cell r="WX34">
            <v>92.500518617843738</v>
          </cell>
          <cell r="WY34">
            <v>68.730250612925488</v>
          </cell>
          <cell r="WZ34" t="str">
            <v>OK</v>
          </cell>
          <cell r="XA34">
            <v>87</v>
          </cell>
          <cell r="XB34">
            <v>71</v>
          </cell>
          <cell r="XC34">
            <v>0</v>
          </cell>
          <cell r="XD34">
            <v>71</v>
          </cell>
          <cell r="XE34">
            <v>59.692307692307693</v>
          </cell>
          <cell r="XF34">
            <v>11.033166781607605</v>
          </cell>
          <cell r="XG34">
            <v>70.725474473915298</v>
          </cell>
          <cell r="XH34">
            <v>48.659140910700089</v>
          </cell>
          <cell r="XI34" t="str">
            <v>Over</v>
          </cell>
          <cell r="XJ34">
            <v>71</v>
          </cell>
          <cell r="XK34">
            <v>295</v>
          </cell>
          <cell r="XL34">
            <v>0</v>
          </cell>
          <cell r="XM34">
            <v>295</v>
          </cell>
          <cell r="XN34">
            <v>268</v>
          </cell>
          <cell r="XO34">
            <v>77.685262437607818</v>
          </cell>
          <cell r="XP34">
            <v>345.68526243760783</v>
          </cell>
          <cell r="XQ34">
            <v>190.31473756239217</v>
          </cell>
          <cell r="XR34" t="str">
            <v>OK</v>
          </cell>
          <cell r="XS34">
            <v>295</v>
          </cell>
          <cell r="XT34">
            <v>255</v>
          </cell>
          <cell r="XU34">
            <v>0</v>
          </cell>
          <cell r="XV34">
            <v>255</v>
          </cell>
          <cell r="XW34">
            <v>216.61538461538461</v>
          </cell>
          <cell r="XX34">
            <v>69.597100588001553</v>
          </cell>
          <cell r="XY34">
            <v>286.21248520338617</v>
          </cell>
          <cell r="XZ34">
            <v>147.01828402738306</v>
          </cell>
          <cell r="YA34" t="str">
            <v>OK</v>
          </cell>
          <cell r="YB34">
            <v>255</v>
          </cell>
          <cell r="YC34">
            <v>65</v>
          </cell>
          <cell r="YD34">
            <v>0</v>
          </cell>
          <cell r="YE34">
            <v>65</v>
          </cell>
          <cell r="YF34">
            <v>60.153846153846153</v>
          </cell>
          <cell r="YG34">
            <v>12.889570421120535</v>
          </cell>
          <cell r="YH34">
            <v>73.043416574966685</v>
          </cell>
          <cell r="YI34">
            <v>47.264275732725622</v>
          </cell>
          <cell r="YJ34" t="str">
            <v>OK</v>
          </cell>
          <cell r="YK34">
            <v>65</v>
          </cell>
          <cell r="YL34">
            <v>20</v>
          </cell>
          <cell r="YM34">
            <v>0</v>
          </cell>
          <cell r="YN34">
            <v>20</v>
          </cell>
          <cell r="YO34">
            <v>15.23076923076923</v>
          </cell>
          <cell r="YP34">
            <v>3.5155332965247768</v>
          </cell>
          <cell r="YQ34">
            <v>18.746302527294006</v>
          </cell>
          <cell r="YR34">
            <v>11.715235934244454</v>
          </cell>
          <cell r="YS34" t="str">
            <v>Over</v>
          </cell>
          <cell r="YT34">
            <v>20</v>
          </cell>
          <cell r="YU34">
            <v>115</v>
          </cell>
          <cell r="YV34">
            <v>0</v>
          </cell>
          <cell r="YW34">
            <v>115</v>
          </cell>
          <cell r="YX34">
            <v>85</v>
          </cell>
          <cell r="YY34">
            <v>22.293496809607955</v>
          </cell>
          <cell r="YZ34">
            <v>107.29349680960796</v>
          </cell>
          <cell r="ZA34">
            <v>62.706503190392041</v>
          </cell>
          <cell r="ZB34" t="str">
            <v>Over</v>
          </cell>
          <cell r="ZC34">
            <v>115</v>
          </cell>
          <cell r="ZD34">
            <v>70</v>
          </cell>
          <cell r="ZE34">
            <v>0</v>
          </cell>
          <cell r="ZF34">
            <v>70</v>
          </cell>
          <cell r="ZG34">
            <v>69.692307692307693</v>
          </cell>
          <cell r="ZH34">
            <v>18.825446499284851</v>
          </cell>
          <cell r="ZI34">
            <v>88.517754191592545</v>
          </cell>
          <cell r="ZJ34">
            <v>50.866861193022842</v>
          </cell>
          <cell r="ZK34" t="str">
            <v>OK</v>
          </cell>
          <cell r="ZL34">
            <v>70</v>
          </cell>
          <cell r="ZM34">
            <v>40</v>
          </cell>
          <cell r="ZN34">
            <v>1</v>
          </cell>
          <cell r="ZO34">
            <v>41</v>
          </cell>
          <cell r="ZP34">
            <v>36.53846153846154</v>
          </cell>
          <cell r="ZQ34">
            <v>10.405250154091961</v>
          </cell>
          <cell r="ZR34">
            <v>46.943711692553499</v>
          </cell>
          <cell r="ZS34">
            <v>26.133211384369581</v>
          </cell>
          <cell r="ZT34" t="str">
            <v>OK</v>
          </cell>
          <cell r="ZU34">
            <v>41</v>
          </cell>
          <cell r="ZV34">
            <v>9</v>
          </cell>
          <cell r="ZW34">
            <v>1</v>
          </cell>
          <cell r="ZX34">
            <v>10</v>
          </cell>
          <cell r="ZY34">
            <v>7.384615384615385</v>
          </cell>
          <cell r="ZZ34">
            <v>2.1031112483834336</v>
          </cell>
          <cell r="AAA34">
            <v>9.4877266329988181</v>
          </cell>
          <cell r="AAB34">
            <v>5.2815041362319519</v>
          </cell>
          <cell r="AAC34" t="str">
            <v>Over</v>
          </cell>
          <cell r="AAD34">
            <v>10</v>
          </cell>
          <cell r="AAE34">
            <v>62</v>
          </cell>
          <cell r="AAF34">
            <v>0</v>
          </cell>
          <cell r="AAG34">
            <v>62</v>
          </cell>
          <cell r="AAH34">
            <v>52.615384615384613</v>
          </cell>
          <cell r="AAI34">
            <v>15.207117092217386</v>
          </cell>
          <cell r="AAJ34">
            <v>67.822501707602001</v>
          </cell>
          <cell r="AAK34">
            <v>37.408267523167225</v>
          </cell>
          <cell r="AAL34" t="str">
            <v>OK</v>
          </cell>
          <cell r="AAM34">
            <v>62</v>
          </cell>
          <cell r="AAN34">
            <v>16</v>
          </cell>
          <cell r="AAO34">
            <v>12</v>
          </cell>
          <cell r="AAP34">
            <v>4.9665548085837798</v>
          </cell>
          <cell r="AAQ34">
            <v>16.96655480858378</v>
          </cell>
          <cell r="AAR34">
            <v>7.0334451914162202</v>
          </cell>
          <cell r="AAS34" t="str">
            <v>OK</v>
          </cell>
          <cell r="AAT34">
            <v>16</v>
          </cell>
          <cell r="AAU34">
            <v>1533</v>
          </cell>
          <cell r="AAV34">
            <v>2632</v>
          </cell>
          <cell r="AAW34">
            <v>2105.6</v>
          </cell>
          <cell r="AAX34">
            <v>2</v>
          </cell>
          <cell r="AAY34">
            <v>8</v>
          </cell>
          <cell r="AAZ34">
            <v>8</v>
          </cell>
          <cell r="ABA34">
            <v>1</v>
          </cell>
          <cell r="ABB34">
            <v>1</v>
          </cell>
          <cell r="ABC34">
            <v>1</v>
          </cell>
          <cell r="ABD34">
            <v>1</v>
          </cell>
          <cell r="ABE34">
            <v>1</v>
          </cell>
          <cell r="ABF34">
            <v>1</v>
          </cell>
          <cell r="ABG34">
            <v>1</v>
          </cell>
          <cell r="ABH34">
            <v>2</v>
          </cell>
          <cell r="ABI34">
            <v>27</v>
          </cell>
          <cell r="ABJ34">
            <v>1</v>
          </cell>
          <cell r="ABK34">
            <v>1</v>
          </cell>
          <cell r="ABL34">
            <v>1</v>
          </cell>
          <cell r="ABM34">
            <v>0</v>
          </cell>
          <cell r="ABN34">
            <v>0</v>
          </cell>
          <cell r="ABO34">
            <v>0</v>
          </cell>
          <cell r="ABP34">
            <v>0</v>
          </cell>
          <cell r="ABQ34">
            <v>0</v>
          </cell>
          <cell r="ABR34">
            <v>0</v>
          </cell>
          <cell r="ABS34">
            <v>0</v>
          </cell>
          <cell r="ABT34">
            <v>0</v>
          </cell>
          <cell r="ABU34">
            <v>3</v>
          </cell>
          <cell r="ABV34">
            <v>30</v>
          </cell>
          <cell r="ABX34">
            <v>270</v>
          </cell>
          <cell r="ABY34">
            <v>0</v>
          </cell>
          <cell r="ABZ34">
            <v>216</v>
          </cell>
          <cell r="ACA34">
            <v>-54</v>
          </cell>
          <cell r="ACB34">
            <v>0</v>
          </cell>
          <cell r="ACC34">
            <v>1597</v>
          </cell>
          <cell r="ACD34">
            <v>66</v>
          </cell>
          <cell r="ACE34">
            <v>1277</v>
          </cell>
          <cell r="ACF34">
            <v>-320</v>
          </cell>
          <cell r="ACG34">
            <v>0</v>
          </cell>
          <cell r="ACH34">
            <v>82</v>
          </cell>
          <cell r="ACI34">
            <v>82</v>
          </cell>
          <cell r="ACJ34">
            <v>65</v>
          </cell>
          <cell r="ACK34">
            <v>-17</v>
          </cell>
          <cell r="ACL34">
            <v>0</v>
          </cell>
          <cell r="ACM34">
            <v>66</v>
          </cell>
          <cell r="ACN34">
            <v>82</v>
          </cell>
          <cell r="ACO34">
            <v>53</v>
          </cell>
          <cell r="ACP34">
            <v>-13</v>
          </cell>
          <cell r="ACQ34">
            <v>0</v>
          </cell>
          <cell r="ACR34">
            <v>32</v>
          </cell>
          <cell r="ACS34">
            <v>270</v>
          </cell>
          <cell r="ACT34">
            <v>26</v>
          </cell>
          <cell r="ACU34">
            <v>-6</v>
          </cell>
          <cell r="ACV34">
            <v>0</v>
          </cell>
          <cell r="ACW34">
            <v>9</v>
          </cell>
          <cell r="ACX34">
            <v>32</v>
          </cell>
          <cell r="ACY34">
            <v>7</v>
          </cell>
          <cell r="ACZ34">
            <v>-2</v>
          </cell>
          <cell r="ADA34">
            <v>0</v>
          </cell>
          <cell r="ADB34">
            <v>36</v>
          </cell>
          <cell r="ADC34">
            <v>23</v>
          </cell>
          <cell r="ADD34">
            <v>30</v>
          </cell>
          <cell r="ADE34">
            <v>-6</v>
          </cell>
          <cell r="ADF34">
            <v>0</v>
          </cell>
          <cell r="ADG34">
            <v>95</v>
          </cell>
          <cell r="ADH34">
            <v>218</v>
          </cell>
          <cell r="ADI34">
            <v>76</v>
          </cell>
          <cell r="ADJ34">
            <v>-19</v>
          </cell>
          <cell r="ADK34">
            <v>0</v>
          </cell>
          <cell r="ADL34">
            <v>8</v>
          </cell>
          <cell r="ADM34">
            <v>6</v>
          </cell>
          <cell r="ADN34">
            <v>4</v>
          </cell>
          <cell r="ADO34">
            <v>-4</v>
          </cell>
          <cell r="ADP34">
            <v>0</v>
          </cell>
          <cell r="ADQ34">
            <v>17</v>
          </cell>
          <cell r="ADR34">
            <v>95</v>
          </cell>
          <cell r="ADS34">
            <v>13</v>
          </cell>
          <cell r="ADT34">
            <v>-4</v>
          </cell>
          <cell r="ADU34">
            <v>0</v>
          </cell>
          <cell r="ADV34">
            <v>2</v>
          </cell>
          <cell r="ADW34">
            <v>12</v>
          </cell>
          <cell r="ADX34">
            <v>1</v>
          </cell>
          <cell r="ADY34">
            <v>-1</v>
          </cell>
          <cell r="ADZ34">
            <v>0</v>
          </cell>
          <cell r="AEA34">
            <v>3</v>
          </cell>
          <cell r="AEB34">
            <v>2</v>
          </cell>
          <cell r="AEC34">
            <v>2</v>
          </cell>
          <cell r="AED34">
            <v>-1</v>
          </cell>
          <cell r="AEE34">
            <v>0</v>
          </cell>
          <cell r="AEF34">
            <v>5</v>
          </cell>
          <cell r="AEG34">
            <v>3</v>
          </cell>
          <cell r="AEH34">
            <v>4</v>
          </cell>
          <cell r="AEI34">
            <v>-1</v>
          </cell>
          <cell r="AEJ34">
            <v>0</v>
          </cell>
          <cell r="AEK34">
            <v>12</v>
          </cell>
          <cell r="AEL34">
            <v>36</v>
          </cell>
          <cell r="AEM34">
            <v>36</v>
          </cell>
          <cell r="AEN34">
            <v>24</v>
          </cell>
          <cell r="AEO34">
            <v>0</v>
          </cell>
          <cell r="AEP34">
            <v>8</v>
          </cell>
          <cell r="AEQ34">
            <v>5</v>
          </cell>
          <cell r="AER34">
            <v>6</v>
          </cell>
          <cell r="AES34">
            <v>-2</v>
          </cell>
          <cell r="AET34">
            <v>0</v>
          </cell>
          <cell r="AEU34">
            <v>6</v>
          </cell>
          <cell r="AEV34">
            <v>7</v>
          </cell>
          <cell r="AEW34">
            <v>6</v>
          </cell>
          <cell r="AEX34">
            <v>0</v>
          </cell>
          <cell r="AEY34">
            <v>0</v>
          </cell>
          <cell r="AEZ34">
            <v>7</v>
          </cell>
          <cell r="AFA34">
            <v>8</v>
          </cell>
          <cell r="AFB34">
            <v>6</v>
          </cell>
          <cell r="AFC34">
            <v>-1</v>
          </cell>
          <cell r="AFD34">
            <v>0</v>
          </cell>
          <cell r="AFE34">
            <v>20</v>
          </cell>
          <cell r="AFF34">
            <v>6</v>
          </cell>
          <cell r="AFG34">
            <v>16</v>
          </cell>
          <cell r="AFH34">
            <v>-4</v>
          </cell>
          <cell r="AFI34">
            <v>0</v>
          </cell>
          <cell r="AFJ34">
            <v>7</v>
          </cell>
          <cell r="AFK34">
            <v>20</v>
          </cell>
          <cell r="AFL34">
            <v>6</v>
          </cell>
          <cell r="AFM34">
            <v>-1</v>
          </cell>
          <cell r="AFN34">
            <v>0</v>
          </cell>
          <cell r="AFO34">
            <v>1</v>
          </cell>
          <cell r="AFP34">
            <v>7</v>
          </cell>
          <cell r="AFQ34">
            <v>1</v>
          </cell>
          <cell r="AFR34">
            <v>0</v>
          </cell>
          <cell r="AFS34">
            <v>0</v>
          </cell>
          <cell r="AFT34">
            <v>15</v>
          </cell>
          <cell r="AFU34">
            <v>1</v>
          </cell>
          <cell r="AFV34">
            <v>10</v>
          </cell>
          <cell r="AFW34">
            <v>-5</v>
          </cell>
          <cell r="AFX34">
            <v>0</v>
          </cell>
          <cell r="AFY34">
            <v>7</v>
          </cell>
          <cell r="AFZ34">
            <v>0</v>
          </cell>
          <cell r="AGA34">
            <v>5</v>
          </cell>
          <cell r="AGB34">
            <v>-2</v>
          </cell>
          <cell r="AGC34">
            <v>0</v>
          </cell>
          <cell r="AGD34">
            <v>0</v>
          </cell>
          <cell r="AGE34">
            <v>5</v>
          </cell>
          <cell r="AGF34">
            <v>7</v>
          </cell>
          <cell r="AGG34">
            <v>7</v>
          </cell>
          <cell r="AGH34">
            <v>0</v>
          </cell>
          <cell r="AGI34">
            <v>34</v>
          </cell>
          <cell r="AGJ34">
            <v>7</v>
          </cell>
          <cell r="AGK34">
            <v>31</v>
          </cell>
          <cell r="AGL34">
            <v>-3</v>
          </cell>
          <cell r="AGM34">
            <v>0</v>
          </cell>
          <cell r="AGN34">
            <v>57</v>
          </cell>
          <cell r="AGO34">
            <v>57</v>
          </cell>
          <cell r="AGP34">
            <v>0</v>
          </cell>
          <cell r="AGQ34">
            <v>0</v>
          </cell>
          <cell r="AGR34">
            <v>18</v>
          </cell>
          <cell r="AGS34">
            <v>18</v>
          </cell>
          <cell r="AGT34">
            <v>0</v>
          </cell>
          <cell r="AGU34">
            <v>0</v>
          </cell>
          <cell r="AGV34">
            <v>62</v>
          </cell>
          <cell r="AGW34">
            <v>62</v>
          </cell>
          <cell r="AGX34">
            <v>0</v>
          </cell>
          <cell r="AGY34">
            <v>0</v>
          </cell>
          <cell r="AGZ34">
            <v>45</v>
          </cell>
          <cell r="AHA34">
            <v>45</v>
          </cell>
          <cell r="AHB34">
            <v>0</v>
          </cell>
          <cell r="AHC34">
            <v>0</v>
          </cell>
          <cell r="AHD34">
            <v>55</v>
          </cell>
          <cell r="AHE34">
            <v>55</v>
          </cell>
          <cell r="AHF34">
            <v>0</v>
          </cell>
          <cell r="AHG34">
            <v>0</v>
          </cell>
          <cell r="AHH34">
            <v>5</v>
          </cell>
          <cell r="AHI34">
            <v>5</v>
          </cell>
          <cell r="AHJ34">
            <v>0</v>
          </cell>
          <cell r="AHK34">
            <v>0</v>
          </cell>
          <cell r="AHL34">
            <v>5</v>
          </cell>
          <cell r="AHM34">
            <v>5</v>
          </cell>
          <cell r="AHN34">
            <v>0</v>
          </cell>
          <cell r="AHO34">
            <v>0</v>
          </cell>
          <cell r="AHP34">
            <v>5</v>
          </cell>
          <cell r="AHQ34">
            <v>5</v>
          </cell>
          <cell r="AHR34">
            <v>0</v>
          </cell>
          <cell r="AHS34">
            <v>0</v>
          </cell>
          <cell r="AHT34">
            <v>5</v>
          </cell>
          <cell r="AHU34">
            <v>5</v>
          </cell>
          <cell r="AHV34">
            <v>0</v>
          </cell>
          <cell r="AHW34">
            <v>0</v>
          </cell>
          <cell r="AHX34">
            <v>14</v>
          </cell>
          <cell r="AHY34">
            <v>14</v>
          </cell>
          <cell r="AHZ34">
            <v>0</v>
          </cell>
          <cell r="AIA34">
            <v>0</v>
          </cell>
          <cell r="AIB34">
            <v>28</v>
          </cell>
          <cell r="AIC34">
            <v>28</v>
          </cell>
          <cell r="AID34">
            <v>0</v>
          </cell>
          <cell r="AIF34" t="str">
            <v>*</v>
          </cell>
          <cell r="AIG34">
            <v>24</v>
          </cell>
          <cell r="AIH34">
            <v>30</v>
          </cell>
          <cell r="AII34">
            <v>5</v>
          </cell>
          <cell r="AIJ34">
            <v>8</v>
          </cell>
          <cell r="AIK34">
            <v>0</v>
          </cell>
          <cell r="AIL34">
            <v>1</v>
          </cell>
          <cell r="AIM34">
            <v>5</v>
          </cell>
          <cell r="AIN34">
            <v>7</v>
          </cell>
          <cell r="AIO34">
            <v>25</v>
          </cell>
        </row>
        <row r="35">
          <cell r="B35" t="str">
            <v>รพศ.สรรพสิทธิประสงค์</v>
          </cell>
          <cell r="C35">
            <v>10</v>
          </cell>
          <cell r="D35" t="str">
            <v>อุบลราชธานี</v>
          </cell>
          <cell r="E35">
            <v>10669</v>
          </cell>
          <cell r="F35" t="str">
            <v>โรงพยาบาลสรรพสิทธิประสงค์</v>
          </cell>
          <cell r="G35" t="str">
            <v>A ใหญ่</v>
          </cell>
          <cell r="H35" t="str">
            <v>รพ.ระดับ A เตียง 700-1,000</v>
          </cell>
          <cell r="I35">
            <v>1000</v>
          </cell>
          <cell r="J35">
            <v>1418</v>
          </cell>
          <cell r="K35">
            <v>7</v>
          </cell>
          <cell r="L35">
            <v>894430</v>
          </cell>
          <cell r="M35">
            <v>94114</v>
          </cell>
          <cell r="N35">
            <v>2283</v>
          </cell>
          <cell r="O35">
            <v>91831</v>
          </cell>
          <cell r="P35">
            <v>0</v>
          </cell>
          <cell r="Q35">
            <v>10</v>
          </cell>
          <cell r="R35">
            <v>8.384615384615385</v>
          </cell>
          <cell r="S35">
            <v>1.1208970766356106</v>
          </cell>
          <cell r="T35" t="e">
            <v>#N/A</v>
          </cell>
          <cell r="U35">
            <v>7.263718307979774</v>
          </cell>
          <cell r="V35" t="e">
            <v>#N/A</v>
          </cell>
          <cell r="W35">
            <v>4</v>
          </cell>
          <cell r="X35">
            <v>3.3076923076923075</v>
          </cell>
          <cell r="Y35">
            <v>0.48038446141526181</v>
          </cell>
          <cell r="Z35">
            <v>3.7880767691075694</v>
          </cell>
          <cell r="AA35">
            <v>2.8273078462770456</v>
          </cell>
          <cell r="AB35" t="str">
            <v>Over</v>
          </cell>
          <cell r="AC35">
            <v>34</v>
          </cell>
          <cell r="AD35">
            <v>29.53846153846154</v>
          </cell>
          <cell r="AE35">
            <v>2.8756270219259603</v>
          </cell>
          <cell r="AF35">
            <v>32.414088560387498</v>
          </cell>
          <cell r="AG35">
            <v>26.662834516535579</v>
          </cell>
          <cell r="AH35" t="str">
            <v>Over</v>
          </cell>
          <cell r="AI35">
            <v>2</v>
          </cell>
          <cell r="AJ35">
            <v>1.0769230769230769</v>
          </cell>
          <cell r="AK35">
            <v>0.8623164985025763</v>
          </cell>
          <cell r="AL35">
            <v>1.9392395754256531</v>
          </cell>
          <cell r="AM35">
            <v>0.21460657842050057</v>
          </cell>
          <cell r="AN35" t="str">
            <v>Over</v>
          </cell>
          <cell r="AO35">
            <v>1</v>
          </cell>
          <cell r="AP35">
            <v>1.4615384615384615</v>
          </cell>
          <cell r="AQ35">
            <v>0.8770580193070292</v>
          </cell>
          <cell r="AR35">
            <v>2.3385964808454904</v>
          </cell>
          <cell r="AS35">
            <v>0.58448044223143225</v>
          </cell>
          <cell r="AT35" t="str">
            <v>OK</v>
          </cell>
          <cell r="AU35">
            <v>5</v>
          </cell>
          <cell r="AV35">
            <v>8</v>
          </cell>
          <cell r="AW35">
            <v>13</v>
          </cell>
          <cell r="AX35">
            <v>9.615384615384615</v>
          </cell>
          <cell r="AY35">
            <v>2.0631069425529684</v>
          </cell>
          <cell r="AZ35">
            <v>11.678491557937583</v>
          </cell>
          <cell r="BA35">
            <v>7.5522776728316465</v>
          </cell>
          <cell r="BB35" t="str">
            <v>Over</v>
          </cell>
          <cell r="BC35">
            <v>64</v>
          </cell>
          <cell r="BD35">
            <v>21</v>
          </cell>
          <cell r="BE35">
            <v>42</v>
          </cell>
          <cell r="BF35">
            <v>63</v>
          </cell>
          <cell r="BG35">
            <v>43.692307692307693</v>
          </cell>
          <cell r="BH35">
            <v>11.571405960272758</v>
          </cell>
          <cell r="BI35">
            <v>55.263713652580449</v>
          </cell>
          <cell r="BJ35">
            <v>32.120901732034937</v>
          </cell>
          <cell r="BK35" t="str">
            <v>Over</v>
          </cell>
          <cell r="BL35">
            <v>6</v>
          </cell>
          <cell r="BM35">
            <v>67</v>
          </cell>
          <cell r="BN35">
            <v>73</v>
          </cell>
          <cell r="BO35">
            <v>53.230769230769234</v>
          </cell>
          <cell r="BP35">
            <v>13.766831190424369</v>
          </cell>
          <cell r="BQ35">
            <v>66.997600421193596</v>
          </cell>
          <cell r="BR35">
            <v>39.463938040344864</v>
          </cell>
          <cell r="BS35" t="str">
            <v>Over</v>
          </cell>
          <cell r="BT35">
            <v>1</v>
          </cell>
          <cell r="BU35">
            <v>1.3846153846153846</v>
          </cell>
          <cell r="BV35">
            <v>0.76794764778830449</v>
          </cell>
          <cell r="BW35">
            <v>2.1525630324036893</v>
          </cell>
          <cell r="BX35">
            <v>0.61666773682708009</v>
          </cell>
          <cell r="BY35" t="str">
            <v>OK</v>
          </cell>
          <cell r="BZ35">
            <v>74</v>
          </cell>
          <cell r="CA35">
            <v>23</v>
          </cell>
          <cell r="CB35">
            <v>11</v>
          </cell>
          <cell r="CC35">
            <v>34</v>
          </cell>
          <cell r="CD35">
            <v>19.307692307692307</v>
          </cell>
          <cell r="CE35">
            <v>6.6756349933247954</v>
          </cell>
          <cell r="CF35">
            <v>25.983327301017102</v>
          </cell>
          <cell r="CG35">
            <v>12.632057314367511</v>
          </cell>
          <cell r="CH35" t="str">
            <v>Over</v>
          </cell>
          <cell r="CI35">
            <v>9</v>
          </cell>
          <cell r="CJ35">
            <v>30</v>
          </cell>
          <cell r="CK35">
            <v>39</v>
          </cell>
          <cell r="CL35">
            <v>10</v>
          </cell>
          <cell r="CM35">
            <v>20</v>
          </cell>
          <cell r="CN35">
            <v>30</v>
          </cell>
          <cell r="CO35">
            <v>69</v>
          </cell>
          <cell r="CP35">
            <v>58.46153846153846</v>
          </cell>
          <cell r="CQ35">
            <v>8.4322336366210706</v>
          </cell>
          <cell r="CR35">
            <v>66.893772098159531</v>
          </cell>
          <cell r="CS35">
            <v>50.029304824917389</v>
          </cell>
          <cell r="CT35" t="str">
            <v>Over</v>
          </cell>
          <cell r="CU35">
            <v>304</v>
          </cell>
          <cell r="CV35">
            <v>46</v>
          </cell>
          <cell r="CW35">
            <v>46</v>
          </cell>
          <cell r="CX35">
            <v>1</v>
          </cell>
          <cell r="CY35">
            <v>1</v>
          </cell>
          <cell r="CZ35">
            <v>2</v>
          </cell>
          <cell r="DA35">
            <v>5</v>
          </cell>
          <cell r="DB35">
            <v>0</v>
          </cell>
          <cell r="DC35">
            <v>9</v>
          </cell>
          <cell r="DD35">
            <v>0</v>
          </cell>
          <cell r="DE35">
            <v>12</v>
          </cell>
          <cell r="DF35">
            <v>80</v>
          </cell>
          <cell r="DG35">
            <v>8</v>
          </cell>
          <cell r="DH35">
            <v>1</v>
          </cell>
          <cell r="DI35">
            <v>0</v>
          </cell>
          <cell r="DJ35">
            <v>8</v>
          </cell>
          <cell r="DK35">
            <v>0</v>
          </cell>
          <cell r="DL35">
            <v>0</v>
          </cell>
          <cell r="DM35">
            <v>3</v>
          </cell>
          <cell r="DN35">
            <v>3</v>
          </cell>
          <cell r="DO35">
            <v>115</v>
          </cell>
          <cell r="DP35">
            <v>3</v>
          </cell>
          <cell r="DQ35">
            <v>3</v>
          </cell>
          <cell r="DR35">
            <v>6</v>
          </cell>
          <cell r="DS35">
            <v>6</v>
          </cell>
          <cell r="DT35">
            <v>2</v>
          </cell>
          <cell r="DU35">
            <v>8</v>
          </cell>
          <cell r="DV35">
            <v>3</v>
          </cell>
          <cell r="DW35">
            <v>2</v>
          </cell>
          <cell r="DX35">
            <v>2</v>
          </cell>
          <cell r="DY35">
            <v>7</v>
          </cell>
          <cell r="DZ35">
            <v>1</v>
          </cell>
          <cell r="EA35">
            <v>1</v>
          </cell>
          <cell r="EB35">
            <v>2</v>
          </cell>
          <cell r="EC35">
            <v>138</v>
          </cell>
          <cell r="ED35">
            <v>12</v>
          </cell>
          <cell r="EE35">
            <v>12</v>
          </cell>
          <cell r="EF35">
            <v>0</v>
          </cell>
          <cell r="EG35">
            <v>1</v>
          </cell>
          <cell r="EH35">
            <v>5</v>
          </cell>
          <cell r="EI35">
            <v>6</v>
          </cell>
          <cell r="EJ35">
            <v>3</v>
          </cell>
          <cell r="EK35">
            <v>1</v>
          </cell>
          <cell r="EL35">
            <v>4</v>
          </cell>
          <cell r="EM35">
            <v>1</v>
          </cell>
          <cell r="EN35">
            <v>2</v>
          </cell>
          <cell r="EO35">
            <v>1</v>
          </cell>
          <cell r="EP35">
            <v>4</v>
          </cell>
          <cell r="EQ35">
            <v>3</v>
          </cell>
          <cell r="ER35">
            <v>1</v>
          </cell>
          <cell r="ES35">
            <v>4</v>
          </cell>
          <cell r="ET35">
            <v>3</v>
          </cell>
          <cell r="EU35">
            <v>1</v>
          </cell>
          <cell r="EV35">
            <v>4</v>
          </cell>
          <cell r="EW35">
            <v>1</v>
          </cell>
          <cell r="EX35">
            <v>5</v>
          </cell>
          <cell r="EY35">
            <v>1</v>
          </cell>
          <cell r="EZ35">
            <v>7</v>
          </cell>
          <cell r="FA35">
            <v>29</v>
          </cell>
          <cell r="FB35">
            <v>0</v>
          </cell>
          <cell r="FC35">
            <v>10</v>
          </cell>
          <cell r="FD35">
            <v>2</v>
          </cell>
          <cell r="FE35">
            <v>12</v>
          </cell>
          <cell r="FF35">
            <v>5</v>
          </cell>
          <cell r="FG35">
            <v>0</v>
          </cell>
          <cell r="FH35">
            <v>5</v>
          </cell>
          <cell r="FI35">
            <v>7</v>
          </cell>
          <cell r="FJ35">
            <v>0</v>
          </cell>
          <cell r="FK35">
            <v>7</v>
          </cell>
          <cell r="FL35">
            <v>10</v>
          </cell>
          <cell r="FM35">
            <v>0</v>
          </cell>
          <cell r="FN35">
            <v>10</v>
          </cell>
          <cell r="FO35">
            <v>34</v>
          </cell>
          <cell r="FP35">
            <v>114</v>
          </cell>
          <cell r="FQ35">
            <v>9.4114000000000004</v>
          </cell>
          <cell r="FR35">
            <v>62</v>
          </cell>
          <cell r="FS35">
            <v>42.153846153846153</v>
          </cell>
          <cell r="FT35">
            <v>17.232944001950422</v>
          </cell>
          <cell r="FU35">
            <v>59.386790155796575</v>
          </cell>
          <cell r="FV35">
            <v>24.920902151895731</v>
          </cell>
          <cell r="FW35" t="str">
            <v>Over</v>
          </cell>
          <cell r="FX35">
            <v>36.732399999999998</v>
          </cell>
          <cell r="FY35">
            <v>120</v>
          </cell>
          <cell r="FZ35">
            <v>54.769230769230766</v>
          </cell>
          <cell r="GA35">
            <v>30.378594015506618</v>
          </cell>
          <cell r="GB35">
            <v>85.147824784737381</v>
          </cell>
          <cell r="GC35">
            <v>24.390636753724149</v>
          </cell>
          <cell r="GD35" t="str">
            <v>Over</v>
          </cell>
          <cell r="GE35">
            <v>268</v>
          </cell>
          <cell r="GF35">
            <v>16</v>
          </cell>
          <cell r="GG35">
            <v>13</v>
          </cell>
          <cell r="GH35">
            <v>1.9578900207451218</v>
          </cell>
          <cell r="GI35">
            <v>14.957890020745122</v>
          </cell>
          <cell r="GJ35">
            <v>11.042109979254878</v>
          </cell>
          <cell r="GK35" t="str">
            <v>Over</v>
          </cell>
          <cell r="GL35">
            <v>2</v>
          </cell>
          <cell r="GM35">
            <v>1</v>
          </cell>
          <cell r="GN35">
            <v>1.0801234497346435</v>
          </cell>
          <cell r="GO35">
            <v>2.0801234497346437</v>
          </cell>
          <cell r="GP35">
            <v>-8.012344973464347E-2</v>
          </cell>
          <cell r="GQ35" t="str">
            <v>OK</v>
          </cell>
          <cell r="GR35">
            <v>3</v>
          </cell>
          <cell r="GS35">
            <v>10</v>
          </cell>
          <cell r="GT35">
            <v>13</v>
          </cell>
          <cell r="GU35">
            <v>13.692307692307692</v>
          </cell>
          <cell r="GV35">
            <v>1.3155870289605438</v>
          </cell>
          <cell r="GW35">
            <v>15.007894721268235</v>
          </cell>
          <cell r="GX35">
            <v>12.376720663347148</v>
          </cell>
          <cell r="GY35" t="str">
            <v>OK</v>
          </cell>
          <cell r="GZ35">
            <v>1</v>
          </cell>
          <cell r="HA35">
            <v>1.3846153846153846</v>
          </cell>
          <cell r="HB35">
            <v>0.76794764778830449</v>
          </cell>
          <cell r="HC35">
            <v>2.1525630324036893</v>
          </cell>
          <cell r="HD35">
            <v>0.61666773682708009</v>
          </cell>
          <cell r="HE35" t="str">
            <v>OK</v>
          </cell>
          <cell r="HF35">
            <v>32</v>
          </cell>
          <cell r="HG35">
            <v>5</v>
          </cell>
          <cell r="HH35">
            <v>4.1538461538461542</v>
          </cell>
          <cell r="HI35">
            <v>2.9395621512438956</v>
          </cell>
          <cell r="HJ35">
            <v>7.0934083050900494</v>
          </cell>
          <cell r="HK35">
            <v>1.2142840026022585</v>
          </cell>
          <cell r="HL35" t="str">
            <v>OK</v>
          </cell>
          <cell r="HM35">
            <v>5</v>
          </cell>
          <cell r="HN35">
            <v>1</v>
          </cell>
          <cell r="HO35">
            <v>6</v>
          </cell>
          <cell r="HP35">
            <v>10.76923076923077</v>
          </cell>
          <cell r="HQ35">
            <v>5.340940088190564</v>
          </cell>
          <cell r="HR35">
            <v>16.110170857421334</v>
          </cell>
          <cell r="HS35">
            <v>5.4282906810402061</v>
          </cell>
          <cell r="HT35" t="str">
            <v>OK</v>
          </cell>
          <cell r="HU35">
            <v>19</v>
          </cell>
          <cell r="HV35">
            <v>10.692307692307692</v>
          </cell>
          <cell r="HW35">
            <v>5.8078196623835723</v>
          </cell>
          <cell r="HX35">
            <v>16.500127354691266</v>
          </cell>
          <cell r="HY35">
            <v>4.8844880299241193</v>
          </cell>
          <cell r="HZ35" t="str">
            <v>Over</v>
          </cell>
          <cell r="IA35">
            <v>30</v>
          </cell>
          <cell r="IB35">
            <v>29.814333333333334</v>
          </cell>
          <cell r="IC35">
            <v>2</v>
          </cell>
          <cell r="ID35">
            <v>3</v>
          </cell>
          <cell r="IE35">
            <v>1.2247448713915889</v>
          </cell>
          <cell r="IF35">
            <v>4.2247448713915894</v>
          </cell>
          <cell r="IG35">
            <v>1.7752551286084111</v>
          </cell>
          <cell r="IH35" t="str">
            <v>OK</v>
          </cell>
          <cell r="II35">
            <v>1</v>
          </cell>
          <cell r="IJ35">
            <v>0.69230769230769229</v>
          </cell>
          <cell r="IK35">
            <v>0.63042517195611525</v>
          </cell>
          <cell r="IL35">
            <v>1.3227328642638074</v>
          </cell>
          <cell r="IM35">
            <v>6.1882520351577042E-2</v>
          </cell>
          <cell r="IN35" t="str">
            <v>OK</v>
          </cell>
          <cell r="IO35">
            <v>1</v>
          </cell>
          <cell r="IP35">
            <v>0.53846153846153844</v>
          </cell>
          <cell r="IQ35">
            <v>0.77625002580618474</v>
          </cell>
          <cell r="IR35">
            <v>1.3147115642677232</v>
          </cell>
          <cell r="IS35">
            <v>-0.2377884873446463</v>
          </cell>
          <cell r="IT35" t="str">
            <v>OK</v>
          </cell>
          <cell r="IU35">
            <v>4</v>
          </cell>
          <cell r="IV35">
            <v>2</v>
          </cell>
          <cell r="IW35">
            <v>2.8461538461538463</v>
          </cell>
          <cell r="IX35">
            <v>0.98709623358564913</v>
          </cell>
          <cell r="IY35">
            <v>3.8332500797394955</v>
          </cell>
          <cell r="IZ35">
            <v>1.859057612568197</v>
          </cell>
          <cell r="JA35" t="str">
            <v>OK</v>
          </cell>
          <cell r="JB35">
            <v>1</v>
          </cell>
          <cell r="JC35">
            <v>1</v>
          </cell>
          <cell r="JD35">
            <v>0</v>
          </cell>
          <cell r="JE35">
            <v>1</v>
          </cell>
          <cell r="JF35">
            <v>1</v>
          </cell>
          <cell r="JG35" t="str">
            <v>OK</v>
          </cell>
          <cell r="JH35">
            <v>3</v>
          </cell>
          <cell r="JI35">
            <v>4</v>
          </cell>
          <cell r="JJ35">
            <v>7</v>
          </cell>
          <cell r="JK35">
            <v>7</v>
          </cell>
          <cell r="JL35">
            <v>0</v>
          </cell>
          <cell r="JM35">
            <v>7</v>
          </cell>
          <cell r="JN35">
            <v>7</v>
          </cell>
          <cell r="JO35" t="str">
            <v>OK</v>
          </cell>
          <cell r="JP35">
            <v>4</v>
          </cell>
          <cell r="JQ35">
            <v>2.4615384615384617</v>
          </cell>
          <cell r="JR35">
            <v>1.1266014242982161</v>
          </cell>
          <cell r="JS35">
            <v>3.5881398858366778</v>
          </cell>
          <cell r="JT35">
            <v>1.3349370372402456</v>
          </cell>
          <cell r="JU35" t="str">
            <v>Over</v>
          </cell>
          <cell r="JV35">
            <v>2</v>
          </cell>
          <cell r="JW35">
            <v>0.61538461538461542</v>
          </cell>
          <cell r="JX35">
            <v>0.76794764778830449</v>
          </cell>
          <cell r="JY35">
            <v>1.3833322631729199</v>
          </cell>
          <cell r="JZ35">
            <v>-0.15256303240368907</v>
          </cell>
          <cell r="KA35" t="str">
            <v>Over</v>
          </cell>
          <cell r="KB35">
            <v>2</v>
          </cell>
          <cell r="KC35">
            <v>4</v>
          </cell>
          <cell r="KD35">
            <v>6</v>
          </cell>
          <cell r="KE35">
            <v>4.615384615384615</v>
          </cell>
          <cell r="KF35">
            <v>0.8697184926229049</v>
          </cell>
          <cell r="KG35">
            <v>5.4851031080075199</v>
          </cell>
          <cell r="KH35">
            <v>3.7456661227617101</v>
          </cell>
          <cell r="KI35" t="str">
            <v>Over</v>
          </cell>
          <cell r="KJ35">
            <v>22</v>
          </cell>
          <cell r="KK35">
            <v>2</v>
          </cell>
          <cell r="KL35">
            <v>1.5384615384615385</v>
          </cell>
          <cell r="KM35">
            <v>0.66022529177352474</v>
          </cell>
          <cell r="KN35">
            <v>2.1986868302350633</v>
          </cell>
          <cell r="KO35">
            <v>0.87823624668801381</v>
          </cell>
          <cell r="KP35" t="str">
            <v>OK</v>
          </cell>
          <cell r="KQ35">
            <v>3</v>
          </cell>
          <cell r="KR35">
            <v>2.5384615384615383</v>
          </cell>
          <cell r="KS35">
            <v>1.1266014242982161</v>
          </cell>
          <cell r="KT35">
            <v>3.6650629627597544</v>
          </cell>
          <cell r="KU35">
            <v>1.4118601141633222</v>
          </cell>
          <cell r="KV35" t="str">
            <v>OK</v>
          </cell>
          <cell r="KW35">
            <v>3</v>
          </cell>
          <cell r="KX35">
            <v>2.3076923076923075</v>
          </cell>
          <cell r="KY35">
            <v>1.0315534712764842</v>
          </cell>
          <cell r="KZ35">
            <v>3.3392457789687917</v>
          </cell>
          <cell r="LA35">
            <v>1.2761388364158233</v>
          </cell>
          <cell r="LB35" t="str">
            <v>OK</v>
          </cell>
          <cell r="LC35">
            <v>1</v>
          </cell>
          <cell r="LD35">
            <v>0.84615384615384615</v>
          </cell>
          <cell r="LE35">
            <v>0.89871703427291705</v>
          </cell>
          <cell r="LF35">
            <v>1.7448708804267632</v>
          </cell>
          <cell r="LG35">
            <v>-5.2563188119070903E-2</v>
          </cell>
          <cell r="LH35" t="str">
            <v>OK</v>
          </cell>
          <cell r="LI35">
            <v>9</v>
          </cell>
          <cell r="LJ35">
            <v>97</v>
          </cell>
          <cell r="LK35">
            <v>10</v>
          </cell>
          <cell r="LL35">
            <v>9.9230769230769234</v>
          </cell>
          <cell r="LM35">
            <v>1.4411533842457835</v>
          </cell>
          <cell r="LN35">
            <v>11.364230307322707</v>
          </cell>
          <cell r="LO35">
            <v>8.4819235388311398</v>
          </cell>
          <cell r="LP35" t="str">
            <v>OK</v>
          </cell>
          <cell r="LQ35">
            <v>4</v>
          </cell>
          <cell r="LR35">
            <v>16</v>
          </cell>
          <cell r="LS35">
            <v>0</v>
          </cell>
          <cell r="LT35">
            <v>20</v>
          </cell>
          <cell r="LU35">
            <v>20</v>
          </cell>
          <cell r="LV35">
            <v>0</v>
          </cell>
          <cell r="LW35">
            <v>20</v>
          </cell>
          <cell r="LX35">
            <v>20</v>
          </cell>
          <cell r="LY35" t="str">
            <v>OK</v>
          </cell>
          <cell r="LZ35">
            <v>30</v>
          </cell>
          <cell r="MA35">
            <v>70</v>
          </cell>
          <cell r="MB35">
            <v>48.153846153846153</v>
          </cell>
          <cell r="MC35">
            <v>10.738141939259901</v>
          </cell>
          <cell r="MD35">
            <v>58.89198809310605</v>
          </cell>
          <cell r="ME35">
            <v>37.415704214586256</v>
          </cell>
          <cell r="MF35" t="str">
            <v>Over</v>
          </cell>
          <cell r="MG35">
            <v>0</v>
          </cell>
          <cell r="MH35">
            <v>3.4615384615384617</v>
          </cell>
          <cell r="MI35">
            <v>2.9330128030003726</v>
          </cell>
          <cell r="MJ35">
            <v>6.3945512645388343</v>
          </cell>
          <cell r="MK35">
            <v>0.52852565853808908</v>
          </cell>
          <cell r="ML35" t="str">
            <v>Under</v>
          </cell>
          <cell r="MM35">
            <v>70</v>
          </cell>
          <cell r="MN35">
            <v>44</v>
          </cell>
          <cell r="MO35">
            <v>39.307692307692307</v>
          </cell>
          <cell r="MP35">
            <v>8.6157280151342537</v>
          </cell>
          <cell r="MQ35">
            <v>47.923420322826559</v>
          </cell>
          <cell r="MR35">
            <v>30.691964292558055</v>
          </cell>
          <cell r="MS35" t="str">
            <v>OK</v>
          </cell>
          <cell r="MT35">
            <v>11</v>
          </cell>
          <cell r="MU35">
            <v>3.4615384615384617</v>
          </cell>
          <cell r="MV35">
            <v>3.3320510354080866</v>
          </cell>
          <cell r="MW35">
            <v>6.7935894969465487</v>
          </cell>
          <cell r="MX35">
            <v>0.12948742613037512</v>
          </cell>
          <cell r="MY35" t="str">
            <v>Over</v>
          </cell>
          <cell r="MZ35">
            <v>55</v>
          </cell>
          <cell r="NA35">
            <v>20</v>
          </cell>
          <cell r="NB35">
            <v>14.692307692307692</v>
          </cell>
          <cell r="NC35">
            <v>3.9239566635522252</v>
          </cell>
          <cell r="ND35">
            <v>18.616264355859919</v>
          </cell>
          <cell r="NE35">
            <v>10.768351028755466</v>
          </cell>
          <cell r="NF35" t="str">
            <v>Over</v>
          </cell>
          <cell r="NG35">
            <v>20</v>
          </cell>
          <cell r="NH35">
            <v>50</v>
          </cell>
          <cell r="NI35">
            <v>25.692307692307693</v>
          </cell>
          <cell r="NJ35">
            <v>8.2095941371931342</v>
          </cell>
          <cell r="NK35">
            <v>33.901901829500829</v>
          </cell>
          <cell r="NL35">
            <v>17.482713555114557</v>
          </cell>
          <cell r="NM35" t="str">
            <v>Over</v>
          </cell>
          <cell r="NN35">
            <v>50</v>
          </cell>
          <cell r="NO35">
            <v>3</v>
          </cell>
          <cell r="NP35">
            <v>2.8461538461538463</v>
          </cell>
          <cell r="NQ35">
            <v>0.68873723172119461</v>
          </cell>
          <cell r="NR35">
            <v>3.5348910778750406</v>
          </cell>
          <cell r="NS35">
            <v>2.1574166144326519</v>
          </cell>
          <cell r="NT35" t="str">
            <v>OK</v>
          </cell>
          <cell r="NU35">
            <v>1</v>
          </cell>
          <cell r="NV35">
            <v>1</v>
          </cell>
          <cell r="NW35">
            <v>0</v>
          </cell>
          <cell r="NX35">
            <v>1</v>
          </cell>
          <cell r="NY35">
            <v>1</v>
          </cell>
          <cell r="NZ35" t="str">
            <v>OK</v>
          </cell>
          <cell r="OA35">
            <v>4</v>
          </cell>
          <cell r="OB35">
            <v>11</v>
          </cell>
          <cell r="OC35">
            <v>8.5384615384615383</v>
          </cell>
          <cell r="OD35">
            <v>2.221687969967304</v>
          </cell>
          <cell r="OE35">
            <v>10.760149508428842</v>
          </cell>
          <cell r="OF35">
            <v>6.3167735684942343</v>
          </cell>
          <cell r="OG35" t="str">
            <v>Over</v>
          </cell>
          <cell r="OH35">
            <v>11</v>
          </cell>
          <cell r="OI35">
            <v>10</v>
          </cell>
          <cell r="OJ35">
            <v>6.1538461538461542</v>
          </cell>
          <cell r="OK35">
            <v>1.7246329970051522</v>
          </cell>
          <cell r="OL35">
            <v>7.8784791508513061</v>
          </cell>
          <cell r="OM35">
            <v>4.4292131568410023</v>
          </cell>
          <cell r="ON35" t="str">
            <v>Over</v>
          </cell>
          <cell r="OO35">
            <v>6</v>
          </cell>
          <cell r="OP35">
            <v>1</v>
          </cell>
          <cell r="OQ35">
            <v>7</v>
          </cell>
          <cell r="OR35">
            <v>7</v>
          </cell>
          <cell r="OS35">
            <v>0</v>
          </cell>
          <cell r="OT35">
            <v>7</v>
          </cell>
          <cell r="OU35">
            <v>7</v>
          </cell>
          <cell r="OV35" t="str">
            <v>OK</v>
          </cell>
          <cell r="OW35">
            <v>17</v>
          </cell>
          <cell r="OX35">
            <v>13</v>
          </cell>
          <cell r="OY35">
            <v>6</v>
          </cell>
          <cell r="OZ35">
            <v>19</v>
          </cell>
          <cell r="PA35">
            <v>11.153846153846153</v>
          </cell>
          <cell r="PB35">
            <v>2.9110752265029101</v>
          </cell>
          <cell r="PC35">
            <v>14.064921380349062</v>
          </cell>
          <cell r="PD35">
            <v>8.2427709273432441</v>
          </cell>
          <cell r="PE35" t="str">
            <v>Over</v>
          </cell>
          <cell r="PF35">
            <v>19</v>
          </cell>
          <cell r="PG35">
            <v>5</v>
          </cell>
          <cell r="PH35">
            <v>4.2307692307692308</v>
          </cell>
          <cell r="PI35">
            <v>1.0919284281983381</v>
          </cell>
          <cell r="PJ35">
            <v>5.3226976589675692</v>
          </cell>
          <cell r="PK35">
            <v>3.1388408025708925</v>
          </cell>
          <cell r="PL35" t="str">
            <v>OK</v>
          </cell>
          <cell r="PM35">
            <v>7</v>
          </cell>
          <cell r="PN35">
            <v>0</v>
          </cell>
          <cell r="PO35">
            <v>7</v>
          </cell>
          <cell r="PP35">
            <v>7</v>
          </cell>
          <cell r="PQ35">
            <v>0</v>
          </cell>
          <cell r="PR35">
            <v>7</v>
          </cell>
          <cell r="PS35">
            <v>7</v>
          </cell>
          <cell r="PT35" t="str">
            <v>OK</v>
          </cell>
          <cell r="PU35">
            <v>12</v>
          </cell>
          <cell r="PV35">
            <v>18</v>
          </cell>
          <cell r="PW35">
            <v>15.615384615384615</v>
          </cell>
          <cell r="PX35">
            <v>3.4287622047045256</v>
          </cell>
          <cell r="PY35">
            <v>19.044146820089139</v>
          </cell>
          <cell r="PZ35">
            <v>12.186622410680089</v>
          </cell>
          <cell r="QA35" t="str">
            <v>OK</v>
          </cell>
          <cell r="QB35">
            <v>18</v>
          </cell>
          <cell r="QC35">
            <v>19</v>
          </cell>
          <cell r="QD35">
            <v>14.615384615384615</v>
          </cell>
          <cell r="QE35">
            <v>2.7245324228345873</v>
          </cell>
          <cell r="QF35">
            <v>17.339917038219202</v>
          </cell>
          <cell r="QG35">
            <v>11.890852192550028</v>
          </cell>
          <cell r="QH35" t="str">
            <v>Over</v>
          </cell>
          <cell r="QI35">
            <v>5</v>
          </cell>
          <cell r="QJ35">
            <v>5</v>
          </cell>
          <cell r="QK35">
            <v>6</v>
          </cell>
          <cell r="QL35">
            <v>1.0801234497346435</v>
          </cell>
          <cell r="QM35">
            <v>7.0801234497346437</v>
          </cell>
          <cell r="QN35">
            <v>4.9198765502653563</v>
          </cell>
          <cell r="QO35" t="str">
            <v>OK</v>
          </cell>
          <cell r="QP35">
            <v>4</v>
          </cell>
          <cell r="QQ35">
            <v>4.5384615384615383</v>
          </cell>
          <cell r="QR35">
            <v>3.6655009802068581</v>
          </cell>
          <cell r="QS35">
            <v>8.203962518668396</v>
          </cell>
          <cell r="QT35">
            <v>0.87296055825468022</v>
          </cell>
          <cell r="QU35" t="str">
            <v>OK</v>
          </cell>
          <cell r="QV35">
            <v>8</v>
          </cell>
          <cell r="QW35">
            <v>0</v>
          </cell>
          <cell r="QX35">
            <v>8</v>
          </cell>
          <cell r="QY35">
            <v>8</v>
          </cell>
          <cell r="QZ35">
            <v>0</v>
          </cell>
          <cell r="RA35">
            <v>8</v>
          </cell>
          <cell r="RB35">
            <v>8</v>
          </cell>
          <cell r="RC35" t="str">
            <v>OK</v>
          </cell>
          <cell r="RD35">
            <v>17</v>
          </cell>
          <cell r="RE35">
            <v>20</v>
          </cell>
          <cell r="RF35">
            <v>29.076923076923077</v>
          </cell>
          <cell r="RG35">
            <v>8.5971074443824627</v>
          </cell>
          <cell r="RH35">
            <v>37.674030521305539</v>
          </cell>
          <cell r="RI35">
            <v>20.479815632540614</v>
          </cell>
          <cell r="RJ35" t="str">
            <v>Under</v>
          </cell>
          <cell r="RK35">
            <v>3</v>
          </cell>
          <cell r="RL35">
            <v>0</v>
          </cell>
          <cell r="RM35">
            <v>3</v>
          </cell>
          <cell r="RN35">
            <v>7.615384615384615</v>
          </cell>
          <cell r="RO35">
            <v>5.7087427328391307</v>
          </cell>
          <cell r="RP35">
            <v>13.324127348223746</v>
          </cell>
          <cell r="RQ35">
            <v>1.9066418825454843</v>
          </cell>
          <cell r="RR35" t="str">
            <v>OK</v>
          </cell>
          <cell r="RS35">
            <v>1</v>
          </cell>
          <cell r="RT35">
            <v>1</v>
          </cell>
          <cell r="RU35">
            <v>0</v>
          </cell>
          <cell r="RV35">
            <v>1</v>
          </cell>
          <cell r="RW35">
            <v>1</v>
          </cell>
          <cell r="RX35" t="str">
            <v>OK</v>
          </cell>
          <cell r="RY35">
            <v>24</v>
          </cell>
          <cell r="RZ35">
            <v>13</v>
          </cell>
          <cell r="SA35">
            <v>11.461538461538462</v>
          </cell>
          <cell r="SB35">
            <v>1.265924208854585</v>
          </cell>
          <cell r="SC35">
            <v>12.727462670393047</v>
          </cell>
          <cell r="SD35">
            <v>10.195614252683876</v>
          </cell>
          <cell r="SE35" t="str">
            <v>Over</v>
          </cell>
          <cell r="SF35">
            <v>45</v>
          </cell>
          <cell r="SG35">
            <v>0</v>
          </cell>
          <cell r="SH35">
            <v>4</v>
          </cell>
          <cell r="SI35">
            <v>3</v>
          </cell>
          <cell r="SJ35">
            <v>10</v>
          </cell>
          <cell r="SK35">
            <v>49</v>
          </cell>
          <cell r="SL35">
            <v>53</v>
          </cell>
          <cell r="SM35">
            <v>36.769230769230766</v>
          </cell>
          <cell r="SN35">
            <v>11.240950776467901</v>
          </cell>
          <cell r="SO35">
            <v>48.010181545698671</v>
          </cell>
          <cell r="SP35">
            <v>25.528279992762865</v>
          </cell>
          <cell r="SQ35" t="str">
            <v>Over</v>
          </cell>
          <cell r="SR35">
            <v>66</v>
          </cell>
          <cell r="SS35">
            <v>2</v>
          </cell>
          <cell r="ST35">
            <v>0.84615384615384615</v>
          </cell>
          <cell r="SU35">
            <v>0.98709623358564913</v>
          </cell>
          <cell r="SV35">
            <v>1.8332500797394953</v>
          </cell>
          <cell r="SW35">
            <v>-0.14094238743180298</v>
          </cell>
          <cell r="SX35" t="str">
            <v>Over</v>
          </cell>
          <cell r="SY35">
            <v>111</v>
          </cell>
          <cell r="SZ35">
            <v>5</v>
          </cell>
          <cell r="TA35">
            <v>20</v>
          </cell>
          <cell r="TB35">
            <v>136</v>
          </cell>
          <cell r="TC35">
            <v>88.384615384615387</v>
          </cell>
          <cell r="TD35">
            <v>20.242440817658579</v>
          </cell>
          <cell r="TE35">
            <v>108.62705620227396</v>
          </cell>
          <cell r="TF35">
            <v>68.142174566956811</v>
          </cell>
          <cell r="TG35" t="str">
            <v>Over</v>
          </cell>
          <cell r="TH35">
            <v>138</v>
          </cell>
          <cell r="TI35">
            <v>5</v>
          </cell>
          <cell r="TJ35">
            <v>4.8461538461538458</v>
          </cell>
          <cell r="TK35">
            <v>0.55470019622522815</v>
          </cell>
          <cell r="TL35">
            <v>5.4008540423790743</v>
          </cell>
          <cell r="TM35">
            <v>4.2914536499286173</v>
          </cell>
          <cell r="TN35" t="str">
            <v>OK</v>
          </cell>
          <cell r="TO35">
            <v>22</v>
          </cell>
          <cell r="TP35">
            <v>2</v>
          </cell>
          <cell r="TQ35">
            <v>24</v>
          </cell>
          <cell r="TR35">
            <v>25.615384615384617</v>
          </cell>
          <cell r="TS35">
            <v>7.0301548292393239</v>
          </cell>
          <cell r="TT35">
            <v>32.645539444623942</v>
          </cell>
          <cell r="TU35">
            <v>18.585229786145291</v>
          </cell>
          <cell r="TV35" t="str">
            <v>OK</v>
          </cell>
          <cell r="TW35">
            <v>5</v>
          </cell>
          <cell r="TX35">
            <v>0</v>
          </cell>
          <cell r="TY35">
            <v>5</v>
          </cell>
          <cell r="TZ35">
            <v>5</v>
          </cell>
          <cell r="UA35">
            <v>0</v>
          </cell>
          <cell r="UB35">
            <v>5</v>
          </cell>
          <cell r="UC35">
            <v>5</v>
          </cell>
          <cell r="UD35" t="str">
            <v>OK</v>
          </cell>
          <cell r="UE35">
            <v>3</v>
          </cell>
          <cell r="UF35">
            <v>2</v>
          </cell>
          <cell r="UG35">
            <v>5</v>
          </cell>
          <cell r="UH35">
            <v>5</v>
          </cell>
          <cell r="UI35">
            <v>0</v>
          </cell>
          <cell r="UJ35">
            <v>5</v>
          </cell>
          <cell r="UK35">
            <v>5</v>
          </cell>
          <cell r="UL35" t="str">
            <v>OK</v>
          </cell>
          <cell r="UM35">
            <v>39</v>
          </cell>
          <cell r="UN35">
            <v>7</v>
          </cell>
          <cell r="UO35">
            <v>7</v>
          </cell>
          <cell r="UP35">
            <v>0</v>
          </cell>
          <cell r="UQ35">
            <v>7</v>
          </cell>
          <cell r="UR35">
            <v>7</v>
          </cell>
          <cell r="US35" t="str">
            <v>OK</v>
          </cell>
          <cell r="UT35">
            <v>7</v>
          </cell>
          <cell r="UU35">
            <v>90</v>
          </cell>
          <cell r="UV35">
            <v>71.07692307692308</v>
          </cell>
          <cell r="UW35">
            <v>10.873986837567436</v>
          </cell>
          <cell r="UX35">
            <v>81.950909914490524</v>
          </cell>
          <cell r="UY35">
            <v>60.202936239355644</v>
          </cell>
          <cell r="UZ35" t="str">
            <v>Over</v>
          </cell>
          <cell r="VA35">
            <v>83</v>
          </cell>
          <cell r="VB35">
            <v>59.615384615384613</v>
          </cell>
          <cell r="VC35">
            <v>10.332299369279337</v>
          </cell>
          <cell r="VD35">
            <v>69.947683984663954</v>
          </cell>
          <cell r="VE35">
            <v>49.283085246105273</v>
          </cell>
          <cell r="VF35" t="str">
            <v>Over</v>
          </cell>
          <cell r="VG35">
            <v>173</v>
          </cell>
          <cell r="VH35">
            <v>775</v>
          </cell>
          <cell r="VI35">
            <v>110</v>
          </cell>
          <cell r="VJ35">
            <v>0</v>
          </cell>
          <cell r="VK35">
            <v>110</v>
          </cell>
          <cell r="VL35">
            <v>81.615384615384613</v>
          </cell>
          <cell r="VM35">
            <v>11.948071403218604</v>
          </cell>
          <cell r="VN35">
            <v>93.563456018603219</v>
          </cell>
          <cell r="VO35">
            <v>69.667313212166007</v>
          </cell>
          <cell r="VP35" t="str">
            <v>Over</v>
          </cell>
          <cell r="VQ35">
            <v>110</v>
          </cell>
          <cell r="VR35">
            <v>100</v>
          </cell>
          <cell r="VS35">
            <v>0</v>
          </cell>
          <cell r="VT35">
            <v>100</v>
          </cell>
          <cell r="VU35">
            <v>68.15384615384616</v>
          </cell>
          <cell r="VV35">
            <v>12.772667131066456</v>
          </cell>
          <cell r="VW35">
            <v>80.926513284912616</v>
          </cell>
          <cell r="VX35">
            <v>55.381179022779705</v>
          </cell>
          <cell r="VY35" t="str">
            <v>Over</v>
          </cell>
          <cell r="VZ35">
            <v>100</v>
          </cell>
          <cell r="WA35">
            <v>400</v>
          </cell>
          <cell r="WB35">
            <v>0</v>
          </cell>
          <cell r="WC35">
            <v>400</v>
          </cell>
          <cell r="WD35">
            <v>228.07692307692307</v>
          </cell>
          <cell r="WE35">
            <v>78.765962973082011</v>
          </cell>
          <cell r="WF35">
            <v>306.84288605000506</v>
          </cell>
          <cell r="WG35">
            <v>149.31096010384107</v>
          </cell>
          <cell r="WH35" t="str">
            <v>Over</v>
          </cell>
          <cell r="WI35">
            <v>400</v>
          </cell>
          <cell r="WJ35">
            <v>40</v>
          </cell>
          <cell r="WK35">
            <v>0</v>
          </cell>
          <cell r="WL35">
            <v>40</v>
          </cell>
          <cell r="WM35">
            <v>28</v>
          </cell>
          <cell r="WN35">
            <v>8.0932070281193234</v>
          </cell>
          <cell r="WO35">
            <v>36.093207028119323</v>
          </cell>
          <cell r="WP35">
            <v>19.906792971880677</v>
          </cell>
          <cell r="WQ35" t="str">
            <v>Over</v>
          </cell>
          <cell r="WR35">
            <v>40</v>
          </cell>
          <cell r="WS35">
            <v>110</v>
          </cell>
          <cell r="WT35">
            <v>0</v>
          </cell>
          <cell r="WU35">
            <v>110</v>
          </cell>
          <cell r="WV35">
            <v>80.615384615384613</v>
          </cell>
          <cell r="WW35">
            <v>11.885134002459129</v>
          </cell>
          <cell r="WX35">
            <v>92.500518617843738</v>
          </cell>
          <cell r="WY35">
            <v>68.730250612925488</v>
          </cell>
          <cell r="WZ35" t="str">
            <v>Over</v>
          </cell>
          <cell r="XA35">
            <v>110</v>
          </cell>
          <cell r="XB35">
            <v>75</v>
          </cell>
          <cell r="XC35">
            <v>0</v>
          </cell>
          <cell r="XD35">
            <v>75</v>
          </cell>
          <cell r="XE35">
            <v>59.692307692307693</v>
          </cell>
          <cell r="XF35">
            <v>11.033166781607605</v>
          </cell>
          <cell r="XG35">
            <v>70.725474473915298</v>
          </cell>
          <cell r="XH35">
            <v>48.659140910700089</v>
          </cell>
          <cell r="XI35" t="str">
            <v>Over</v>
          </cell>
          <cell r="XJ35">
            <v>75</v>
          </cell>
          <cell r="XK35">
            <v>462</v>
          </cell>
          <cell r="XL35">
            <v>0</v>
          </cell>
          <cell r="XM35">
            <v>462</v>
          </cell>
          <cell r="XN35">
            <v>268</v>
          </cell>
          <cell r="XO35">
            <v>77.685262437607818</v>
          </cell>
          <cell r="XP35">
            <v>345.68526243760783</v>
          </cell>
          <cell r="XQ35">
            <v>190.31473756239217</v>
          </cell>
          <cell r="XR35" t="str">
            <v>Over</v>
          </cell>
          <cell r="XS35">
            <v>462</v>
          </cell>
          <cell r="XT35">
            <v>380</v>
          </cell>
          <cell r="XU35">
            <v>0</v>
          </cell>
          <cell r="XV35">
            <v>380</v>
          </cell>
          <cell r="XW35">
            <v>216.61538461538461</v>
          </cell>
          <cell r="XX35">
            <v>69.597100588001553</v>
          </cell>
          <cell r="XY35">
            <v>286.21248520338617</v>
          </cell>
          <cell r="XZ35">
            <v>147.01828402738306</v>
          </cell>
          <cell r="YA35" t="str">
            <v>Over</v>
          </cell>
          <cell r="YB35">
            <v>380</v>
          </cell>
          <cell r="YC35">
            <v>85</v>
          </cell>
          <cell r="YD35">
            <v>0</v>
          </cell>
          <cell r="YE35">
            <v>85</v>
          </cell>
          <cell r="YF35">
            <v>60.153846153846153</v>
          </cell>
          <cell r="YG35">
            <v>12.889570421120535</v>
          </cell>
          <cell r="YH35">
            <v>73.043416574966685</v>
          </cell>
          <cell r="YI35">
            <v>47.264275732725622</v>
          </cell>
          <cell r="YJ35" t="str">
            <v>Over</v>
          </cell>
          <cell r="YK35">
            <v>85</v>
          </cell>
          <cell r="YL35">
            <v>20</v>
          </cell>
          <cell r="YM35">
            <v>0</v>
          </cell>
          <cell r="YN35">
            <v>20</v>
          </cell>
          <cell r="YO35">
            <v>15.23076923076923</v>
          </cell>
          <cell r="YP35">
            <v>3.5155332965247768</v>
          </cell>
          <cell r="YQ35">
            <v>18.746302527294006</v>
          </cell>
          <cell r="YR35">
            <v>11.715235934244454</v>
          </cell>
          <cell r="YS35" t="str">
            <v>Over</v>
          </cell>
          <cell r="YT35">
            <v>20</v>
          </cell>
          <cell r="YU35">
            <v>121</v>
          </cell>
          <cell r="YV35">
            <v>0</v>
          </cell>
          <cell r="YW35">
            <v>121</v>
          </cell>
          <cell r="YX35">
            <v>85</v>
          </cell>
          <cell r="YY35">
            <v>22.293496809607955</v>
          </cell>
          <cell r="YZ35">
            <v>107.29349680960796</v>
          </cell>
          <cell r="ZA35">
            <v>62.706503190392041</v>
          </cell>
          <cell r="ZB35" t="str">
            <v>Over</v>
          </cell>
          <cell r="ZC35">
            <v>121</v>
          </cell>
          <cell r="ZD35">
            <v>100</v>
          </cell>
          <cell r="ZE35">
            <v>0</v>
          </cell>
          <cell r="ZF35">
            <v>100</v>
          </cell>
          <cell r="ZG35">
            <v>69.692307692307693</v>
          </cell>
          <cell r="ZH35">
            <v>18.825446499284851</v>
          </cell>
          <cell r="ZI35">
            <v>88.517754191592545</v>
          </cell>
          <cell r="ZJ35">
            <v>50.866861193022842</v>
          </cell>
          <cell r="ZK35" t="str">
            <v>Over</v>
          </cell>
          <cell r="ZL35">
            <v>100</v>
          </cell>
          <cell r="ZM35">
            <v>55</v>
          </cell>
          <cell r="ZN35">
            <v>0</v>
          </cell>
          <cell r="ZO35">
            <v>55</v>
          </cell>
          <cell r="ZP35">
            <v>36.53846153846154</v>
          </cell>
          <cell r="ZQ35">
            <v>10.405250154091961</v>
          </cell>
          <cell r="ZR35">
            <v>46.943711692553499</v>
          </cell>
          <cell r="ZS35">
            <v>26.133211384369581</v>
          </cell>
          <cell r="ZT35" t="str">
            <v>Over</v>
          </cell>
          <cell r="ZU35">
            <v>55</v>
          </cell>
          <cell r="ZV35">
            <v>11</v>
          </cell>
          <cell r="ZW35">
            <v>0</v>
          </cell>
          <cell r="ZX35">
            <v>11</v>
          </cell>
          <cell r="ZY35">
            <v>7.384615384615385</v>
          </cell>
          <cell r="ZZ35">
            <v>2.1031112483834336</v>
          </cell>
          <cell r="AAA35">
            <v>9.4877266329988181</v>
          </cell>
          <cell r="AAB35">
            <v>5.2815041362319519</v>
          </cell>
          <cell r="AAC35" t="str">
            <v>Over</v>
          </cell>
          <cell r="AAD35">
            <v>11</v>
          </cell>
          <cell r="AAE35">
            <v>70</v>
          </cell>
          <cell r="AAF35">
            <v>0</v>
          </cell>
          <cell r="AAG35">
            <v>70</v>
          </cell>
          <cell r="AAH35">
            <v>52.615384615384613</v>
          </cell>
          <cell r="AAI35">
            <v>15.207117092217386</v>
          </cell>
          <cell r="AAJ35">
            <v>67.822501707602001</v>
          </cell>
          <cell r="AAK35">
            <v>37.408267523167225</v>
          </cell>
          <cell r="AAL35" t="str">
            <v>Over</v>
          </cell>
          <cell r="AAM35">
            <v>70</v>
          </cell>
          <cell r="AAN35">
            <v>16</v>
          </cell>
          <cell r="AAO35">
            <v>12</v>
          </cell>
          <cell r="AAP35">
            <v>4.9665548085837798</v>
          </cell>
          <cell r="AAQ35">
            <v>16.96655480858378</v>
          </cell>
          <cell r="AAR35">
            <v>7.0334451914162202</v>
          </cell>
          <cell r="AAS35" t="str">
            <v>OK</v>
          </cell>
          <cell r="AAT35">
            <v>16</v>
          </cell>
          <cell r="AAU35">
            <v>2155</v>
          </cell>
          <cell r="AAV35">
            <v>3599</v>
          </cell>
          <cell r="AAW35">
            <v>2879.2000000000003</v>
          </cell>
          <cell r="AAX35">
            <v>1</v>
          </cell>
          <cell r="AAY35">
            <v>14</v>
          </cell>
          <cell r="AAZ35">
            <v>2</v>
          </cell>
          <cell r="ABA35">
            <v>7</v>
          </cell>
          <cell r="ABB35">
            <v>2</v>
          </cell>
          <cell r="ABC35">
            <v>2</v>
          </cell>
          <cell r="ABD35">
            <v>3</v>
          </cell>
          <cell r="ABE35">
            <v>6</v>
          </cell>
          <cell r="ABF35">
            <v>1</v>
          </cell>
          <cell r="ABG35">
            <v>1</v>
          </cell>
          <cell r="ABH35">
            <v>1</v>
          </cell>
          <cell r="ABI35">
            <v>40</v>
          </cell>
          <cell r="ABJ35">
            <v>0</v>
          </cell>
          <cell r="ABK35">
            <v>0</v>
          </cell>
          <cell r="ABL35">
            <v>0</v>
          </cell>
          <cell r="ABM35">
            <v>0</v>
          </cell>
          <cell r="ABN35">
            <v>0</v>
          </cell>
          <cell r="ABO35">
            <v>0</v>
          </cell>
          <cell r="ABP35">
            <v>0</v>
          </cell>
          <cell r="ABQ35">
            <v>0</v>
          </cell>
          <cell r="ABR35">
            <v>0</v>
          </cell>
          <cell r="ABS35">
            <v>0</v>
          </cell>
          <cell r="ABT35">
            <v>0</v>
          </cell>
          <cell r="ABU35">
            <v>0</v>
          </cell>
          <cell r="ABV35">
            <v>40</v>
          </cell>
          <cell r="ABX35">
            <v>347</v>
          </cell>
          <cell r="ABY35">
            <v>0</v>
          </cell>
          <cell r="ABZ35">
            <v>277</v>
          </cell>
          <cell r="ACA35">
            <v>-70</v>
          </cell>
          <cell r="ACB35">
            <v>0</v>
          </cell>
          <cell r="ACC35">
            <v>2310</v>
          </cell>
          <cell r="ACD35">
            <v>83</v>
          </cell>
          <cell r="ACE35">
            <v>1848</v>
          </cell>
          <cell r="ACF35">
            <v>-462</v>
          </cell>
          <cell r="ACG35">
            <v>0</v>
          </cell>
          <cell r="ACH35">
            <v>92</v>
          </cell>
          <cell r="ACI35">
            <v>92</v>
          </cell>
          <cell r="ACJ35">
            <v>74</v>
          </cell>
          <cell r="ACK35">
            <v>-18</v>
          </cell>
          <cell r="ACL35">
            <v>0</v>
          </cell>
          <cell r="ACM35">
            <v>83</v>
          </cell>
          <cell r="ACN35">
            <v>92</v>
          </cell>
          <cell r="ACO35">
            <v>67</v>
          </cell>
          <cell r="ACP35">
            <v>-16</v>
          </cell>
          <cell r="ACQ35">
            <v>0</v>
          </cell>
          <cell r="ACR35">
            <v>20</v>
          </cell>
          <cell r="ACS35">
            <v>347</v>
          </cell>
          <cell r="ACT35">
            <v>16</v>
          </cell>
          <cell r="ACU35">
            <v>-4</v>
          </cell>
          <cell r="ACV35">
            <v>0</v>
          </cell>
          <cell r="ACW35">
            <v>11</v>
          </cell>
          <cell r="ACX35">
            <v>20</v>
          </cell>
          <cell r="ACY35">
            <v>9</v>
          </cell>
          <cell r="ACZ35">
            <v>-2</v>
          </cell>
          <cell r="ADA35">
            <v>0</v>
          </cell>
          <cell r="ADB35">
            <v>36</v>
          </cell>
          <cell r="ADC35">
            <v>45</v>
          </cell>
          <cell r="ADD35">
            <v>30</v>
          </cell>
          <cell r="ADE35">
            <v>-6</v>
          </cell>
          <cell r="ADF35">
            <v>0</v>
          </cell>
          <cell r="ADG35">
            <v>136</v>
          </cell>
          <cell r="ADH35">
            <v>312</v>
          </cell>
          <cell r="ADI35">
            <v>109</v>
          </cell>
          <cell r="ADJ35">
            <v>-27</v>
          </cell>
          <cell r="ADK35">
            <v>0</v>
          </cell>
          <cell r="ADL35">
            <v>8</v>
          </cell>
          <cell r="ADM35">
            <v>6</v>
          </cell>
          <cell r="ADN35">
            <v>4</v>
          </cell>
          <cell r="ADO35">
            <v>-4</v>
          </cell>
          <cell r="ADP35">
            <v>0</v>
          </cell>
          <cell r="ADQ35">
            <v>27</v>
          </cell>
          <cell r="ADR35">
            <v>136</v>
          </cell>
          <cell r="ADS35">
            <v>21</v>
          </cell>
          <cell r="ADT35">
            <v>-6</v>
          </cell>
          <cell r="ADU35">
            <v>0</v>
          </cell>
          <cell r="ADV35">
            <v>2</v>
          </cell>
          <cell r="ADW35">
            <v>19</v>
          </cell>
          <cell r="ADX35">
            <v>1</v>
          </cell>
          <cell r="ADY35">
            <v>-1</v>
          </cell>
          <cell r="ADZ35">
            <v>0</v>
          </cell>
          <cell r="AEA35">
            <v>3</v>
          </cell>
          <cell r="AEB35">
            <v>2</v>
          </cell>
          <cell r="AEC35">
            <v>2</v>
          </cell>
          <cell r="AED35">
            <v>-1</v>
          </cell>
          <cell r="AEE35">
            <v>0</v>
          </cell>
          <cell r="AEF35">
            <v>5</v>
          </cell>
          <cell r="AEG35">
            <v>3</v>
          </cell>
          <cell r="AEH35">
            <v>4</v>
          </cell>
          <cell r="AEI35">
            <v>-1</v>
          </cell>
          <cell r="AEJ35">
            <v>0</v>
          </cell>
          <cell r="AEK35">
            <v>19</v>
          </cell>
          <cell r="AEL35">
            <v>36</v>
          </cell>
          <cell r="AEM35">
            <v>36</v>
          </cell>
          <cell r="AEN35">
            <v>17</v>
          </cell>
          <cell r="AEO35">
            <v>0</v>
          </cell>
          <cell r="AEP35">
            <v>8</v>
          </cell>
          <cell r="AEQ35">
            <v>5</v>
          </cell>
          <cell r="AER35">
            <v>6</v>
          </cell>
          <cell r="AES35">
            <v>-2</v>
          </cell>
          <cell r="AET35">
            <v>0</v>
          </cell>
          <cell r="AEU35">
            <v>8</v>
          </cell>
          <cell r="AEV35">
            <v>7</v>
          </cell>
          <cell r="AEW35">
            <v>8</v>
          </cell>
          <cell r="AEX35">
            <v>0</v>
          </cell>
          <cell r="AEY35">
            <v>0</v>
          </cell>
          <cell r="AEZ35">
            <v>7</v>
          </cell>
          <cell r="AFA35">
            <v>8</v>
          </cell>
          <cell r="AFB35">
            <v>6</v>
          </cell>
          <cell r="AFC35">
            <v>-1</v>
          </cell>
          <cell r="AFD35">
            <v>0</v>
          </cell>
          <cell r="AFE35">
            <v>20</v>
          </cell>
          <cell r="AFF35">
            <v>8</v>
          </cell>
          <cell r="AFG35">
            <v>16</v>
          </cell>
          <cell r="AFH35">
            <v>-4</v>
          </cell>
          <cell r="AFI35">
            <v>0</v>
          </cell>
          <cell r="AFJ35">
            <v>7</v>
          </cell>
          <cell r="AFK35">
            <v>20</v>
          </cell>
          <cell r="AFL35">
            <v>6</v>
          </cell>
          <cell r="AFM35">
            <v>-1</v>
          </cell>
          <cell r="AFN35">
            <v>0</v>
          </cell>
          <cell r="AFO35">
            <v>1</v>
          </cell>
          <cell r="AFP35">
            <v>7</v>
          </cell>
          <cell r="AFQ35">
            <v>1</v>
          </cell>
          <cell r="AFR35">
            <v>0</v>
          </cell>
          <cell r="AFS35">
            <v>0</v>
          </cell>
          <cell r="AFT35">
            <v>15</v>
          </cell>
          <cell r="AFU35">
            <v>1</v>
          </cell>
          <cell r="AFV35">
            <v>10</v>
          </cell>
          <cell r="AFW35">
            <v>-5</v>
          </cell>
          <cell r="AFX35">
            <v>0</v>
          </cell>
          <cell r="AFY35">
            <v>7</v>
          </cell>
          <cell r="AFZ35">
            <v>11</v>
          </cell>
          <cell r="AGA35">
            <v>5</v>
          </cell>
          <cell r="AGB35">
            <v>-2</v>
          </cell>
          <cell r="AGC35">
            <v>0</v>
          </cell>
          <cell r="AGD35">
            <v>11</v>
          </cell>
          <cell r="AGE35">
            <v>7</v>
          </cell>
          <cell r="AGF35">
            <v>10</v>
          </cell>
          <cell r="AGG35">
            <v>-1</v>
          </cell>
          <cell r="AGH35">
            <v>0</v>
          </cell>
          <cell r="AGI35">
            <v>53</v>
          </cell>
          <cell r="AGJ35">
            <v>7</v>
          </cell>
          <cell r="AGK35">
            <v>53</v>
          </cell>
          <cell r="AGL35">
            <v>0</v>
          </cell>
          <cell r="AGM35">
            <v>0</v>
          </cell>
          <cell r="AGN35">
            <v>66</v>
          </cell>
          <cell r="AGO35">
            <v>66</v>
          </cell>
          <cell r="AGP35">
            <v>0</v>
          </cell>
          <cell r="AGQ35">
            <v>0</v>
          </cell>
          <cell r="AGR35">
            <v>34</v>
          </cell>
          <cell r="AGS35">
            <v>34</v>
          </cell>
          <cell r="AGT35">
            <v>0</v>
          </cell>
          <cell r="AGU35">
            <v>0</v>
          </cell>
          <cell r="AGV35">
            <v>69</v>
          </cell>
          <cell r="AGW35">
            <v>69</v>
          </cell>
          <cell r="AGX35">
            <v>0</v>
          </cell>
          <cell r="AGY35">
            <v>0</v>
          </cell>
          <cell r="AGZ35">
            <v>63</v>
          </cell>
          <cell r="AHA35">
            <v>63</v>
          </cell>
          <cell r="AHB35">
            <v>0</v>
          </cell>
          <cell r="AHC35">
            <v>0</v>
          </cell>
          <cell r="AHD35">
            <v>75</v>
          </cell>
          <cell r="AHE35">
            <v>75</v>
          </cell>
          <cell r="AHF35">
            <v>0</v>
          </cell>
          <cell r="AHG35">
            <v>0</v>
          </cell>
          <cell r="AHH35">
            <v>6</v>
          </cell>
          <cell r="AHI35">
            <v>6</v>
          </cell>
          <cell r="AHJ35">
            <v>0</v>
          </cell>
          <cell r="AHK35">
            <v>0</v>
          </cell>
          <cell r="AHL35">
            <v>6</v>
          </cell>
          <cell r="AHM35">
            <v>6</v>
          </cell>
          <cell r="AHN35">
            <v>0</v>
          </cell>
          <cell r="AHO35">
            <v>0</v>
          </cell>
          <cell r="AHP35">
            <v>6</v>
          </cell>
          <cell r="AHQ35">
            <v>6</v>
          </cell>
          <cell r="AHR35">
            <v>0</v>
          </cell>
          <cell r="AHS35">
            <v>0</v>
          </cell>
          <cell r="AHT35">
            <v>5</v>
          </cell>
          <cell r="AHU35">
            <v>5</v>
          </cell>
          <cell r="AHV35">
            <v>0</v>
          </cell>
          <cell r="AHW35">
            <v>0</v>
          </cell>
          <cell r="AHX35">
            <v>16</v>
          </cell>
          <cell r="AHY35">
            <v>16</v>
          </cell>
          <cell r="AHZ35">
            <v>0</v>
          </cell>
          <cell r="AIA35">
            <v>0</v>
          </cell>
          <cell r="AIB35">
            <v>30</v>
          </cell>
          <cell r="AIC35">
            <v>30</v>
          </cell>
          <cell r="AID35">
            <v>0</v>
          </cell>
          <cell r="AIF35" t="str">
            <v>*</v>
          </cell>
          <cell r="AIG35">
            <v>40</v>
          </cell>
          <cell r="AIH35">
            <v>50</v>
          </cell>
          <cell r="AII35">
            <v>5</v>
          </cell>
          <cell r="AIJ35">
            <v>8</v>
          </cell>
          <cell r="AIK35">
            <v>8</v>
          </cell>
          <cell r="AIL35">
            <v>3</v>
          </cell>
          <cell r="AIM35">
            <v>4</v>
          </cell>
          <cell r="AIN35">
            <v>7</v>
          </cell>
          <cell r="AIO35">
            <v>25</v>
          </cell>
        </row>
        <row r="36">
          <cell r="B36" t="str">
            <v>รพศ.มหาราชนครศรีธรรมราช</v>
          </cell>
          <cell r="C36">
            <v>11</v>
          </cell>
          <cell r="D36" t="str">
            <v>นครศรีธรรมราช</v>
          </cell>
          <cell r="E36">
            <v>10680</v>
          </cell>
          <cell r="F36" t="str">
            <v>โรงพยาบาลมหาราชนครศรีธรรมราช</v>
          </cell>
          <cell r="G36" t="str">
            <v>A ใหญ่</v>
          </cell>
          <cell r="H36" t="str">
            <v>-</v>
          </cell>
          <cell r="I36">
            <v>863</v>
          </cell>
          <cell r="J36">
            <v>688</v>
          </cell>
          <cell r="K36">
            <v>3</v>
          </cell>
          <cell r="L36">
            <v>567087</v>
          </cell>
          <cell r="M36">
            <v>178606</v>
          </cell>
          <cell r="N36">
            <v>0</v>
          </cell>
          <cell r="O36">
            <v>16651</v>
          </cell>
          <cell r="P36">
            <v>161955</v>
          </cell>
          <cell r="Q36">
            <v>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Over</v>
          </cell>
          <cell r="W36">
            <v>3</v>
          </cell>
          <cell r="X36">
            <v>3.3076923076923075</v>
          </cell>
          <cell r="Y36">
            <v>0.48038446141526181</v>
          </cell>
          <cell r="Z36">
            <v>3.7880767691075694</v>
          </cell>
          <cell r="AA36">
            <v>2.8273078462770456</v>
          </cell>
          <cell r="AB36" t="str">
            <v>OK</v>
          </cell>
          <cell r="AC36">
            <v>27</v>
          </cell>
          <cell r="AD36">
            <v>29.53846153846154</v>
          </cell>
          <cell r="AE36">
            <v>2.8756270219259603</v>
          </cell>
          <cell r="AF36">
            <v>32.414088560387498</v>
          </cell>
          <cell r="AG36">
            <v>26.662834516535579</v>
          </cell>
          <cell r="AH36" t="str">
            <v>OK</v>
          </cell>
          <cell r="AI36">
            <v>1</v>
          </cell>
          <cell r="AJ36">
            <v>1.0769230769230769</v>
          </cell>
          <cell r="AK36">
            <v>0.8623164985025763</v>
          </cell>
          <cell r="AL36">
            <v>1.9392395754256531</v>
          </cell>
          <cell r="AM36">
            <v>0.21460657842050057</v>
          </cell>
          <cell r="AN36" t="str">
            <v>OK</v>
          </cell>
          <cell r="AO36">
            <v>2</v>
          </cell>
          <cell r="AP36">
            <v>1.4615384615384615</v>
          </cell>
          <cell r="AQ36">
            <v>0.8770580193070292</v>
          </cell>
          <cell r="AR36">
            <v>2.3385964808454904</v>
          </cell>
          <cell r="AS36">
            <v>0.58448044223143225</v>
          </cell>
          <cell r="AT36" t="str">
            <v>OK</v>
          </cell>
          <cell r="AU36">
            <v>3</v>
          </cell>
          <cell r="AV36">
            <v>4</v>
          </cell>
          <cell r="AW36">
            <v>7</v>
          </cell>
          <cell r="AX36">
            <v>9.615384615384615</v>
          </cell>
          <cell r="AY36">
            <v>2.0631069425529684</v>
          </cell>
          <cell r="AZ36">
            <v>11.678491557937583</v>
          </cell>
          <cell r="BA36">
            <v>7.5522776728316465</v>
          </cell>
          <cell r="BB36" t="str">
            <v>Under</v>
          </cell>
          <cell r="BC36">
            <v>47</v>
          </cell>
          <cell r="BD36">
            <v>10</v>
          </cell>
          <cell r="BE36">
            <v>21</v>
          </cell>
          <cell r="BF36">
            <v>31</v>
          </cell>
          <cell r="BG36">
            <v>43.692307692307693</v>
          </cell>
          <cell r="BH36">
            <v>11.571405960272758</v>
          </cell>
          <cell r="BI36">
            <v>55.263713652580449</v>
          </cell>
          <cell r="BJ36">
            <v>32.120901732034937</v>
          </cell>
          <cell r="BK36" t="str">
            <v>Under</v>
          </cell>
          <cell r="BL36">
            <v>4</v>
          </cell>
          <cell r="BM36">
            <v>36</v>
          </cell>
          <cell r="BN36">
            <v>40</v>
          </cell>
          <cell r="BO36">
            <v>53.230769230769234</v>
          </cell>
          <cell r="BP36">
            <v>13.766831190424369</v>
          </cell>
          <cell r="BQ36">
            <v>66.997600421193596</v>
          </cell>
          <cell r="BR36">
            <v>39.463938040344864</v>
          </cell>
          <cell r="BS36" t="str">
            <v>OK</v>
          </cell>
          <cell r="BT36">
            <v>1</v>
          </cell>
          <cell r="BU36">
            <v>1.3846153846153846</v>
          </cell>
          <cell r="BV36">
            <v>0.76794764778830449</v>
          </cell>
          <cell r="BW36">
            <v>2.1525630324036893</v>
          </cell>
          <cell r="BX36">
            <v>0.61666773682708009</v>
          </cell>
          <cell r="BY36" t="str">
            <v>OK</v>
          </cell>
          <cell r="BZ36">
            <v>41</v>
          </cell>
          <cell r="CA36">
            <v>10</v>
          </cell>
          <cell r="CB36">
            <v>5</v>
          </cell>
          <cell r="CC36">
            <v>15</v>
          </cell>
          <cell r="CD36">
            <v>19.307692307692307</v>
          </cell>
          <cell r="CE36">
            <v>6.6756349933247954</v>
          </cell>
          <cell r="CF36">
            <v>25.983327301017102</v>
          </cell>
          <cell r="CG36">
            <v>12.632057314367511</v>
          </cell>
          <cell r="CH36" t="str">
            <v>OK</v>
          </cell>
          <cell r="CI36">
            <v>9</v>
          </cell>
          <cell r="CJ36">
            <v>27</v>
          </cell>
          <cell r="CK36">
            <v>36</v>
          </cell>
          <cell r="CL36">
            <v>5</v>
          </cell>
          <cell r="CM36">
            <v>12</v>
          </cell>
          <cell r="CN36">
            <v>17</v>
          </cell>
          <cell r="CO36">
            <v>53</v>
          </cell>
          <cell r="CP36">
            <v>58.46153846153846</v>
          </cell>
          <cell r="CQ36">
            <v>8.4322336366210706</v>
          </cell>
          <cell r="CR36">
            <v>66.893772098159531</v>
          </cell>
          <cell r="CS36">
            <v>50.029304824917389</v>
          </cell>
          <cell r="CT36" t="str">
            <v>OK</v>
          </cell>
          <cell r="CU36">
            <v>187</v>
          </cell>
          <cell r="CV36">
            <v>3</v>
          </cell>
          <cell r="CW36">
            <v>3</v>
          </cell>
          <cell r="CX36">
            <v>1</v>
          </cell>
          <cell r="CY36">
            <v>1</v>
          </cell>
          <cell r="CZ36">
            <v>1</v>
          </cell>
          <cell r="DA36">
            <v>3</v>
          </cell>
          <cell r="DB36">
            <v>0</v>
          </cell>
          <cell r="DC36">
            <v>6</v>
          </cell>
          <cell r="DD36">
            <v>0</v>
          </cell>
          <cell r="DE36">
            <v>18</v>
          </cell>
          <cell r="DF36">
            <v>7</v>
          </cell>
          <cell r="DG36">
            <v>1</v>
          </cell>
          <cell r="DH36">
            <v>0</v>
          </cell>
          <cell r="DI36">
            <v>1</v>
          </cell>
          <cell r="DJ36">
            <v>2</v>
          </cell>
          <cell r="DK36">
            <v>0</v>
          </cell>
          <cell r="DL36">
            <v>0</v>
          </cell>
          <cell r="DM36">
            <v>0</v>
          </cell>
          <cell r="DN36">
            <v>3</v>
          </cell>
          <cell r="DO36">
            <v>32</v>
          </cell>
          <cell r="DP36">
            <v>1</v>
          </cell>
          <cell r="DQ36">
            <v>6</v>
          </cell>
          <cell r="DR36">
            <v>7</v>
          </cell>
          <cell r="DS36">
            <v>6</v>
          </cell>
          <cell r="DT36">
            <v>2</v>
          </cell>
          <cell r="DU36">
            <v>8</v>
          </cell>
          <cell r="DV36">
            <v>7</v>
          </cell>
          <cell r="DW36">
            <v>3</v>
          </cell>
          <cell r="DX36">
            <v>2</v>
          </cell>
          <cell r="DY36">
            <v>12</v>
          </cell>
          <cell r="DZ36">
            <v>2</v>
          </cell>
          <cell r="EA36">
            <v>2</v>
          </cell>
          <cell r="EB36">
            <v>4</v>
          </cell>
          <cell r="EC36">
            <v>63</v>
          </cell>
          <cell r="ED36">
            <v>5</v>
          </cell>
          <cell r="EE36">
            <v>5</v>
          </cell>
          <cell r="EF36">
            <v>0</v>
          </cell>
          <cell r="EG36">
            <v>2</v>
          </cell>
          <cell r="EH36">
            <v>7</v>
          </cell>
          <cell r="EI36">
            <v>9</v>
          </cell>
          <cell r="EJ36">
            <v>3</v>
          </cell>
          <cell r="EK36">
            <v>2</v>
          </cell>
          <cell r="EL36">
            <v>5</v>
          </cell>
          <cell r="EM36">
            <v>1</v>
          </cell>
          <cell r="EN36">
            <v>3</v>
          </cell>
          <cell r="EO36">
            <v>3</v>
          </cell>
          <cell r="EP36">
            <v>7</v>
          </cell>
          <cell r="EQ36">
            <v>3</v>
          </cell>
          <cell r="ER36">
            <v>3</v>
          </cell>
          <cell r="ES36">
            <v>6</v>
          </cell>
          <cell r="ET36">
            <v>2</v>
          </cell>
          <cell r="EU36">
            <v>3</v>
          </cell>
          <cell r="EV36">
            <v>5</v>
          </cell>
          <cell r="EW36">
            <v>1</v>
          </cell>
          <cell r="EX36">
            <v>5</v>
          </cell>
          <cell r="EY36">
            <v>3</v>
          </cell>
          <cell r="EZ36">
            <v>9</v>
          </cell>
          <cell r="FA36">
            <v>41</v>
          </cell>
          <cell r="FB36">
            <v>0</v>
          </cell>
          <cell r="FC36">
            <v>4</v>
          </cell>
          <cell r="FD36">
            <v>0</v>
          </cell>
          <cell r="FE36">
            <v>4</v>
          </cell>
          <cell r="FF36">
            <v>1</v>
          </cell>
          <cell r="FG36">
            <v>0</v>
          </cell>
          <cell r="FH36">
            <v>1</v>
          </cell>
          <cell r="FI36">
            <v>1</v>
          </cell>
          <cell r="FJ36">
            <v>0</v>
          </cell>
          <cell r="FK36">
            <v>1</v>
          </cell>
          <cell r="FL36">
            <v>1</v>
          </cell>
          <cell r="FM36">
            <v>0</v>
          </cell>
          <cell r="FN36">
            <v>1</v>
          </cell>
          <cell r="FO36">
            <v>7</v>
          </cell>
          <cell r="FP36">
            <v>14</v>
          </cell>
          <cell r="FQ36">
            <v>17.860600000000002</v>
          </cell>
          <cell r="FR36">
            <v>26</v>
          </cell>
          <cell r="FS36">
            <v>42.153846153846153</v>
          </cell>
          <cell r="FT36">
            <v>17.232944001950422</v>
          </cell>
          <cell r="FU36">
            <v>59.386790155796575</v>
          </cell>
          <cell r="FV36">
            <v>24.920902151895731</v>
          </cell>
          <cell r="FW36" t="str">
            <v>OK</v>
          </cell>
          <cell r="FX36">
            <v>6.6604000000000001</v>
          </cell>
          <cell r="FY36">
            <v>20</v>
          </cell>
          <cell r="FZ36">
            <v>54.769230769230766</v>
          </cell>
          <cell r="GA36">
            <v>30.378594015506618</v>
          </cell>
          <cell r="GB36">
            <v>85.147824784737381</v>
          </cell>
          <cell r="GC36">
            <v>24.390636753724149</v>
          </cell>
          <cell r="GD36" t="str">
            <v>Under</v>
          </cell>
          <cell r="GE36">
            <v>125</v>
          </cell>
          <cell r="GF36">
            <v>11</v>
          </cell>
          <cell r="GG36">
            <v>13</v>
          </cell>
          <cell r="GH36">
            <v>1.9578900207451218</v>
          </cell>
          <cell r="GI36">
            <v>14.957890020745122</v>
          </cell>
          <cell r="GJ36">
            <v>11.042109979254878</v>
          </cell>
          <cell r="GK36" t="str">
            <v>Under</v>
          </cell>
          <cell r="GL36">
            <v>1</v>
          </cell>
          <cell r="GM36">
            <v>1</v>
          </cell>
          <cell r="GN36">
            <v>1.0801234497346435</v>
          </cell>
          <cell r="GO36">
            <v>2.0801234497346437</v>
          </cell>
          <cell r="GP36">
            <v>-8.012344973464347E-2</v>
          </cell>
          <cell r="GQ36" t="str">
            <v>OK</v>
          </cell>
          <cell r="GR36">
            <v>3</v>
          </cell>
          <cell r="GS36">
            <v>11</v>
          </cell>
          <cell r="GT36">
            <v>14</v>
          </cell>
          <cell r="GU36">
            <v>13.692307692307692</v>
          </cell>
          <cell r="GV36">
            <v>1.3155870289605438</v>
          </cell>
          <cell r="GW36">
            <v>15.007894721268235</v>
          </cell>
          <cell r="GX36">
            <v>12.376720663347148</v>
          </cell>
          <cell r="GY36" t="str">
            <v>OK</v>
          </cell>
          <cell r="GZ36">
            <v>3</v>
          </cell>
          <cell r="HA36">
            <v>1.3846153846153846</v>
          </cell>
          <cell r="HB36">
            <v>0.76794764778830449</v>
          </cell>
          <cell r="HC36">
            <v>2.1525630324036893</v>
          </cell>
          <cell r="HD36">
            <v>0.61666773682708009</v>
          </cell>
          <cell r="HE36" t="str">
            <v>Over</v>
          </cell>
          <cell r="HF36">
            <v>29</v>
          </cell>
          <cell r="HG36">
            <v>2</v>
          </cell>
          <cell r="HH36">
            <v>4.1538461538461542</v>
          </cell>
          <cell r="HI36">
            <v>2.9395621512438956</v>
          </cell>
          <cell r="HJ36">
            <v>7.0934083050900494</v>
          </cell>
          <cell r="HK36">
            <v>1.2142840026022585</v>
          </cell>
          <cell r="HL36" t="str">
            <v>OK</v>
          </cell>
          <cell r="HM36">
            <v>1</v>
          </cell>
          <cell r="HN36">
            <v>15</v>
          </cell>
          <cell r="HO36">
            <v>16</v>
          </cell>
          <cell r="HP36">
            <v>10.76923076923077</v>
          </cell>
          <cell r="HQ36">
            <v>5.340940088190564</v>
          </cell>
          <cell r="HR36">
            <v>16.110170857421334</v>
          </cell>
          <cell r="HS36">
            <v>5.4282906810402061</v>
          </cell>
          <cell r="HT36" t="str">
            <v>OK</v>
          </cell>
          <cell r="HU36">
            <v>1</v>
          </cell>
          <cell r="HV36">
            <v>10.692307692307692</v>
          </cell>
          <cell r="HW36">
            <v>5.8078196623835723</v>
          </cell>
          <cell r="HX36">
            <v>16.500127354691266</v>
          </cell>
          <cell r="HY36">
            <v>4.8844880299241193</v>
          </cell>
          <cell r="HZ36" t="str">
            <v>Under</v>
          </cell>
          <cell r="IA36">
            <v>19</v>
          </cell>
          <cell r="IB36">
            <v>18.902899999999999</v>
          </cell>
          <cell r="IC36">
            <v>2</v>
          </cell>
          <cell r="ID36">
            <v>3</v>
          </cell>
          <cell r="IE36">
            <v>1.2247448713915889</v>
          </cell>
          <cell r="IF36">
            <v>4.2247448713915894</v>
          </cell>
          <cell r="IG36">
            <v>1.7752551286084111</v>
          </cell>
          <cell r="IH36" t="str">
            <v>OK</v>
          </cell>
          <cell r="II36">
            <v>1</v>
          </cell>
          <cell r="IJ36">
            <v>0.69230769230769229</v>
          </cell>
          <cell r="IK36">
            <v>0.63042517195611525</v>
          </cell>
          <cell r="IL36">
            <v>1.3227328642638074</v>
          </cell>
          <cell r="IM36">
            <v>6.1882520351577042E-2</v>
          </cell>
          <cell r="IN36" t="str">
            <v>OK</v>
          </cell>
          <cell r="IO36">
            <v>1</v>
          </cell>
          <cell r="IP36">
            <v>0.53846153846153844</v>
          </cell>
          <cell r="IQ36">
            <v>0.77625002580618474</v>
          </cell>
          <cell r="IR36">
            <v>1.3147115642677232</v>
          </cell>
          <cell r="IS36">
            <v>-0.2377884873446463</v>
          </cell>
          <cell r="IT36" t="str">
            <v>OK</v>
          </cell>
          <cell r="IU36">
            <v>4</v>
          </cell>
          <cell r="IV36">
            <v>3</v>
          </cell>
          <cell r="IW36">
            <v>2.8461538461538463</v>
          </cell>
          <cell r="IX36">
            <v>0.98709623358564913</v>
          </cell>
          <cell r="IY36">
            <v>3.8332500797394955</v>
          </cell>
          <cell r="IZ36">
            <v>1.859057612568197</v>
          </cell>
          <cell r="JA36" t="str">
            <v>OK</v>
          </cell>
          <cell r="JB36">
            <v>1</v>
          </cell>
          <cell r="JC36">
            <v>1</v>
          </cell>
          <cell r="JD36">
            <v>0</v>
          </cell>
          <cell r="JE36">
            <v>1</v>
          </cell>
          <cell r="JF36">
            <v>1</v>
          </cell>
          <cell r="JG36" t="str">
            <v>OK</v>
          </cell>
          <cell r="JH36">
            <v>4</v>
          </cell>
          <cell r="JI36">
            <v>3</v>
          </cell>
          <cell r="JJ36">
            <v>7</v>
          </cell>
          <cell r="JK36">
            <v>7</v>
          </cell>
          <cell r="JL36">
            <v>0</v>
          </cell>
          <cell r="JM36">
            <v>7</v>
          </cell>
          <cell r="JN36">
            <v>7</v>
          </cell>
          <cell r="JO36" t="str">
            <v>OK</v>
          </cell>
          <cell r="JP36">
            <v>2</v>
          </cell>
          <cell r="JQ36">
            <v>2.4615384615384617</v>
          </cell>
          <cell r="JR36">
            <v>1.1266014242982161</v>
          </cell>
          <cell r="JS36">
            <v>3.5881398858366778</v>
          </cell>
          <cell r="JT36">
            <v>1.3349370372402456</v>
          </cell>
          <cell r="JU36" t="str">
            <v>OK</v>
          </cell>
          <cell r="JV36">
            <v>1</v>
          </cell>
          <cell r="JW36">
            <v>0.61538461538461542</v>
          </cell>
          <cell r="JX36">
            <v>0.76794764778830449</v>
          </cell>
          <cell r="JY36">
            <v>1.3833322631729199</v>
          </cell>
          <cell r="JZ36">
            <v>-0.15256303240368907</v>
          </cell>
          <cell r="KA36" t="str">
            <v>OK</v>
          </cell>
          <cell r="KB36">
            <v>1</v>
          </cell>
          <cell r="KC36">
            <v>3</v>
          </cell>
          <cell r="KD36">
            <v>4</v>
          </cell>
          <cell r="KE36">
            <v>4.615384615384615</v>
          </cell>
          <cell r="KF36">
            <v>0.8697184926229049</v>
          </cell>
          <cell r="KG36">
            <v>5.4851031080075199</v>
          </cell>
          <cell r="KH36">
            <v>3.7456661227617101</v>
          </cell>
          <cell r="KI36" t="str">
            <v>OK</v>
          </cell>
          <cell r="KJ36">
            <v>18</v>
          </cell>
          <cell r="KK36">
            <v>3</v>
          </cell>
          <cell r="KL36">
            <v>1.5384615384615385</v>
          </cell>
          <cell r="KM36">
            <v>0.66022529177352474</v>
          </cell>
          <cell r="KN36">
            <v>2.1986868302350633</v>
          </cell>
          <cell r="KO36">
            <v>0.87823624668801381</v>
          </cell>
          <cell r="KP36" t="str">
            <v>Over</v>
          </cell>
          <cell r="KQ36">
            <v>1</v>
          </cell>
          <cell r="KR36">
            <v>2.5384615384615383</v>
          </cell>
          <cell r="KS36">
            <v>1.1266014242982161</v>
          </cell>
          <cell r="KT36">
            <v>3.6650629627597544</v>
          </cell>
          <cell r="KU36">
            <v>1.4118601141633222</v>
          </cell>
          <cell r="KV36" t="str">
            <v>Under</v>
          </cell>
          <cell r="KW36">
            <v>3</v>
          </cell>
          <cell r="KX36">
            <v>2.3076923076923075</v>
          </cell>
          <cell r="KY36">
            <v>1.0315534712764842</v>
          </cell>
          <cell r="KZ36">
            <v>3.3392457789687917</v>
          </cell>
          <cell r="LA36">
            <v>1.2761388364158233</v>
          </cell>
          <cell r="LB36" t="str">
            <v>OK</v>
          </cell>
          <cell r="LC36">
            <v>0</v>
          </cell>
          <cell r="LD36">
            <v>0.84615384615384615</v>
          </cell>
          <cell r="LE36">
            <v>0.89871703427291705</v>
          </cell>
          <cell r="LF36">
            <v>1.7448708804267632</v>
          </cell>
          <cell r="LG36">
            <v>-5.2563188119070903E-2</v>
          </cell>
          <cell r="LH36" t="str">
            <v>OK</v>
          </cell>
          <cell r="LI36">
            <v>7</v>
          </cell>
          <cell r="LJ36">
            <v>77</v>
          </cell>
          <cell r="LK36">
            <v>10</v>
          </cell>
          <cell r="LL36">
            <v>9.9230769230769234</v>
          </cell>
          <cell r="LM36">
            <v>1.4411533842457835</v>
          </cell>
          <cell r="LN36">
            <v>11.364230307322707</v>
          </cell>
          <cell r="LO36">
            <v>8.4819235388311398</v>
          </cell>
          <cell r="LP36" t="str">
            <v>OK</v>
          </cell>
          <cell r="LQ36">
            <v>4</v>
          </cell>
          <cell r="LR36">
            <v>16</v>
          </cell>
          <cell r="LS36">
            <v>0</v>
          </cell>
          <cell r="LT36">
            <v>20</v>
          </cell>
          <cell r="LU36">
            <v>20</v>
          </cell>
          <cell r="LV36">
            <v>0</v>
          </cell>
          <cell r="LW36">
            <v>20</v>
          </cell>
          <cell r="LX36">
            <v>20</v>
          </cell>
          <cell r="LY36" t="str">
            <v>OK</v>
          </cell>
          <cell r="LZ36">
            <v>30</v>
          </cell>
          <cell r="MA36">
            <v>40</v>
          </cell>
          <cell r="MB36">
            <v>48.153846153846153</v>
          </cell>
          <cell r="MC36">
            <v>10.738141939259901</v>
          </cell>
          <cell r="MD36">
            <v>58.89198809310605</v>
          </cell>
          <cell r="ME36">
            <v>37.415704214586256</v>
          </cell>
          <cell r="MF36" t="str">
            <v>OK</v>
          </cell>
          <cell r="MG36">
            <v>0</v>
          </cell>
          <cell r="MH36">
            <v>3.4615384615384617</v>
          </cell>
          <cell r="MI36">
            <v>2.9330128030003726</v>
          </cell>
          <cell r="MJ36">
            <v>6.3945512645388343</v>
          </cell>
          <cell r="MK36">
            <v>0.52852565853808908</v>
          </cell>
          <cell r="ML36" t="str">
            <v>Under</v>
          </cell>
          <cell r="MM36">
            <v>40</v>
          </cell>
          <cell r="MN36">
            <v>35</v>
          </cell>
          <cell r="MO36">
            <v>39.307692307692307</v>
          </cell>
          <cell r="MP36">
            <v>8.6157280151342537</v>
          </cell>
          <cell r="MQ36">
            <v>47.923420322826559</v>
          </cell>
          <cell r="MR36">
            <v>30.691964292558055</v>
          </cell>
          <cell r="MS36" t="str">
            <v>OK</v>
          </cell>
          <cell r="MT36">
            <v>0</v>
          </cell>
          <cell r="MU36">
            <v>3.4615384615384617</v>
          </cell>
          <cell r="MV36">
            <v>3.3320510354080866</v>
          </cell>
          <cell r="MW36">
            <v>6.7935894969465487</v>
          </cell>
          <cell r="MX36">
            <v>0.12948742613037512</v>
          </cell>
          <cell r="MY36" t="str">
            <v>Under</v>
          </cell>
          <cell r="MZ36">
            <v>35</v>
          </cell>
          <cell r="NA36">
            <v>14</v>
          </cell>
          <cell r="NB36">
            <v>14.692307692307692</v>
          </cell>
          <cell r="NC36">
            <v>3.9239566635522252</v>
          </cell>
          <cell r="ND36">
            <v>18.616264355859919</v>
          </cell>
          <cell r="NE36">
            <v>10.768351028755466</v>
          </cell>
          <cell r="NF36" t="str">
            <v>OK</v>
          </cell>
          <cell r="NG36">
            <v>14</v>
          </cell>
          <cell r="NH36">
            <v>18</v>
          </cell>
          <cell r="NI36">
            <v>25.692307692307693</v>
          </cell>
          <cell r="NJ36">
            <v>8.2095941371931342</v>
          </cell>
          <cell r="NK36">
            <v>33.901901829500829</v>
          </cell>
          <cell r="NL36">
            <v>17.482713555114557</v>
          </cell>
          <cell r="NM36" t="str">
            <v>OK</v>
          </cell>
          <cell r="NN36">
            <v>18</v>
          </cell>
          <cell r="NO36">
            <v>2</v>
          </cell>
          <cell r="NP36">
            <v>2.8461538461538463</v>
          </cell>
          <cell r="NQ36">
            <v>0.68873723172119461</v>
          </cell>
          <cell r="NR36">
            <v>3.5348910778750406</v>
          </cell>
          <cell r="NS36">
            <v>2.1574166144326519</v>
          </cell>
          <cell r="NT36" t="str">
            <v>Under</v>
          </cell>
          <cell r="NU36">
            <v>1</v>
          </cell>
          <cell r="NV36">
            <v>1</v>
          </cell>
          <cell r="NW36">
            <v>0</v>
          </cell>
          <cell r="NX36">
            <v>1</v>
          </cell>
          <cell r="NY36">
            <v>1</v>
          </cell>
          <cell r="NZ36" t="str">
            <v>OK</v>
          </cell>
          <cell r="OA36">
            <v>3</v>
          </cell>
          <cell r="OB36">
            <v>7</v>
          </cell>
          <cell r="OC36">
            <v>8.5384615384615383</v>
          </cell>
          <cell r="OD36">
            <v>2.221687969967304</v>
          </cell>
          <cell r="OE36">
            <v>10.760149508428842</v>
          </cell>
          <cell r="OF36">
            <v>6.3167735684942343</v>
          </cell>
          <cell r="OG36" t="str">
            <v>OK</v>
          </cell>
          <cell r="OH36">
            <v>7</v>
          </cell>
          <cell r="OI36">
            <v>6</v>
          </cell>
          <cell r="OJ36">
            <v>6.1538461538461542</v>
          </cell>
          <cell r="OK36">
            <v>1.7246329970051522</v>
          </cell>
          <cell r="OL36">
            <v>7.8784791508513061</v>
          </cell>
          <cell r="OM36">
            <v>4.4292131568410023</v>
          </cell>
          <cell r="ON36" t="str">
            <v>OK</v>
          </cell>
          <cell r="OO36">
            <v>7</v>
          </cell>
          <cell r="OP36">
            <v>0</v>
          </cell>
          <cell r="OQ36">
            <v>7</v>
          </cell>
          <cell r="OR36">
            <v>7</v>
          </cell>
          <cell r="OS36">
            <v>0</v>
          </cell>
          <cell r="OT36">
            <v>7</v>
          </cell>
          <cell r="OU36">
            <v>7</v>
          </cell>
          <cell r="OV36" t="str">
            <v>OK</v>
          </cell>
          <cell r="OW36">
            <v>13</v>
          </cell>
          <cell r="OX36">
            <v>4</v>
          </cell>
          <cell r="OY36">
            <v>5</v>
          </cell>
          <cell r="OZ36">
            <v>9</v>
          </cell>
          <cell r="PA36">
            <v>11.153846153846153</v>
          </cell>
          <cell r="PB36">
            <v>2.9110752265029101</v>
          </cell>
          <cell r="PC36">
            <v>14.064921380349062</v>
          </cell>
          <cell r="PD36">
            <v>8.2427709273432441</v>
          </cell>
          <cell r="PE36" t="str">
            <v>OK</v>
          </cell>
          <cell r="PF36">
            <v>9</v>
          </cell>
          <cell r="PG36">
            <v>3</v>
          </cell>
          <cell r="PH36">
            <v>4.2307692307692308</v>
          </cell>
          <cell r="PI36">
            <v>1.0919284281983381</v>
          </cell>
          <cell r="PJ36">
            <v>5.3226976589675692</v>
          </cell>
          <cell r="PK36">
            <v>3.1388408025708925</v>
          </cell>
          <cell r="PL36" t="str">
            <v>Under</v>
          </cell>
          <cell r="PM36">
            <v>7</v>
          </cell>
          <cell r="PN36">
            <v>0</v>
          </cell>
          <cell r="PO36">
            <v>7</v>
          </cell>
          <cell r="PP36">
            <v>7</v>
          </cell>
          <cell r="PQ36">
            <v>0</v>
          </cell>
          <cell r="PR36">
            <v>7</v>
          </cell>
          <cell r="PS36">
            <v>7</v>
          </cell>
          <cell r="PT36" t="str">
            <v>OK</v>
          </cell>
          <cell r="PU36">
            <v>10</v>
          </cell>
          <cell r="PV36">
            <v>14</v>
          </cell>
          <cell r="PW36">
            <v>15.615384615384615</v>
          </cell>
          <cell r="PX36">
            <v>3.4287622047045256</v>
          </cell>
          <cell r="PY36">
            <v>19.044146820089139</v>
          </cell>
          <cell r="PZ36">
            <v>12.186622410680089</v>
          </cell>
          <cell r="QA36" t="str">
            <v>OK</v>
          </cell>
          <cell r="QB36">
            <v>14</v>
          </cell>
          <cell r="QC36">
            <v>13</v>
          </cell>
          <cell r="QD36">
            <v>14.615384615384615</v>
          </cell>
          <cell r="QE36">
            <v>2.7245324228345873</v>
          </cell>
          <cell r="QF36">
            <v>17.339917038219202</v>
          </cell>
          <cell r="QG36">
            <v>11.890852192550028</v>
          </cell>
          <cell r="QH36" t="str">
            <v>OK</v>
          </cell>
          <cell r="QI36">
            <v>7</v>
          </cell>
          <cell r="QJ36">
            <v>7</v>
          </cell>
          <cell r="QK36">
            <v>6</v>
          </cell>
          <cell r="QL36">
            <v>1.0801234497346435</v>
          </cell>
          <cell r="QM36">
            <v>7.0801234497346437</v>
          </cell>
          <cell r="QN36">
            <v>4.9198765502653563</v>
          </cell>
          <cell r="QO36" t="str">
            <v>OK</v>
          </cell>
          <cell r="QP36">
            <v>10</v>
          </cell>
          <cell r="QQ36">
            <v>4.5384615384615383</v>
          </cell>
          <cell r="QR36">
            <v>3.6655009802068581</v>
          </cell>
          <cell r="QS36">
            <v>8.203962518668396</v>
          </cell>
          <cell r="QT36">
            <v>0.87296055825468022</v>
          </cell>
          <cell r="QU36" t="str">
            <v>Over</v>
          </cell>
          <cell r="QV36">
            <v>8</v>
          </cell>
          <cell r="QW36">
            <v>0</v>
          </cell>
          <cell r="QX36">
            <v>8</v>
          </cell>
          <cell r="QY36">
            <v>8</v>
          </cell>
          <cell r="QZ36">
            <v>0</v>
          </cell>
          <cell r="RA36">
            <v>8</v>
          </cell>
          <cell r="RB36">
            <v>8</v>
          </cell>
          <cell r="RC36" t="str">
            <v>OK</v>
          </cell>
          <cell r="RD36">
            <v>25</v>
          </cell>
          <cell r="RE36">
            <v>21</v>
          </cell>
          <cell r="RF36">
            <v>29.076923076923077</v>
          </cell>
          <cell r="RG36">
            <v>8.5971074443824627</v>
          </cell>
          <cell r="RH36">
            <v>37.674030521305539</v>
          </cell>
          <cell r="RI36">
            <v>20.479815632540614</v>
          </cell>
          <cell r="RJ36" t="str">
            <v>OK</v>
          </cell>
          <cell r="RK36">
            <v>2</v>
          </cell>
          <cell r="RL36">
            <v>0</v>
          </cell>
          <cell r="RM36">
            <v>2</v>
          </cell>
          <cell r="RN36">
            <v>7.615384615384615</v>
          </cell>
          <cell r="RO36">
            <v>5.7087427328391307</v>
          </cell>
          <cell r="RP36">
            <v>13.324127348223746</v>
          </cell>
          <cell r="RQ36">
            <v>1.9066418825454843</v>
          </cell>
          <cell r="RR36" t="str">
            <v>OK</v>
          </cell>
          <cell r="RS36">
            <v>1</v>
          </cell>
          <cell r="RT36">
            <v>1</v>
          </cell>
          <cell r="RU36">
            <v>0</v>
          </cell>
          <cell r="RV36">
            <v>1</v>
          </cell>
          <cell r="RW36">
            <v>1</v>
          </cell>
          <cell r="RX36" t="str">
            <v>OK</v>
          </cell>
          <cell r="RY36">
            <v>24</v>
          </cell>
          <cell r="RZ36">
            <v>12</v>
          </cell>
          <cell r="SA36">
            <v>11.461538461538462</v>
          </cell>
          <cell r="SB36">
            <v>1.265924208854585</v>
          </cell>
          <cell r="SC36">
            <v>12.727462670393047</v>
          </cell>
          <cell r="SD36">
            <v>10.195614252683876</v>
          </cell>
          <cell r="SE36" t="str">
            <v>OK</v>
          </cell>
          <cell r="SF36">
            <v>21</v>
          </cell>
          <cell r="SG36">
            <v>6</v>
          </cell>
          <cell r="SH36">
            <v>0</v>
          </cell>
          <cell r="SI36">
            <v>0</v>
          </cell>
          <cell r="SJ36">
            <v>0</v>
          </cell>
          <cell r="SK36">
            <v>27</v>
          </cell>
          <cell r="SL36">
            <v>33</v>
          </cell>
          <cell r="SM36">
            <v>36.769230769230766</v>
          </cell>
          <cell r="SN36">
            <v>11.240950776467901</v>
          </cell>
          <cell r="SO36">
            <v>48.010181545698671</v>
          </cell>
          <cell r="SP36">
            <v>25.528279992762865</v>
          </cell>
          <cell r="SQ36" t="str">
            <v>OK</v>
          </cell>
          <cell r="SR36">
            <v>45</v>
          </cell>
          <cell r="SS36">
            <v>2</v>
          </cell>
          <cell r="ST36">
            <v>0.84615384615384615</v>
          </cell>
          <cell r="SU36">
            <v>0.98709623358564913</v>
          </cell>
          <cell r="SV36">
            <v>1.8332500797394953</v>
          </cell>
          <cell r="SW36">
            <v>-0.14094238743180298</v>
          </cell>
          <cell r="SX36" t="str">
            <v>Over</v>
          </cell>
          <cell r="SY36">
            <v>34</v>
          </cell>
          <cell r="SZ36">
            <v>13</v>
          </cell>
          <cell r="TA36">
            <v>21</v>
          </cell>
          <cell r="TB36">
            <v>68</v>
          </cell>
          <cell r="TC36">
            <v>88.384615384615387</v>
          </cell>
          <cell r="TD36">
            <v>20.242440817658579</v>
          </cell>
          <cell r="TE36">
            <v>108.62705620227396</v>
          </cell>
          <cell r="TF36">
            <v>68.142174566956811</v>
          </cell>
          <cell r="TG36" t="str">
            <v>Under</v>
          </cell>
          <cell r="TH36">
            <v>70</v>
          </cell>
          <cell r="TI36">
            <v>5</v>
          </cell>
          <cell r="TJ36">
            <v>4.8461538461538458</v>
          </cell>
          <cell r="TK36">
            <v>0.55470019622522815</v>
          </cell>
          <cell r="TL36">
            <v>5.4008540423790743</v>
          </cell>
          <cell r="TM36">
            <v>4.2914536499286173</v>
          </cell>
          <cell r="TN36" t="str">
            <v>OK</v>
          </cell>
          <cell r="TO36">
            <v>19</v>
          </cell>
          <cell r="TP36">
            <v>0</v>
          </cell>
          <cell r="TQ36">
            <v>19</v>
          </cell>
          <cell r="TR36">
            <v>25.615384615384617</v>
          </cell>
          <cell r="TS36">
            <v>7.0301548292393239</v>
          </cell>
          <cell r="TT36">
            <v>32.645539444623942</v>
          </cell>
          <cell r="TU36">
            <v>18.585229786145291</v>
          </cell>
          <cell r="TV36" t="str">
            <v>OK</v>
          </cell>
          <cell r="TW36">
            <v>5</v>
          </cell>
          <cell r="TX36">
            <v>0</v>
          </cell>
          <cell r="TY36">
            <v>5</v>
          </cell>
          <cell r="TZ36">
            <v>5</v>
          </cell>
          <cell r="UA36">
            <v>0</v>
          </cell>
          <cell r="UB36">
            <v>5</v>
          </cell>
          <cell r="UC36">
            <v>5</v>
          </cell>
          <cell r="UD36" t="str">
            <v>OK</v>
          </cell>
          <cell r="UE36">
            <v>3</v>
          </cell>
          <cell r="UF36">
            <v>2</v>
          </cell>
          <cell r="UG36">
            <v>5</v>
          </cell>
          <cell r="UH36">
            <v>5</v>
          </cell>
          <cell r="UI36">
            <v>0</v>
          </cell>
          <cell r="UJ36">
            <v>5</v>
          </cell>
          <cell r="UK36">
            <v>5</v>
          </cell>
          <cell r="UL36" t="str">
            <v>OK</v>
          </cell>
          <cell r="UM36">
            <v>34</v>
          </cell>
          <cell r="UN36">
            <v>7</v>
          </cell>
          <cell r="UO36">
            <v>7</v>
          </cell>
          <cell r="UP36">
            <v>0</v>
          </cell>
          <cell r="UQ36">
            <v>7</v>
          </cell>
          <cell r="UR36">
            <v>7</v>
          </cell>
          <cell r="US36" t="str">
            <v>OK</v>
          </cell>
          <cell r="UT36">
            <v>7</v>
          </cell>
          <cell r="UU36">
            <v>59</v>
          </cell>
          <cell r="UV36">
            <v>71.07692307692308</v>
          </cell>
          <cell r="UW36">
            <v>10.873986837567436</v>
          </cell>
          <cell r="UX36">
            <v>81.950909914490524</v>
          </cell>
          <cell r="UY36">
            <v>60.202936239355644</v>
          </cell>
          <cell r="UZ36" t="str">
            <v>Under</v>
          </cell>
          <cell r="VA36">
            <v>48</v>
          </cell>
          <cell r="VB36">
            <v>59.615384615384613</v>
          </cell>
          <cell r="VC36">
            <v>10.332299369279337</v>
          </cell>
          <cell r="VD36">
            <v>69.947683984663954</v>
          </cell>
          <cell r="VE36">
            <v>49.283085246105273</v>
          </cell>
          <cell r="VF36" t="str">
            <v>Under</v>
          </cell>
          <cell r="VG36">
            <v>107</v>
          </cell>
          <cell r="VH36">
            <v>512</v>
          </cell>
          <cell r="VI36">
            <v>62</v>
          </cell>
          <cell r="VJ36">
            <v>12</v>
          </cell>
          <cell r="VK36">
            <v>74</v>
          </cell>
          <cell r="VL36">
            <v>81.615384615384613</v>
          </cell>
          <cell r="VM36">
            <v>11.948071403218604</v>
          </cell>
          <cell r="VN36">
            <v>93.563456018603219</v>
          </cell>
          <cell r="VO36">
            <v>69.667313212166007</v>
          </cell>
          <cell r="VP36" t="str">
            <v>OK</v>
          </cell>
          <cell r="VQ36">
            <v>74</v>
          </cell>
          <cell r="VR36">
            <v>64</v>
          </cell>
          <cell r="VS36">
            <v>2</v>
          </cell>
          <cell r="VT36">
            <v>66</v>
          </cell>
          <cell r="VU36">
            <v>68.15384615384616</v>
          </cell>
          <cell r="VV36">
            <v>12.772667131066456</v>
          </cell>
          <cell r="VW36">
            <v>80.926513284912616</v>
          </cell>
          <cell r="VX36">
            <v>55.381179022779705</v>
          </cell>
          <cell r="VY36" t="str">
            <v>OK</v>
          </cell>
          <cell r="VZ36">
            <v>66</v>
          </cell>
          <cell r="WA36">
            <v>149</v>
          </cell>
          <cell r="WB36">
            <v>0</v>
          </cell>
          <cell r="WC36">
            <v>149</v>
          </cell>
          <cell r="WD36">
            <v>228.07692307692307</v>
          </cell>
          <cell r="WE36">
            <v>78.765962973082011</v>
          </cell>
          <cell r="WF36">
            <v>306.84288605000506</v>
          </cell>
          <cell r="WG36">
            <v>149.31096010384107</v>
          </cell>
          <cell r="WH36" t="str">
            <v>Under</v>
          </cell>
          <cell r="WI36">
            <v>149</v>
          </cell>
          <cell r="WJ36">
            <v>26</v>
          </cell>
          <cell r="WK36">
            <v>1</v>
          </cell>
          <cell r="WL36">
            <v>27</v>
          </cell>
          <cell r="WM36">
            <v>28</v>
          </cell>
          <cell r="WN36">
            <v>8.0932070281193234</v>
          </cell>
          <cell r="WO36">
            <v>36.093207028119323</v>
          </cell>
          <cell r="WP36">
            <v>19.906792971880677</v>
          </cell>
          <cell r="WQ36" t="str">
            <v>OK</v>
          </cell>
          <cell r="WR36">
            <v>27</v>
          </cell>
          <cell r="WS36">
            <v>66</v>
          </cell>
          <cell r="WT36">
            <v>11</v>
          </cell>
          <cell r="WU36">
            <v>77</v>
          </cell>
          <cell r="WV36">
            <v>80.615384615384613</v>
          </cell>
          <cell r="WW36">
            <v>11.885134002459129</v>
          </cell>
          <cell r="WX36">
            <v>92.500518617843738</v>
          </cell>
          <cell r="WY36">
            <v>68.730250612925488</v>
          </cell>
          <cell r="WZ36" t="str">
            <v>OK</v>
          </cell>
          <cell r="XA36">
            <v>77</v>
          </cell>
          <cell r="XB36">
            <v>62</v>
          </cell>
          <cell r="XC36">
            <v>0</v>
          </cell>
          <cell r="XD36">
            <v>62</v>
          </cell>
          <cell r="XE36">
            <v>59.692307692307693</v>
          </cell>
          <cell r="XF36">
            <v>11.033166781607605</v>
          </cell>
          <cell r="XG36">
            <v>70.725474473915298</v>
          </cell>
          <cell r="XH36">
            <v>48.659140910700089</v>
          </cell>
          <cell r="XI36" t="str">
            <v>OK</v>
          </cell>
          <cell r="XJ36">
            <v>62</v>
          </cell>
          <cell r="XK36">
            <v>195</v>
          </cell>
          <cell r="XL36">
            <v>1</v>
          </cell>
          <cell r="XM36">
            <v>196</v>
          </cell>
          <cell r="XN36">
            <v>268</v>
          </cell>
          <cell r="XO36">
            <v>77.685262437607818</v>
          </cell>
          <cell r="XP36">
            <v>345.68526243760783</v>
          </cell>
          <cell r="XQ36">
            <v>190.31473756239217</v>
          </cell>
          <cell r="XR36" t="str">
            <v>OK</v>
          </cell>
          <cell r="XS36">
            <v>196</v>
          </cell>
          <cell r="XT36">
            <v>160</v>
          </cell>
          <cell r="XU36">
            <v>0</v>
          </cell>
          <cell r="XV36">
            <v>160</v>
          </cell>
          <cell r="XW36">
            <v>216.61538461538461</v>
          </cell>
          <cell r="XX36">
            <v>69.597100588001553</v>
          </cell>
          <cell r="XY36">
            <v>286.21248520338617</v>
          </cell>
          <cell r="XZ36">
            <v>147.01828402738306</v>
          </cell>
          <cell r="YA36" t="str">
            <v>OK</v>
          </cell>
          <cell r="YB36">
            <v>160</v>
          </cell>
          <cell r="YC36">
            <v>60</v>
          </cell>
          <cell r="YD36">
            <v>0</v>
          </cell>
          <cell r="YE36">
            <v>60</v>
          </cell>
          <cell r="YF36">
            <v>60.153846153846153</v>
          </cell>
          <cell r="YG36">
            <v>12.889570421120535</v>
          </cell>
          <cell r="YH36">
            <v>73.043416574966685</v>
          </cell>
          <cell r="YI36">
            <v>47.264275732725622</v>
          </cell>
          <cell r="YJ36" t="str">
            <v>OK</v>
          </cell>
          <cell r="YK36">
            <v>60</v>
          </cell>
          <cell r="YL36">
            <v>14</v>
          </cell>
          <cell r="YM36">
            <v>0</v>
          </cell>
          <cell r="YN36">
            <v>14</v>
          </cell>
          <cell r="YO36">
            <v>15.23076923076923</v>
          </cell>
          <cell r="YP36">
            <v>3.5155332965247768</v>
          </cell>
          <cell r="YQ36">
            <v>18.746302527294006</v>
          </cell>
          <cell r="YR36">
            <v>11.715235934244454</v>
          </cell>
          <cell r="YS36" t="str">
            <v>OK</v>
          </cell>
          <cell r="YT36">
            <v>14</v>
          </cell>
          <cell r="YU36">
            <v>71</v>
          </cell>
          <cell r="YV36">
            <v>0</v>
          </cell>
          <cell r="YW36">
            <v>71</v>
          </cell>
          <cell r="YX36">
            <v>85</v>
          </cell>
          <cell r="YY36">
            <v>22.293496809607955</v>
          </cell>
          <cell r="YZ36">
            <v>107.29349680960796</v>
          </cell>
          <cell r="ZA36">
            <v>62.706503190392041</v>
          </cell>
          <cell r="ZB36" t="str">
            <v>OK</v>
          </cell>
          <cell r="ZC36">
            <v>71</v>
          </cell>
          <cell r="ZD36">
            <v>74</v>
          </cell>
          <cell r="ZE36">
            <v>0</v>
          </cell>
          <cell r="ZF36">
            <v>74</v>
          </cell>
          <cell r="ZG36">
            <v>69.692307692307693</v>
          </cell>
          <cell r="ZH36">
            <v>18.825446499284851</v>
          </cell>
          <cell r="ZI36">
            <v>88.517754191592545</v>
          </cell>
          <cell r="ZJ36">
            <v>50.866861193022842</v>
          </cell>
          <cell r="ZK36" t="str">
            <v>OK</v>
          </cell>
          <cell r="ZL36">
            <v>74</v>
          </cell>
          <cell r="ZM36">
            <v>36</v>
          </cell>
          <cell r="ZN36">
            <v>0</v>
          </cell>
          <cell r="ZO36">
            <v>36</v>
          </cell>
          <cell r="ZP36">
            <v>36.53846153846154</v>
          </cell>
          <cell r="ZQ36">
            <v>10.405250154091961</v>
          </cell>
          <cell r="ZR36">
            <v>46.943711692553499</v>
          </cell>
          <cell r="ZS36">
            <v>26.133211384369581</v>
          </cell>
          <cell r="ZT36" t="str">
            <v>OK</v>
          </cell>
          <cell r="ZU36">
            <v>36</v>
          </cell>
          <cell r="ZV36">
            <v>5</v>
          </cell>
          <cell r="ZW36">
            <v>0</v>
          </cell>
          <cell r="ZX36">
            <v>5</v>
          </cell>
          <cell r="ZY36">
            <v>7.384615384615385</v>
          </cell>
          <cell r="ZZ36">
            <v>2.1031112483834336</v>
          </cell>
          <cell r="AAA36">
            <v>9.4877266329988181</v>
          </cell>
          <cell r="AAB36">
            <v>5.2815041362319519</v>
          </cell>
          <cell r="AAC36" t="str">
            <v>Under</v>
          </cell>
          <cell r="AAD36">
            <v>5</v>
          </cell>
          <cell r="AAE36">
            <v>64</v>
          </cell>
          <cell r="AAF36">
            <v>0</v>
          </cell>
          <cell r="AAG36">
            <v>64</v>
          </cell>
          <cell r="AAH36">
            <v>52.615384615384613</v>
          </cell>
          <cell r="AAI36">
            <v>15.207117092217386</v>
          </cell>
          <cell r="AAJ36">
            <v>67.822501707602001</v>
          </cell>
          <cell r="AAK36">
            <v>37.408267523167225</v>
          </cell>
          <cell r="AAL36" t="str">
            <v>OK</v>
          </cell>
          <cell r="AAM36">
            <v>64</v>
          </cell>
          <cell r="AAN36">
            <v>16</v>
          </cell>
          <cell r="AAO36">
            <v>12</v>
          </cell>
          <cell r="AAP36">
            <v>4.9665548085837798</v>
          </cell>
          <cell r="AAQ36">
            <v>16.96655480858378</v>
          </cell>
          <cell r="AAR36">
            <v>7.0334451914162202</v>
          </cell>
          <cell r="AAS36" t="str">
            <v>OK</v>
          </cell>
          <cell r="AAT36">
            <v>16</v>
          </cell>
          <cell r="AAU36">
            <v>1151</v>
          </cell>
          <cell r="AAV36">
            <v>2052</v>
          </cell>
          <cell r="AAW36">
            <v>1641.6000000000001</v>
          </cell>
          <cell r="AAX36">
            <v>2</v>
          </cell>
          <cell r="AAY36">
            <v>7</v>
          </cell>
          <cell r="AAZ36">
            <v>2</v>
          </cell>
          <cell r="ABA36">
            <v>8</v>
          </cell>
          <cell r="ABB36">
            <v>1</v>
          </cell>
          <cell r="ABC36">
            <v>1</v>
          </cell>
          <cell r="ABD36">
            <v>1</v>
          </cell>
          <cell r="ABE36">
            <v>0</v>
          </cell>
          <cell r="ABF36">
            <v>1</v>
          </cell>
          <cell r="ABG36">
            <v>0</v>
          </cell>
          <cell r="ABH36">
            <v>3</v>
          </cell>
          <cell r="ABI36">
            <v>9</v>
          </cell>
          <cell r="ABJ36">
            <v>1</v>
          </cell>
          <cell r="ABK36">
            <v>0</v>
          </cell>
          <cell r="ABL36">
            <v>0</v>
          </cell>
          <cell r="ABM36">
            <v>0</v>
          </cell>
          <cell r="ABN36">
            <v>0</v>
          </cell>
          <cell r="ABO36">
            <v>0</v>
          </cell>
          <cell r="ABP36">
            <v>0</v>
          </cell>
          <cell r="ABQ36">
            <v>0</v>
          </cell>
          <cell r="ABR36">
            <v>0</v>
          </cell>
          <cell r="ABS36">
            <v>0</v>
          </cell>
          <cell r="ABT36">
            <v>0</v>
          </cell>
          <cell r="ABU36">
            <v>1</v>
          </cell>
          <cell r="ABV36">
            <v>10</v>
          </cell>
          <cell r="ABX36">
            <v>214</v>
          </cell>
          <cell r="ABY36">
            <v>0</v>
          </cell>
          <cell r="ABZ36">
            <v>171</v>
          </cell>
          <cell r="ACA36">
            <v>-43</v>
          </cell>
          <cell r="ACB36">
            <v>0</v>
          </cell>
          <cell r="ACC36">
            <v>1216</v>
          </cell>
          <cell r="ACD36">
            <v>48</v>
          </cell>
          <cell r="ACE36">
            <v>973</v>
          </cell>
          <cell r="ACF36">
            <v>-243</v>
          </cell>
          <cell r="ACG36">
            <v>0</v>
          </cell>
          <cell r="ACH36">
            <v>62</v>
          </cell>
          <cell r="ACI36">
            <v>62</v>
          </cell>
          <cell r="ACJ36">
            <v>49</v>
          </cell>
          <cell r="ACK36">
            <v>-13</v>
          </cell>
          <cell r="ACL36">
            <v>0</v>
          </cell>
          <cell r="ACM36">
            <v>48</v>
          </cell>
          <cell r="ACN36">
            <v>62</v>
          </cell>
          <cell r="ACO36">
            <v>38</v>
          </cell>
          <cell r="ACP36">
            <v>-10</v>
          </cell>
          <cell r="ACQ36">
            <v>0</v>
          </cell>
          <cell r="ACR36">
            <v>21</v>
          </cell>
          <cell r="ACS36">
            <v>214</v>
          </cell>
          <cell r="ACT36">
            <v>17</v>
          </cell>
          <cell r="ACU36">
            <v>-4</v>
          </cell>
          <cell r="ACV36">
            <v>0</v>
          </cell>
          <cell r="ACW36">
            <v>4</v>
          </cell>
          <cell r="ACX36">
            <v>21</v>
          </cell>
          <cell r="ACY36">
            <v>3</v>
          </cell>
          <cell r="ACZ36">
            <v>-1</v>
          </cell>
          <cell r="ADA36">
            <v>0</v>
          </cell>
          <cell r="ADB36">
            <v>36</v>
          </cell>
          <cell r="ADC36">
            <v>27</v>
          </cell>
          <cell r="ADD36">
            <v>30</v>
          </cell>
          <cell r="ADE36">
            <v>-6</v>
          </cell>
          <cell r="ADF36">
            <v>0</v>
          </cell>
          <cell r="ADG36">
            <v>68</v>
          </cell>
          <cell r="ADH36">
            <v>162</v>
          </cell>
          <cell r="ADI36">
            <v>54</v>
          </cell>
          <cell r="ADJ36">
            <v>-14</v>
          </cell>
          <cell r="ADK36">
            <v>0</v>
          </cell>
          <cell r="ADL36">
            <v>8</v>
          </cell>
          <cell r="ADM36">
            <v>6</v>
          </cell>
          <cell r="ADN36">
            <v>4</v>
          </cell>
          <cell r="ADO36">
            <v>-4</v>
          </cell>
          <cell r="ADP36">
            <v>0</v>
          </cell>
          <cell r="ADQ36">
            <v>22</v>
          </cell>
          <cell r="ADR36">
            <v>68</v>
          </cell>
          <cell r="ADS36">
            <v>17</v>
          </cell>
          <cell r="ADT36">
            <v>-5</v>
          </cell>
          <cell r="ADU36">
            <v>0</v>
          </cell>
          <cell r="ADV36">
            <v>2</v>
          </cell>
          <cell r="ADW36">
            <v>9</v>
          </cell>
          <cell r="ADX36">
            <v>1</v>
          </cell>
          <cell r="ADY36">
            <v>-1</v>
          </cell>
          <cell r="ADZ36">
            <v>0</v>
          </cell>
          <cell r="AEA36">
            <v>3</v>
          </cell>
          <cell r="AEB36">
            <v>2</v>
          </cell>
          <cell r="AEC36">
            <v>2</v>
          </cell>
          <cell r="AED36">
            <v>-1</v>
          </cell>
          <cell r="AEE36">
            <v>0</v>
          </cell>
          <cell r="AEF36">
            <v>5</v>
          </cell>
          <cell r="AEG36">
            <v>3</v>
          </cell>
          <cell r="AEH36">
            <v>4</v>
          </cell>
          <cell r="AEI36">
            <v>-1</v>
          </cell>
          <cell r="AEJ36">
            <v>0</v>
          </cell>
          <cell r="AEK36">
            <v>9</v>
          </cell>
          <cell r="AEL36">
            <v>36</v>
          </cell>
          <cell r="AEM36">
            <v>36</v>
          </cell>
          <cell r="AEN36">
            <v>27</v>
          </cell>
          <cell r="AEO36">
            <v>0</v>
          </cell>
          <cell r="AEP36">
            <v>8</v>
          </cell>
          <cell r="AEQ36">
            <v>5</v>
          </cell>
          <cell r="AER36">
            <v>6</v>
          </cell>
          <cell r="AES36">
            <v>-2</v>
          </cell>
          <cell r="AET36">
            <v>0</v>
          </cell>
          <cell r="AEU36">
            <v>3</v>
          </cell>
          <cell r="AEV36">
            <v>7</v>
          </cell>
          <cell r="AEW36">
            <v>3</v>
          </cell>
          <cell r="AEX36">
            <v>0</v>
          </cell>
          <cell r="AEY36">
            <v>0</v>
          </cell>
          <cell r="AEZ36">
            <v>7</v>
          </cell>
          <cell r="AFA36">
            <v>8</v>
          </cell>
          <cell r="AFB36">
            <v>6</v>
          </cell>
          <cell r="AFC36">
            <v>-1</v>
          </cell>
          <cell r="AFD36">
            <v>0</v>
          </cell>
          <cell r="AFE36">
            <v>20</v>
          </cell>
          <cell r="AFF36">
            <v>3</v>
          </cell>
          <cell r="AFG36">
            <v>16</v>
          </cell>
          <cell r="AFH36">
            <v>-4</v>
          </cell>
          <cell r="AFI36">
            <v>0</v>
          </cell>
          <cell r="AFJ36">
            <v>7</v>
          </cell>
          <cell r="AFK36">
            <v>20</v>
          </cell>
          <cell r="AFL36">
            <v>6</v>
          </cell>
          <cell r="AFM36">
            <v>-1</v>
          </cell>
          <cell r="AFN36">
            <v>0</v>
          </cell>
          <cell r="AFO36">
            <v>1</v>
          </cell>
          <cell r="AFP36">
            <v>7</v>
          </cell>
          <cell r="AFQ36">
            <v>1</v>
          </cell>
          <cell r="AFR36">
            <v>0</v>
          </cell>
          <cell r="AFS36">
            <v>0</v>
          </cell>
          <cell r="AFT36">
            <v>15</v>
          </cell>
          <cell r="AFU36">
            <v>1</v>
          </cell>
          <cell r="AFV36">
            <v>10</v>
          </cell>
          <cell r="AFW36">
            <v>-5</v>
          </cell>
          <cell r="AFX36">
            <v>0</v>
          </cell>
          <cell r="AFY36">
            <v>7</v>
          </cell>
          <cell r="AFZ36">
            <v>0</v>
          </cell>
          <cell r="AGA36">
            <v>5</v>
          </cell>
          <cell r="AGB36">
            <v>-2</v>
          </cell>
          <cell r="AGC36">
            <v>0</v>
          </cell>
          <cell r="AGD36">
            <v>0</v>
          </cell>
          <cell r="AGE36">
            <v>0</v>
          </cell>
          <cell r="AGF36">
            <v>0</v>
          </cell>
          <cell r="AGG36">
            <v>0</v>
          </cell>
          <cell r="AGH36">
            <v>0</v>
          </cell>
          <cell r="AGI36">
            <v>33</v>
          </cell>
          <cell r="AGJ36">
            <v>7</v>
          </cell>
          <cell r="AGK36">
            <v>22</v>
          </cell>
          <cell r="AGL36">
            <v>-11</v>
          </cell>
          <cell r="AGM36">
            <v>0</v>
          </cell>
          <cell r="AGN36">
            <v>51</v>
          </cell>
          <cell r="AGO36">
            <v>51</v>
          </cell>
          <cell r="AGP36">
            <v>0</v>
          </cell>
          <cell r="AGQ36">
            <v>0</v>
          </cell>
          <cell r="AGR36">
            <v>15</v>
          </cell>
          <cell r="AGS36">
            <v>15</v>
          </cell>
          <cell r="AGT36">
            <v>0</v>
          </cell>
          <cell r="AGU36">
            <v>0</v>
          </cell>
          <cell r="AGV36">
            <v>53</v>
          </cell>
          <cell r="AGW36">
            <v>53</v>
          </cell>
          <cell r="AGX36">
            <v>0</v>
          </cell>
          <cell r="AGY36">
            <v>0</v>
          </cell>
          <cell r="AGZ36">
            <v>31</v>
          </cell>
          <cell r="AHA36">
            <v>31</v>
          </cell>
          <cell r="AHB36">
            <v>0</v>
          </cell>
          <cell r="AHC36">
            <v>0</v>
          </cell>
          <cell r="AHD36">
            <v>41</v>
          </cell>
          <cell r="AHE36">
            <v>41</v>
          </cell>
          <cell r="AHF36">
            <v>0</v>
          </cell>
          <cell r="AHG36">
            <v>0</v>
          </cell>
          <cell r="AHH36">
            <v>4</v>
          </cell>
          <cell r="AHI36">
            <v>4</v>
          </cell>
          <cell r="AHJ36">
            <v>0</v>
          </cell>
          <cell r="AHK36">
            <v>0</v>
          </cell>
          <cell r="AHL36">
            <v>5</v>
          </cell>
          <cell r="AHM36">
            <v>5</v>
          </cell>
          <cell r="AHN36">
            <v>0</v>
          </cell>
          <cell r="AHO36">
            <v>0</v>
          </cell>
          <cell r="AHP36">
            <v>4</v>
          </cell>
          <cell r="AHQ36">
            <v>4</v>
          </cell>
          <cell r="AHR36">
            <v>0</v>
          </cell>
          <cell r="AHS36">
            <v>0</v>
          </cell>
          <cell r="AHT36">
            <v>4</v>
          </cell>
          <cell r="AHU36">
            <v>4</v>
          </cell>
          <cell r="AHV36">
            <v>0</v>
          </cell>
          <cell r="AHW36">
            <v>0</v>
          </cell>
          <cell r="AHX36">
            <v>11</v>
          </cell>
          <cell r="AHY36">
            <v>11</v>
          </cell>
          <cell r="AHZ36">
            <v>0</v>
          </cell>
          <cell r="AIA36">
            <v>0</v>
          </cell>
          <cell r="AIB36">
            <v>19</v>
          </cell>
          <cell r="AIC36">
            <v>19</v>
          </cell>
          <cell r="AID36">
            <v>0</v>
          </cell>
          <cell r="AIF36" t="str">
            <v>*</v>
          </cell>
          <cell r="AIG36">
            <v>24</v>
          </cell>
          <cell r="AIH36">
            <v>30</v>
          </cell>
          <cell r="AII36">
            <v>3</v>
          </cell>
          <cell r="AIJ36">
            <v>2</v>
          </cell>
          <cell r="AIK36">
            <v>2</v>
          </cell>
          <cell r="AIL36">
            <v>0</v>
          </cell>
          <cell r="AIM36">
            <v>5</v>
          </cell>
          <cell r="AIN36">
            <v>7</v>
          </cell>
          <cell r="AIO36">
            <v>34</v>
          </cell>
        </row>
        <row r="37">
          <cell r="B37" t="str">
            <v>รพศ.มหาราชนครราชสีมา</v>
          </cell>
          <cell r="C37">
            <v>9</v>
          </cell>
          <cell r="D37" t="str">
            <v>นครราชสีมา</v>
          </cell>
          <cell r="E37">
            <v>10666</v>
          </cell>
          <cell r="F37" t="str">
            <v>โรงพยาบาลมหาราชนครราชสีมา</v>
          </cell>
          <cell r="G37" t="str">
            <v>A ใหญ่</v>
          </cell>
          <cell r="H37" t="str">
            <v>รพ.ระดับ A เตียง &gt; 1,000</v>
          </cell>
          <cell r="I37">
            <v>1039</v>
          </cell>
          <cell r="J37">
            <v>1573</v>
          </cell>
          <cell r="K37">
            <v>7</v>
          </cell>
          <cell r="L37">
            <v>1162357</v>
          </cell>
          <cell r="M37">
            <v>526866</v>
          </cell>
          <cell r="N37">
            <v>214147</v>
          </cell>
          <cell r="O37">
            <v>62134</v>
          </cell>
          <cell r="P37">
            <v>250585</v>
          </cell>
          <cell r="Q37">
            <v>10</v>
          </cell>
          <cell r="R37">
            <v>10</v>
          </cell>
          <cell r="S37">
            <v>0</v>
          </cell>
          <cell r="T37">
            <v>10</v>
          </cell>
          <cell r="U37">
            <v>10</v>
          </cell>
          <cell r="V37" t="str">
            <v>OK</v>
          </cell>
          <cell r="W37">
            <v>4</v>
          </cell>
          <cell r="X37">
            <v>4</v>
          </cell>
          <cell r="Y37">
            <v>0</v>
          </cell>
          <cell r="Z37">
            <v>4</v>
          </cell>
          <cell r="AA37">
            <v>4</v>
          </cell>
          <cell r="AB37" t="str">
            <v>OK</v>
          </cell>
          <cell r="AC37">
            <v>34</v>
          </cell>
          <cell r="AD37">
            <v>34</v>
          </cell>
          <cell r="AE37">
            <v>0</v>
          </cell>
          <cell r="AF37">
            <v>34</v>
          </cell>
          <cell r="AG37">
            <v>34</v>
          </cell>
          <cell r="AH37" t="str">
            <v>OK</v>
          </cell>
          <cell r="AI37">
            <v>2</v>
          </cell>
          <cell r="AJ37">
            <v>2</v>
          </cell>
          <cell r="AK37">
            <v>0</v>
          </cell>
          <cell r="AL37">
            <v>2</v>
          </cell>
          <cell r="AM37">
            <v>2</v>
          </cell>
          <cell r="AN37" t="str">
            <v>OK</v>
          </cell>
          <cell r="AO37">
            <v>1</v>
          </cell>
          <cell r="AP37">
            <v>1</v>
          </cell>
          <cell r="AQ37">
            <v>0</v>
          </cell>
          <cell r="AR37">
            <v>1</v>
          </cell>
          <cell r="AS37">
            <v>1</v>
          </cell>
          <cell r="AT37" t="str">
            <v>OK</v>
          </cell>
          <cell r="AU37">
            <v>5</v>
          </cell>
          <cell r="AV37">
            <v>8</v>
          </cell>
          <cell r="AW37">
            <v>13</v>
          </cell>
          <cell r="AX37">
            <v>13</v>
          </cell>
          <cell r="AY37">
            <v>0</v>
          </cell>
          <cell r="AZ37">
            <v>13</v>
          </cell>
          <cell r="BA37">
            <v>13</v>
          </cell>
          <cell r="BB37" t="str">
            <v>OK</v>
          </cell>
          <cell r="BC37">
            <v>64</v>
          </cell>
          <cell r="BD37">
            <v>21</v>
          </cell>
          <cell r="BE37">
            <v>42</v>
          </cell>
          <cell r="BF37">
            <v>63</v>
          </cell>
          <cell r="BG37">
            <v>63</v>
          </cell>
          <cell r="BH37">
            <v>0</v>
          </cell>
          <cell r="BI37">
            <v>63</v>
          </cell>
          <cell r="BJ37">
            <v>63</v>
          </cell>
          <cell r="BK37" t="str">
            <v>OK</v>
          </cell>
          <cell r="BL37">
            <v>6</v>
          </cell>
          <cell r="BM37">
            <v>67</v>
          </cell>
          <cell r="BN37">
            <v>73</v>
          </cell>
          <cell r="BO37">
            <v>73</v>
          </cell>
          <cell r="BP37">
            <v>0</v>
          </cell>
          <cell r="BQ37">
            <v>73</v>
          </cell>
          <cell r="BR37">
            <v>73</v>
          </cell>
          <cell r="BS37" t="str">
            <v>OK</v>
          </cell>
          <cell r="BT37">
            <v>3</v>
          </cell>
          <cell r="BU37">
            <v>3</v>
          </cell>
          <cell r="BV37">
            <v>0</v>
          </cell>
          <cell r="BW37">
            <v>3</v>
          </cell>
          <cell r="BX37">
            <v>3</v>
          </cell>
          <cell r="BY37" t="str">
            <v>OK</v>
          </cell>
          <cell r="BZ37">
            <v>76</v>
          </cell>
          <cell r="CA37">
            <v>23</v>
          </cell>
          <cell r="CB37">
            <v>11</v>
          </cell>
          <cell r="CC37">
            <v>34</v>
          </cell>
          <cell r="CD37">
            <v>34</v>
          </cell>
          <cell r="CE37">
            <v>0</v>
          </cell>
          <cell r="CF37">
            <v>34</v>
          </cell>
          <cell r="CG37">
            <v>34</v>
          </cell>
          <cell r="CH37" t="str">
            <v>OK</v>
          </cell>
          <cell r="CI37">
            <v>13</v>
          </cell>
          <cell r="CJ37">
            <v>26</v>
          </cell>
          <cell r="CK37">
            <v>39</v>
          </cell>
          <cell r="CL37">
            <v>10</v>
          </cell>
          <cell r="CM37">
            <v>20</v>
          </cell>
          <cell r="CN37">
            <v>30</v>
          </cell>
          <cell r="CO37">
            <v>69</v>
          </cell>
          <cell r="CP37">
            <v>69</v>
          </cell>
          <cell r="CQ37">
            <v>0</v>
          </cell>
          <cell r="CR37">
            <v>69</v>
          </cell>
          <cell r="CS37">
            <v>69</v>
          </cell>
          <cell r="CT37" t="str">
            <v>OK</v>
          </cell>
          <cell r="CU37">
            <v>306</v>
          </cell>
          <cell r="CV37">
            <v>35</v>
          </cell>
          <cell r="CW37">
            <v>35</v>
          </cell>
          <cell r="CX37">
            <v>2</v>
          </cell>
          <cell r="CY37">
            <v>2</v>
          </cell>
          <cell r="CZ37">
            <v>6</v>
          </cell>
          <cell r="DA37">
            <v>4</v>
          </cell>
          <cell r="DB37">
            <v>0</v>
          </cell>
          <cell r="DC37">
            <v>14</v>
          </cell>
          <cell r="DD37">
            <v>0</v>
          </cell>
          <cell r="DE37">
            <v>15</v>
          </cell>
          <cell r="DF37">
            <v>80</v>
          </cell>
          <cell r="DG37">
            <v>4</v>
          </cell>
          <cell r="DH37">
            <v>1</v>
          </cell>
          <cell r="DI37">
            <v>0</v>
          </cell>
          <cell r="DJ37">
            <v>0</v>
          </cell>
          <cell r="DK37">
            <v>8</v>
          </cell>
          <cell r="DL37">
            <v>0</v>
          </cell>
          <cell r="DM37">
            <v>2</v>
          </cell>
          <cell r="DN37">
            <v>7</v>
          </cell>
          <cell r="DO37">
            <v>117</v>
          </cell>
          <cell r="DP37">
            <v>5</v>
          </cell>
          <cell r="DQ37">
            <v>3</v>
          </cell>
          <cell r="DR37">
            <v>8</v>
          </cell>
          <cell r="DS37">
            <v>6</v>
          </cell>
          <cell r="DT37">
            <v>2</v>
          </cell>
          <cell r="DU37">
            <v>8</v>
          </cell>
          <cell r="DV37">
            <v>7</v>
          </cell>
          <cell r="DW37">
            <v>4</v>
          </cell>
          <cell r="DX37">
            <v>0</v>
          </cell>
          <cell r="DY37">
            <v>11</v>
          </cell>
          <cell r="DZ37">
            <v>10</v>
          </cell>
          <cell r="EA37">
            <v>4</v>
          </cell>
          <cell r="EB37">
            <v>14</v>
          </cell>
          <cell r="EC37">
            <v>158</v>
          </cell>
          <cell r="ED37">
            <v>8</v>
          </cell>
          <cell r="EE37">
            <v>8</v>
          </cell>
          <cell r="EF37">
            <v>0</v>
          </cell>
          <cell r="EG37">
            <v>2</v>
          </cell>
          <cell r="EH37">
            <v>7</v>
          </cell>
          <cell r="EI37">
            <v>9</v>
          </cell>
          <cell r="EJ37">
            <v>3</v>
          </cell>
          <cell r="EK37">
            <v>2</v>
          </cell>
          <cell r="EL37">
            <v>5</v>
          </cell>
          <cell r="EM37">
            <v>1</v>
          </cell>
          <cell r="EN37">
            <v>2</v>
          </cell>
          <cell r="EO37">
            <v>3</v>
          </cell>
          <cell r="EP37">
            <v>6</v>
          </cell>
          <cell r="EQ37">
            <v>1</v>
          </cell>
          <cell r="ER37">
            <v>2</v>
          </cell>
          <cell r="ES37">
            <v>3</v>
          </cell>
          <cell r="ET37">
            <v>3</v>
          </cell>
          <cell r="EU37">
            <v>2</v>
          </cell>
          <cell r="EV37">
            <v>5</v>
          </cell>
          <cell r="EW37">
            <v>1</v>
          </cell>
          <cell r="EX37">
            <v>5</v>
          </cell>
          <cell r="EY37">
            <v>1</v>
          </cell>
          <cell r="EZ37">
            <v>7</v>
          </cell>
          <cell r="FA37">
            <v>35</v>
          </cell>
          <cell r="FB37">
            <v>0</v>
          </cell>
          <cell r="FC37">
            <v>10</v>
          </cell>
          <cell r="FD37">
            <v>0</v>
          </cell>
          <cell r="FE37">
            <v>10</v>
          </cell>
          <cell r="FF37">
            <v>5</v>
          </cell>
          <cell r="FG37">
            <v>0</v>
          </cell>
          <cell r="FH37">
            <v>5</v>
          </cell>
          <cell r="FI37">
            <v>7</v>
          </cell>
          <cell r="FJ37">
            <v>0</v>
          </cell>
          <cell r="FK37">
            <v>7</v>
          </cell>
          <cell r="FL37">
            <v>10</v>
          </cell>
          <cell r="FM37">
            <v>0</v>
          </cell>
          <cell r="FN37">
            <v>10</v>
          </cell>
          <cell r="FO37">
            <v>32</v>
          </cell>
          <cell r="FP37">
            <v>112</v>
          </cell>
          <cell r="FQ37">
            <v>52.686599999999999</v>
          </cell>
          <cell r="FR37">
            <v>56</v>
          </cell>
          <cell r="FS37">
            <v>56</v>
          </cell>
          <cell r="FT37">
            <v>0</v>
          </cell>
          <cell r="FU37">
            <v>56</v>
          </cell>
          <cell r="FV37">
            <v>56</v>
          </cell>
          <cell r="FW37" t="str">
            <v>OK</v>
          </cell>
          <cell r="FX37">
            <v>24.8536</v>
          </cell>
          <cell r="FY37">
            <v>118</v>
          </cell>
          <cell r="FZ37">
            <v>118</v>
          </cell>
          <cell r="GA37">
            <v>0</v>
          </cell>
          <cell r="GB37">
            <v>118</v>
          </cell>
          <cell r="GC37">
            <v>118</v>
          </cell>
          <cell r="GD37" t="str">
            <v>OK</v>
          </cell>
          <cell r="GE37">
            <v>282</v>
          </cell>
          <cell r="GF37">
            <v>16</v>
          </cell>
          <cell r="GG37">
            <v>16</v>
          </cell>
          <cell r="GH37">
            <v>0</v>
          </cell>
          <cell r="GI37">
            <v>16</v>
          </cell>
          <cell r="GJ37">
            <v>16</v>
          </cell>
          <cell r="GK37" t="str">
            <v>OK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 t="str">
            <v>OK</v>
          </cell>
          <cell r="GR37">
            <v>14</v>
          </cell>
          <cell r="GS37">
            <v>0</v>
          </cell>
          <cell r="GT37">
            <v>14</v>
          </cell>
          <cell r="GU37">
            <v>14</v>
          </cell>
          <cell r="GV37">
            <v>0</v>
          </cell>
          <cell r="GW37">
            <v>14</v>
          </cell>
          <cell r="GX37">
            <v>14</v>
          </cell>
          <cell r="GY37" t="str">
            <v>OK</v>
          </cell>
          <cell r="GZ37">
            <v>1</v>
          </cell>
          <cell r="HA37">
            <v>1</v>
          </cell>
          <cell r="HB37">
            <v>0</v>
          </cell>
          <cell r="HC37">
            <v>1</v>
          </cell>
          <cell r="HD37">
            <v>1</v>
          </cell>
          <cell r="HE37" t="str">
            <v>OK</v>
          </cell>
          <cell r="HF37">
            <v>31</v>
          </cell>
          <cell r="HG37">
            <v>4</v>
          </cell>
          <cell r="HH37">
            <v>4</v>
          </cell>
          <cell r="HI37">
            <v>0</v>
          </cell>
          <cell r="HJ37">
            <v>4</v>
          </cell>
          <cell r="HK37">
            <v>4</v>
          </cell>
          <cell r="HL37" t="str">
            <v>OK</v>
          </cell>
          <cell r="HM37">
            <v>14</v>
          </cell>
          <cell r="HN37">
            <v>18</v>
          </cell>
          <cell r="HO37">
            <v>32</v>
          </cell>
          <cell r="HP37">
            <v>32</v>
          </cell>
          <cell r="HQ37">
            <v>0</v>
          </cell>
          <cell r="HR37">
            <v>32</v>
          </cell>
          <cell r="HS37">
            <v>32</v>
          </cell>
          <cell r="HT37" t="str">
            <v>OK</v>
          </cell>
          <cell r="HU37">
            <v>3</v>
          </cell>
          <cell r="HV37">
            <v>3</v>
          </cell>
          <cell r="HW37">
            <v>0</v>
          </cell>
          <cell r="HX37">
            <v>3</v>
          </cell>
          <cell r="HY37">
            <v>3</v>
          </cell>
          <cell r="HZ37" t="str">
            <v>OK</v>
          </cell>
          <cell r="IA37">
            <v>39</v>
          </cell>
          <cell r="IB37">
            <v>38.745233333333331</v>
          </cell>
          <cell r="IC37">
            <v>4</v>
          </cell>
          <cell r="ID37">
            <v>4</v>
          </cell>
          <cell r="IE37">
            <v>0</v>
          </cell>
          <cell r="IF37">
            <v>4</v>
          </cell>
          <cell r="IG37">
            <v>4</v>
          </cell>
          <cell r="IH37" t="str">
            <v>OK</v>
          </cell>
          <cell r="II37">
            <v>1</v>
          </cell>
          <cell r="IJ37">
            <v>1</v>
          </cell>
          <cell r="IK37">
            <v>0</v>
          </cell>
          <cell r="IL37">
            <v>1</v>
          </cell>
          <cell r="IM37">
            <v>1</v>
          </cell>
          <cell r="IN37" t="str">
            <v>OK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 t="str">
            <v>OK</v>
          </cell>
          <cell r="IU37">
            <v>5</v>
          </cell>
          <cell r="IV37">
            <v>4</v>
          </cell>
          <cell r="IW37">
            <v>4</v>
          </cell>
          <cell r="IX37">
            <v>0</v>
          </cell>
          <cell r="IY37">
            <v>4</v>
          </cell>
          <cell r="IZ37">
            <v>4</v>
          </cell>
          <cell r="JA37" t="str">
            <v>OK</v>
          </cell>
          <cell r="JB37">
            <v>1</v>
          </cell>
          <cell r="JC37">
            <v>1</v>
          </cell>
          <cell r="JD37">
            <v>0</v>
          </cell>
          <cell r="JE37">
            <v>1</v>
          </cell>
          <cell r="JF37">
            <v>1</v>
          </cell>
          <cell r="JG37" t="str">
            <v>OK</v>
          </cell>
          <cell r="JH37">
            <v>7</v>
          </cell>
          <cell r="JI37">
            <v>0</v>
          </cell>
          <cell r="JJ37">
            <v>7</v>
          </cell>
          <cell r="JK37">
            <v>7</v>
          </cell>
          <cell r="JL37">
            <v>0</v>
          </cell>
          <cell r="JM37">
            <v>7</v>
          </cell>
          <cell r="JN37">
            <v>7</v>
          </cell>
          <cell r="JO37" t="str">
            <v>OK</v>
          </cell>
          <cell r="JP37">
            <v>2</v>
          </cell>
          <cell r="JQ37">
            <v>2</v>
          </cell>
          <cell r="JR37">
            <v>0</v>
          </cell>
          <cell r="JS37">
            <v>2</v>
          </cell>
          <cell r="JT37">
            <v>2</v>
          </cell>
          <cell r="JU37" t="str">
            <v>OK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 t="str">
            <v>OK</v>
          </cell>
          <cell r="KB37">
            <v>4</v>
          </cell>
          <cell r="KC37">
            <v>2</v>
          </cell>
          <cell r="KD37">
            <v>6</v>
          </cell>
          <cell r="KE37">
            <v>6</v>
          </cell>
          <cell r="KF37">
            <v>0</v>
          </cell>
          <cell r="KG37">
            <v>6</v>
          </cell>
          <cell r="KH37">
            <v>6</v>
          </cell>
          <cell r="KI37" t="str">
            <v>OK</v>
          </cell>
          <cell r="KJ37">
            <v>20</v>
          </cell>
          <cell r="KK37">
            <v>4</v>
          </cell>
          <cell r="KL37">
            <v>4</v>
          </cell>
          <cell r="KM37">
            <v>0</v>
          </cell>
          <cell r="KN37">
            <v>4</v>
          </cell>
          <cell r="KO37">
            <v>4</v>
          </cell>
          <cell r="KP37" t="str">
            <v>OK</v>
          </cell>
          <cell r="KQ37">
            <v>4</v>
          </cell>
          <cell r="KR37">
            <v>4</v>
          </cell>
          <cell r="KS37">
            <v>0</v>
          </cell>
          <cell r="KT37">
            <v>4</v>
          </cell>
          <cell r="KU37">
            <v>4</v>
          </cell>
          <cell r="KV37" t="str">
            <v>OK</v>
          </cell>
          <cell r="KW37">
            <v>2</v>
          </cell>
          <cell r="KX37">
            <v>2</v>
          </cell>
          <cell r="KY37">
            <v>0</v>
          </cell>
          <cell r="KZ37">
            <v>2</v>
          </cell>
          <cell r="LA37">
            <v>2</v>
          </cell>
          <cell r="LB37" t="str">
            <v>OK</v>
          </cell>
          <cell r="LC37">
            <v>1</v>
          </cell>
          <cell r="LD37">
            <v>1</v>
          </cell>
          <cell r="LE37">
            <v>0</v>
          </cell>
          <cell r="LF37">
            <v>1</v>
          </cell>
          <cell r="LG37">
            <v>1</v>
          </cell>
          <cell r="LH37" t="str">
            <v>OK</v>
          </cell>
          <cell r="LI37">
            <v>11</v>
          </cell>
          <cell r="LJ37">
            <v>106</v>
          </cell>
          <cell r="LK37">
            <v>16</v>
          </cell>
          <cell r="LL37">
            <v>16</v>
          </cell>
          <cell r="LM37">
            <v>0</v>
          </cell>
          <cell r="LN37">
            <v>16</v>
          </cell>
          <cell r="LO37">
            <v>16</v>
          </cell>
          <cell r="LP37" t="str">
            <v>OK</v>
          </cell>
          <cell r="LQ37">
            <v>4</v>
          </cell>
          <cell r="LR37">
            <v>16</v>
          </cell>
          <cell r="LS37">
            <v>0</v>
          </cell>
          <cell r="LT37">
            <v>20</v>
          </cell>
          <cell r="LU37">
            <v>20</v>
          </cell>
          <cell r="LV37">
            <v>0</v>
          </cell>
          <cell r="LW37">
            <v>20</v>
          </cell>
          <cell r="LX37">
            <v>20</v>
          </cell>
          <cell r="LY37" t="str">
            <v>OK</v>
          </cell>
          <cell r="LZ37">
            <v>36</v>
          </cell>
          <cell r="MA37">
            <v>73</v>
          </cell>
          <cell r="MB37">
            <v>73</v>
          </cell>
          <cell r="MC37">
            <v>0</v>
          </cell>
          <cell r="MD37">
            <v>73</v>
          </cell>
          <cell r="ME37">
            <v>73</v>
          </cell>
          <cell r="MF37" t="str">
            <v>OK</v>
          </cell>
          <cell r="MG37">
            <v>7</v>
          </cell>
          <cell r="MH37">
            <v>7</v>
          </cell>
          <cell r="MI37">
            <v>0</v>
          </cell>
          <cell r="MJ37">
            <v>7</v>
          </cell>
          <cell r="MK37">
            <v>7</v>
          </cell>
          <cell r="ML37" t="str">
            <v>OK</v>
          </cell>
          <cell r="MM37">
            <v>80</v>
          </cell>
          <cell r="MN37">
            <v>73</v>
          </cell>
          <cell r="MO37">
            <v>73</v>
          </cell>
          <cell r="MP37">
            <v>0</v>
          </cell>
          <cell r="MQ37">
            <v>73</v>
          </cell>
          <cell r="MR37">
            <v>73</v>
          </cell>
          <cell r="MS37" t="str">
            <v>OK</v>
          </cell>
          <cell r="MT37">
            <v>6</v>
          </cell>
          <cell r="MU37">
            <v>6</v>
          </cell>
          <cell r="MV37">
            <v>0</v>
          </cell>
          <cell r="MW37">
            <v>6</v>
          </cell>
          <cell r="MX37">
            <v>6</v>
          </cell>
          <cell r="MY37" t="str">
            <v>OK</v>
          </cell>
          <cell r="MZ37">
            <v>79</v>
          </cell>
          <cell r="NA37">
            <v>26</v>
          </cell>
          <cell r="NB37">
            <v>26</v>
          </cell>
          <cell r="NC37">
            <v>0</v>
          </cell>
          <cell r="ND37">
            <v>26</v>
          </cell>
          <cell r="NE37">
            <v>26</v>
          </cell>
          <cell r="NF37" t="str">
            <v>OK</v>
          </cell>
          <cell r="NG37">
            <v>26</v>
          </cell>
          <cell r="NH37">
            <v>59</v>
          </cell>
          <cell r="NI37">
            <v>59</v>
          </cell>
          <cell r="NJ37">
            <v>0</v>
          </cell>
          <cell r="NK37">
            <v>59</v>
          </cell>
          <cell r="NL37">
            <v>59</v>
          </cell>
          <cell r="NM37" t="str">
            <v>OK</v>
          </cell>
          <cell r="NN37">
            <v>59</v>
          </cell>
          <cell r="NO37">
            <v>4</v>
          </cell>
          <cell r="NP37">
            <v>4</v>
          </cell>
          <cell r="NQ37">
            <v>0</v>
          </cell>
          <cell r="NR37">
            <v>4</v>
          </cell>
          <cell r="NS37">
            <v>4</v>
          </cell>
          <cell r="NT37" t="str">
            <v>OK</v>
          </cell>
          <cell r="NU37">
            <v>1</v>
          </cell>
          <cell r="NV37">
            <v>1</v>
          </cell>
          <cell r="NW37">
            <v>0</v>
          </cell>
          <cell r="NX37">
            <v>1</v>
          </cell>
          <cell r="NY37">
            <v>1</v>
          </cell>
          <cell r="NZ37" t="str">
            <v>OK</v>
          </cell>
          <cell r="OA37">
            <v>5</v>
          </cell>
          <cell r="OB37">
            <v>13</v>
          </cell>
          <cell r="OC37">
            <v>13</v>
          </cell>
          <cell r="OD37">
            <v>0</v>
          </cell>
          <cell r="OE37">
            <v>13</v>
          </cell>
          <cell r="OF37">
            <v>13</v>
          </cell>
          <cell r="OG37" t="str">
            <v>OK</v>
          </cell>
          <cell r="OH37">
            <v>13</v>
          </cell>
          <cell r="OI37">
            <v>11</v>
          </cell>
          <cell r="OJ37">
            <v>11</v>
          </cell>
          <cell r="OK37">
            <v>0</v>
          </cell>
          <cell r="OL37">
            <v>11</v>
          </cell>
          <cell r="OM37">
            <v>11</v>
          </cell>
          <cell r="ON37" t="str">
            <v>OK</v>
          </cell>
          <cell r="OO37">
            <v>5</v>
          </cell>
          <cell r="OP37">
            <v>2</v>
          </cell>
          <cell r="OQ37">
            <v>7</v>
          </cell>
          <cell r="OR37">
            <v>7</v>
          </cell>
          <cell r="OS37">
            <v>0</v>
          </cell>
          <cell r="OT37">
            <v>7</v>
          </cell>
          <cell r="OU37">
            <v>7</v>
          </cell>
          <cell r="OV37" t="str">
            <v>OK</v>
          </cell>
          <cell r="OW37">
            <v>18</v>
          </cell>
          <cell r="OX37">
            <v>19</v>
          </cell>
          <cell r="OY37">
            <v>2</v>
          </cell>
          <cell r="OZ37">
            <v>21</v>
          </cell>
          <cell r="PA37">
            <v>21</v>
          </cell>
          <cell r="PB37">
            <v>0</v>
          </cell>
          <cell r="PC37">
            <v>21</v>
          </cell>
          <cell r="PD37">
            <v>21</v>
          </cell>
          <cell r="PE37" t="str">
            <v>OK</v>
          </cell>
          <cell r="PF37">
            <v>21</v>
          </cell>
          <cell r="PG37">
            <v>7</v>
          </cell>
          <cell r="PH37">
            <v>7</v>
          </cell>
          <cell r="PI37">
            <v>0</v>
          </cell>
          <cell r="PJ37">
            <v>7</v>
          </cell>
          <cell r="PK37">
            <v>7</v>
          </cell>
          <cell r="PL37" t="str">
            <v>OK</v>
          </cell>
          <cell r="PM37">
            <v>3</v>
          </cell>
          <cell r="PN37">
            <v>4</v>
          </cell>
          <cell r="PO37">
            <v>7</v>
          </cell>
          <cell r="PP37">
            <v>7</v>
          </cell>
          <cell r="PQ37">
            <v>0</v>
          </cell>
          <cell r="PR37">
            <v>7</v>
          </cell>
          <cell r="PS37">
            <v>7</v>
          </cell>
          <cell r="PT37" t="str">
            <v>OK</v>
          </cell>
          <cell r="PU37">
            <v>14</v>
          </cell>
          <cell r="PV37">
            <v>29</v>
          </cell>
          <cell r="PW37">
            <v>29</v>
          </cell>
          <cell r="PX37">
            <v>0</v>
          </cell>
          <cell r="PY37">
            <v>29</v>
          </cell>
          <cell r="PZ37">
            <v>29</v>
          </cell>
          <cell r="QA37" t="str">
            <v>OK</v>
          </cell>
          <cell r="QB37">
            <v>29</v>
          </cell>
          <cell r="QC37">
            <v>26</v>
          </cell>
          <cell r="QD37">
            <v>26</v>
          </cell>
          <cell r="QE37">
            <v>0</v>
          </cell>
          <cell r="QF37">
            <v>26</v>
          </cell>
          <cell r="QG37">
            <v>26</v>
          </cell>
          <cell r="QH37" t="str">
            <v>OK</v>
          </cell>
          <cell r="QI37">
            <v>7</v>
          </cell>
          <cell r="QJ37">
            <v>9</v>
          </cell>
          <cell r="QK37">
            <v>9</v>
          </cell>
          <cell r="QL37">
            <v>0</v>
          </cell>
          <cell r="QM37">
            <v>9</v>
          </cell>
          <cell r="QN37">
            <v>9</v>
          </cell>
          <cell r="QO37" t="str">
            <v>OK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 t="str">
            <v>OK</v>
          </cell>
          <cell r="QV37">
            <v>8</v>
          </cell>
          <cell r="QW37">
            <v>0</v>
          </cell>
          <cell r="QX37">
            <v>8</v>
          </cell>
          <cell r="QY37">
            <v>8</v>
          </cell>
          <cell r="QZ37">
            <v>0</v>
          </cell>
          <cell r="RA37">
            <v>8</v>
          </cell>
          <cell r="RB37">
            <v>8</v>
          </cell>
          <cell r="RC37" t="str">
            <v>OK</v>
          </cell>
          <cell r="RD37">
            <v>17</v>
          </cell>
          <cell r="RE37">
            <v>52</v>
          </cell>
          <cell r="RF37">
            <v>52</v>
          </cell>
          <cell r="RG37">
            <v>0</v>
          </cell>
          <cell r="RH37">
            <v>52</v>
          </cell>
          <cell r="RI37">
            <v>52</v>
          </cell>
          <cell r="RJ37" t="str">
            <v>OK</v>
          </cell>
          <cell r="RK37">
            <v>0</v>
          </cell>
          <cell r="RL37">
            <v>0</v>
          </cell>
          <cell r="RM37">
            <v>0</v>
          </cell>
          <cell r="RN37">
            <v>0</v>
          </cell>
          <cell r="RO37">
            <v>0</v>
          </cell>
          <cell r="RP37">
            <v>0</v>
          </cell>
          <cell r="RQ37">
            <v>0</v>
          </cell>
          <cell r="RR37" t="str">
            <v>OK</v>
          </cell>
          <cell r="RS37">
            <v>1</v>
          </cell>
          <cell r="RT37">
            <v>1</v>
          </cell>
          <cell r="RU37">
            <v>0</v>
          </cell>
          <cell r="RV37">
            <v>1</v>
          </cell>
          <cell r="RW37">
            <v>1</v>
          </cell>
          <cell r="RX37" t="str">
            <v>OK</v>
          </cell>
          <cell r="RY37">
            <v>53</v>
          </cell>
          <cell r="RZ37">
            <v>26</v>
          </cell>
          <cell r="SA37">
            <v>26</v>
          </cell>
          <cell r="SB37">
            <v>0</v>
          </cell>
          <cell r="SC37">
            <v>26</v>
          </cell>
          <cell r="SD37">
            <v>26</v>
          </cell>
          <cell r="SE37" t="str">
            <v>OK</v>
          </cell>
          <cell r="SF37">
            <v>73</v>
          </cell>
          <cell r="SG37">
            <v>0</v>
          </cell>
          <cell r="SH37">
            <v>2</v>
          </cell>
          <cell r="SI37">
            <v>12</v>
          </cell>
          <cell r="SJ37">
            <v>10</v>
          </cell>
          <cell r="SK37">
            <v>75</v>
          </cell>
          <cell r="SL37">
            <v>77</v>
          </cell>
          <cell r="SM37">
            <v>77</v>
          </cell>
          <cell r="SN37">
            <v>0</v>
          </cell>
          <cell r="SO37">
            <v>77</v>
          </cell>
          <cell r="SP37">
            <v>77</v>
          </cell>
          <cell r="SQ37" t="str">
            <v>OK</v>
          </cell>
          <cell r="SR37">
            <v>103</v>
          </cell>
          <cell r="SS37">
            <v>3</v>
          </cell>
          <cell r="ST37">
            <v>3</v>
          </cell>
          <cell r="SU37">
            <v>0</v>
          </cell>
          <cell r="SV37">
            <v>3</v>
          </cell>
          <cell r="SW37">
            <v>3</v>
          </cell>
          <cell r="SX37" t="str">
            <v>OK</v>
          </cell>
          <cell r="SY37">
            <v>200</v>
          </cell>
          <cell r="SZ37">
            <v>2</v>
          </cell>
          <cell r="TA37">
            <v>2</v>
          </cell>
          <cell r="TB37">
            <v>204</v>
          </cell>
          <cell r="TC37">
            <v>204</v>
          </cell>
          <cell r="TD37">
            <v>0</v>
          </cell>
          <cell r="TE37">
            <v>204</v>
          </cell>
          <cell r="TF37">
            <v>204</v>
          </cell>
          <cell r="TG37" t="str">
            <v>OK</v>
          </cell>
          <cell r="TH37">
            <v>207</v>
          </cell>
          <cell r="TI37">
            <v>8</v>
          </cell>
          <cell r="TJ37">
            <v>8</v>
          </cell>
          <cell r="TK37">
            <v>0</v>
          </cell>
          <cell r="TL37">
            <v>8</v>
          </cell>
          <cell r="TM37">
            <v>8</v>
          </cell>
          <cell r="TN37" t="str">
            <v>OK</v>
          </cell>
          <cell r="TO37">
            <v>35</v>
          </cell>
          <cell r="TP37">
            <v>0</v>
          </cell>
          <cell r="TQ37">
            <v>35</v>
          </cell>
          <cell r="TR37">
            <v>35</v>
          </cell>
          <cell r="TS37">
            <v>0</v>
          </cell>
          <cell r="TT37">
            <v>35</v>
          </cell>
          <cell r="TU37">
            <v>35</v>
          </cell>
          <cell r="TV37" t="str">
            <v>OK</v>
          </cell>
          <cell r="TW37">
            <v>5</v>
          </cell>
          <cell r="TX37">
            <v>0</v>
          </cell>
          <cell r="TY37">
            <v>5</v>
          </cell>
          <cell r="TZ37">
            <v>5</v>
          </cell>
          <cell r="UA37">
            <v>0</v>
          </cell>
          <cell r="UB37">
            <v>5</v>
          </cell>
          <cell r="UC37">
            <v>5</v>
          </cell>
          <cell r="UD37" t="str">
            <v>OK</v>
          </cell>
          <cell r="UE37">
            <v>3</v>
          </cell>
          <cell r="UF37">
            <v>2</v>
          </cell>
          <cell r="UG37">
            <v>5</v>
          </cell>
          <cell r="UH37">
            <v>5</v>
          </cell>
          <cell r="UI37">
            <v>0</v>
          </cell>
          <cell r="UJ37">
            <v>5</v>
          </cell>
          <cell r="UK37">
            <v>5</v>
          </cell>
          <cell r="UL37" t="str">
            <v>OK</v>
          </cell>
          <cell r="UM37">
            <v>53</v>
          </cell>
          <cell r="UN37">
            <v>7</v>
          </cell>
          <cell r="UO37">
            <v>7</v>
          </cell>
          <cell r="UP37">
            <v>0</v>
          </cell>
          <cell r="UQ37">
            <v>7</v>
          </cell>
          <cell r="UR37">
            <v>7</v>
          </cell>
          <cell r="US37" t="str">
            <v>OK</v>
          </cell>
          <cell r="UT37">
            <v>7</v>
          </cell>
          <cell r="UU37">
            <v>109</v>
          </cell>
          <cell r="UV37">
            <v>109</v>
          </cell>
          <cell r="UW37">
            <v>0</v>
          </cell>
          <cell r="UX37">
            <v>109</v>
          </cell>
          <cell r="UY37">
            <v>109</v>
          </cell>
          <cell r="UZ37" t="str">
            <v>OK</v>
          </cell>
          <cell r="VA37">
            <v>95</v>
          </cell>
          <cell r="VB37">
            <v>95</v>
          </cell>
          <cell r="VC37">
            <v>0</v>
          </cell>
          <cell r="VD37">
            <v>95</v>
          </cell>
          <cell r="VE37">
            <v>95</v>
          </cell>
          <cell r="VF37" t="str">
            <v>OK</v>
          </cell>
          <cell r="VG37">
            <v>204</v>
          </cell>
          <cell r="VH37">
            <v>1031</v>
          </cell>
          <cell r="VI37">
            <v>132</v>
          </cell>
          <cell r="VJ37">
            <v>0</v>
          </cell>
          <cell r="VK37">
            <v>132</v>
          </cell>
          <cell r="VL37">
            <v>132</v>
          </cell>
          <cell r="VM37">
            <v>0</v>
          </cell>
          <cell r="VN37">
            <v>132</v>
          </cell>
          <cell r="VO37">
            <v>132</v>
          </cell>
          <cell r="VP37" t="str">
            <v>OK</v>
          </cell>
          <cell r="VQ37">
            <v>132</v>
          </cell>
          <cell r="VR37">
            <v>112</v>
          </cell>
          <cell r="VS37">
            <v>0</v>
          </cell>
          <cell r="VT37">
            <v>112</v>
          </cell>
          <cell r="VU37">
            <v>112</v>
          </cell>
          <cell r="VV37">
            <v>0</v>
          </cell>
          <cell r="VW37">
            <v>112</v>
          </cell>
          <cell r="VX37">
            <v>112</v>
          </cell>
          <cell r="VY37" t="str">
            <v>OK</v>
          </cell>
          <cell r="VZ37">
            <v>112</v>
          </cell>
          <cell r="WA37">
            <v>420</v>
          </cell>
          <cell r="WB37">
            <v>0</v>
          </cell>
          <cell r="WC37">
            <v>420</v>
          </cell>
          <cell r="WD37">
            <v>420</v>
          </cell>
          <cell r="WE37">
            <v>0</v>
          </cell>
          <cell r="WF37">
            <v>420</v>
          </cell>
          <cell r="WG37">
            <v>420</v>
          </cell>
          <cell r="WH37" t="str">
            <v>OK</v>
          </cell>
          <cell r="WI37">
            <v>420</v>
          </cell>
          <cell r="WJ37">
            <v>40</v>
          </cell>
          <cell r="WK37">
            <v>0</v>
          </cell>
          <cell r="WL37">
            <v>40</v>
          </cell>
          <cell r="WM37">
            <v>40</v>
          </cell>
          <cell r="WN37">
            <v>0</v>
          </cell>
          <cell r="WO37">
            <v>40</v>
          </cell>
          <cell r="WP37">
            <v>40</v>
          </cell>
          <cell r="WQ37" t="str">
            <v>OK</v>
          </cell>
          <cell r="WR37">
            <v>40</v>
          </cell>
          <cell r="WS37">
            <v>125</v>
          </cell>
          <cell r="WT37">
            <v>0</v>
          </cell>
          <cell r="WU37">
            <v>125</v>
          </cell>
          <cell r="WV37">
            <v>125</v>
          </cell>
          <cell r="WW37">
            <v>0</v>
          </cell>
          <cell r="WX37">
            <v>125</v>
          </cell>
          <cell r="WY37">
            <v>125</v>
          </cell>
          <cell r="WZ37" t="str">
            <v>OK</v>
          </cell>
          <cell r="XA37">
            <v>125</v>
          </cell>
          <cell r="XB37">
            <v>79</v>
          </cell>
          <cell r="XC37">
            <v>0</v>
          </cell>
          <cell r="XD37">
            <v>79</v>
          </cell>
          <cell r="XE37">
            <v>79</v>
          </cell>
          <cell r="XF37">
            <v>0</v>
          </cell>
          <cell r="XG37">
            <v>79</v>
          </cell>
          <cell r="XH37">
            <v>79</v>
          </cell>
          <cell r="XI37" t="str">
            <v>OK</v>
          </cell>
          <cell r="XJ37">
            <v>79</v>
          </cell>
          <cell r="XK37">
            <v>510</v>
          </cell>
          <cell r="XL37">
            <v>0</v>
          </cell>
          <cell r="XM37">
            <v>510</v>
          </cell>
          <cell r="XN37">
            <v>510</v>
          </cell>
          <cell r="XO37">
            <v>0</v>
          </cell>
          <cell r="XP37">
            <v>510</v>
          </cell>
          <cell r="XQ37">
            <v>510</v>
          </cell>
          <cell r="XR37" t="str">
            <v>OK</v>
          </cell>
          <cell r="XS37">
            <v>510</v>
          </cell>
          <cell r="XT37">
            <v>450</v>
          </cell>
          <cell r="XU37">
            <v>0</v>
          </cell>
          <cell r="XV37">
            <v>450</v>
          </cell>
          <cell r="XW37">
            <v>450</v>
          </cell>
          <cell r="XX37">
            <v>0</v>
          </cell>
          <cell r="XY37">
            <v>450</v>
          </cell>
          <cell r="XZ37">
            <v>450</v>
          </cell>
          <cell r="YA37" t="str">
            <v>OK</v>
          </cell>
          <cell r="YB37">
            <v>450</v>
          </cell>
          <cell r="YC37">
            <v>100</v>
          </cell>
          <cell r="YD37">
            <v>0</v>
          </cell>
          <cell r="YE37">
            <v>100</v>
          </cell>
          <cell r="YF37">
            <v>100</v>
          </cell>
          <cell r="YG37">
            <v>0</v>
          </cell>
          <cell r="YH37">
            <v>100</v>
          </cell>
          <cell r="YI37">
            <v>100</v>
          </cell>
          <cell r="YJ37" t="str">
            <v>OK</v>
          </cell>
          <cell r="YK37">
            <v>100</v>
          </cell>
          <cell r="YL37">
            <v>20</v>
          </cell>
          <cell r="YM37">
            <v>0</v>
          </cell>
          <cell r="YN37">
            <v>20</v>
          </cell>
          <cell r="YO37">
            <v>20</v>
          </cell>
          <cell r="YP37">
            <v>0</v>
          </cell>
          <cell r="YQ37">
            <v>20</v>
          </cell>
          <cell r="YR37">
            <v>20</v>
          </cell>
          <cell r="YS37" t="str">
            <v>OK</v>
          </cell>
          <cell r="YT37">
            <v>20</v>
          </cell>
          <cell r="YU37">
            <v>130</v>
          </cell>
          <cell r="YV37">
            <v>0</v>
          </cell>
          <cell r="YW37">
            <v>130</v>
          </cell>
          <cell r="YX37">
            <v>110</v>
          </cell>
          <cell r="YY37">
            <v>0</v>
          </cell>
          <cell r="YZ37">
            <v>110</v>
          </cell>
          <cell r="ZA37">
            <v>110</v>
          </cell>
          <cell r="ZB37" t="str">
            <v>Over</v>
          </cell>
          <cell r="ZC37">
            <v>130</v>
          </cell>
          <cell r="ZD37">
            <v>146</v>
          </cell>
          <cell r="ZE37">
            <v>0</v>
          </cell>
          <cell r="ZF37">
            <v>146</v>
          </cell>
          <cell r="ZG37">
            <v>146</v>
          </cell>
          <cell r="ZH37">
            <v>0</v>
          </cell>
          <cell r="ZI37">
            <v>146</v>
          </cell>
          <cell r="ZJ37">
            <v>146</v>
          </cell>
          <cell r="ZK37" t="str">
            <v>OK</v>
          </cell>
          <cell r="ZL37">
            <v>146</v>
          </cell>
          <cell r="ZM37">
            <v>76</v>
          </cell>
          <cell r="ZN37">
            <v>0</v>
          </cell>
          <cell r="ZO37">
            <v>76</v>
          </cell>
          <cell r="ZP37">
            <v>65</v>
          </cell>
          <cell r="ZQ37">
            <v>0</v>
          </cell>
          <cell r="ZR37">
            <v>65</v>
          </cell>
          <cell r="ZS37">
            <v>65</v>
          </cell>
          <cell r="ZT37" t="str">
            <v>Over</v>
          </cell>
          <cell r="ZU37">
            <v>76</v>
          </cell>
          <cell r="ZV37">
            <v>14</v>
          </cell>
          <cell r="ZW37">
            <v>0</v>
          </cell>
          <cell r="ZX37">
            <v>14</v>
          </cell>
          <cell r="ZY37">
            <v>14</v>
          </cell>
          <cell r="ZZ37">
            <v>0</v>
          </cell>
          <cell r="AAA37">
            <v>14</v>
          </cell>
          <cell r="AAB37">
            <v>14</v>
          </cell>
          <cell r="AAC37" t="str">
            <v>OK</v>
          </cell>
          <cell r="AAD37">
            <v>14</v>
          </cell>
          <cell r="AAE37">
            <v>70</v>
          </cell>
          <cell r="AAF37">
            <v>0</v>
          </cell>
          <cell r="AAG37">
            <v>70</v>
          </cell>
          <cell r="AAH37">
            <v>70</v>
          </cell>
          <cell r="AAI37">
            <v>0</v>
          </cell>
          <cell r="AAJ37">
            <v>70</v>
          </cell>
          <cell r="AAK37">
            <v>70</v>
          </cell>
          <cell r="AAL37" t="str">
            <v>OK</v>
          </cell>
          <cell r="AAM37">
            <v>70</v>
          </cell>
          <cell r="AAN37">
            <v>16</v>
          </cell>
          <cell r="AAO37">
            <v>16</v>
          </cell>
          <cell r="AAP37">
            <v>0</v>
          </cell>
          <cell r="AAQ37">
            <v>16</v>
          </cell>
          <cell r="AAR37">
            <v>16</v>
          </cell>
          <cell r="AAS37" t="str">
            <v>OK</v>
          </cell>
          <cell r="AAT37">
            <v>16</v>
          </cell>
          <cell r="AAU37">
            <v>2440</v>
          </cell>
          <cell r="AAV37">
            <v>4165</v>
          </cell>
          <cell r="AAW37">
            <v>3332</v>
          </cell>
          <cell r="AAX37">
            <v>2</v>
          </cell>
          <cell r="AAY37">
            <v>30</v>
          </cell>
          <cell r="AAZ37">
            <v>3</v>
          </cell>
          <cell r="ABA37">
            <v>3</v>
          </cell>
          <cell r="ABB37">
            <v>2</v>
          </cell>
          <cell r="ABC37">
            <v>2</v>
          </cell>
          <cell r="ABD37">
            <v>4</v>
          </cell>
          <cell r="ABE37">
            <v>2</v>
          </cell>
          <cell r="ABF37">
            <v>0</v>
          </cell>
          <cell r="ABG37">
            <v>0</v>
          </cell>
          <cell r="ABH37">
            <v>2</v>
          </cell>
          <cell r="ABI37">
            <v>50</v>
          </cell>
          <cell r="ABJ37">
            <v>1</v>
          </cell>
          <cell r="ABK37">
            <v>8</v>
          </cell>
          <cell r="ABL37">
            <v>1</v>
          </cell>
          <cell r="ABM37">
            <v>1</v>
          </cell>
          <cell r="ABN37">
            <v>0</v>
          </cell>
          <cell r="ABO37">
            <v>0</v>
          </cell>
          <cell r="ABP37">
            <v>0</v>
          </cell>
          <cell r="ABQ37">
            <v>0</v>
          </cell>
          <cell r="ABR37">
            <v>0</v>
          </cell>
          <cell r="ABS37">
            <v>0</v>
          </cell>
          <cell r="ABT37">
            <v>0</v>
          </cell>
          <cell r="ABU37">
            <v>11</v>
          </cell>
          <cell r="ABV37">
            <v>61</v>
          </cell>
          <cell r="ABX37">
            <v>439</v>
          </cell>
          <cell r="ABY37">
            <v>0</v>
          </cell>
          <cell r="ABZ37">
            <v>351</v>
          </cell>
          <cell r="ACA37">
            <v>-88</v>
          </cell>
          <cell r="ACB37">
            <v>0</v>
          </cell>
          <cell r="ACC37">
            <v>2601</v>
          </cell>
          <cell r="ACD37">
            <v>95</v>
          </cell>
          <cell r="ACE37">
            <v>2081</v>
          </cell>
          <cell r="ACF37">
            <v>-520</v>
          </cell>
          <cell r="ACG37">
            <v>0</v>
          </cell>
          <cell r="ACH37">
            <v>121</v>
          </cell>
          <cell r="ACI37">
            <v>121</v>
          </cell>
          <cell r="ACJ37">
            <v>97</v>
          </cell>
          <cell r="ACK37">
            <v>-24</v>
          </cell>
          <cell r="ACL37">
            <v>0</v>
          </cell>
          <cell r="ACM37">
            <v>95</v>
          </cell>
          <cell r="ACN37">
            <v>121</v>
          </cell>
          <cell r="ACO37">
            <v>76</v>
          </cell>
          <cell r="ACP37">
            <v>-19</v>
          </cell>
          <cell r="ACQ37">
            <v>0</v>
          </cell>
          <cell r="ACR37">
            <v>52</v>
          </cell>
          <cell r="ACS37">
            <v>439</v>
          </cell>
          <cell r="ACT37">
            <v>42</v>
          </cell>
          <cell r="ACU37">
            <v>-10</v>
          </cell>
          <cell r="ACV37">
            <v>0</v>
          </cell>
          <cell r="ACW37">
            <v>8</v>
          </cell>
          <cell r="ACX37">
            <v>52</v>
          </cell>
          <cell r="ACY37">
            <v>6</v>
          </cell>
          <cell r="ACZ37">
            <v>-2</v>
          </cell>
          <cell r="ADA37">
            <v>0</v>
          </cell>
          <cell r="ADB37">
            <v>36</v>
          </cell>
          <cell r="ADC37">
            <v>73</v>
          </cell>
          <cell r="ADD37">
            <v>30</v>
          </cell>
          <cell r="ADE37">
            <v>-6</v>
          </cell>
          <cell r="ADF37">
            <v>0</v>
          </cell>
          <cell r="ADG37">
            <v>204</v>
          </cell>
          <cell r="ADH37">
            <v>358</v>
          </cell>
          <cell r="ADI37">
            <v>163</v>
          </cell>
          <cell r="ADJ37">
            <v>-41</v>
          </cell>
          <cell r="ADK37">
            <v>0</v>
          </cell>
          <cell r="ADL37">
            <v>8</v>
          </cell>
          <cell r="ADM37">
            <v>6</v>
          </cell>
          <cell r="ADN37">
            <v>4</v>
          </cell>
          <cell r="ADO37">
            <v>-4</v>
          </cell>
          <cell r="ADP37">
            <v>0</v>
          </cell>
          <cell r="ADQ37">
            <v>42</v>
          </cell>
          <cell r="ADR37">
            <v>204</v>
          </cell>
          <cell r="ADS37">
            <v>34</v>
          </cell>
          <cell r="ADT37">
            <v>-8</v>
          </cell>
          <cell r="ADU37">
            <v>0</v>
          </cell>
          <cell r="ADV37">
            <v>2</v>
          </cell>
          <cell r="ADW37">
            <v>21</v>
          </cell>
          <cell r="ADX37">
            <v>1</v>
          </cell>
          <cell r="ADY37">
            <v>-1</v>
          </cell>
          <cell r="ADZ37">
            <v>0</v>
          </cell>
          <cell r="AEA37">
            <v>3</v>
          </cell>
          <cell r="AEB37">
            <v>2</v>
          </cell>
          <cell r="AEC37">
            <v>2</v>
          </cell>
          <cell r="AED37">
            <v>-1</v>
          </cell>
          <cell r="AEE37">
            <v>0</v>
          </cell>
          <cell r="AEF37">
            <v>5</v>
          </cell>
          <cell r="AEG37">
            <v>3</v>
          </cell>
          <cell r="AEH37">
            <v>4</v>
          </cell>
          <cell r="AEI37">
            <v>-1</v>
          </cell>
          <cell r="AEJ37">
            <v>0</v>
          </cell>
          <cell r="AEK37">
            <v>21</v>
          </cell>
          <cell r="AEL37">
            <v>36</v>
          </cell>
          <cell r="AEM37">
            <v>36</v>
          </cell>
          <cell r="AEN37">
            <v>15</v>
          </cell>
          <cell r="AEO37">
            <v>0</v>
          </cell>
          <cell r="AEP37">
            <v>8</v>
          </cell>
          <cell r="AEQ37">
            <v>5</v>
          </cell>
          <cell r="AER37">
            <v>6</v>
          </cell>
          <cell r="AES37">
            <v>-2</v>
          </cell>
          <cell r="AET37">
            <v>0</v>
          </cell>
          <cell r="AEU37">
            <v>6</v>
          </cell>
          <cell r="AEV37">
            <v>7</v>
          </cell>
          <cell r="AEW37">
            <v>6</v>
          </cell>
          <cell r="AEX37">
            <v>0</v>
          </cell>
          <cell r="AEY37">
            <v>0</v>
          </cell>
          <cell r="AEZ37">
            <v>7</v>
          </cell>
          <cell r="AFA37">
            <v>8</v>
          </cell>
          <cell r="AFB37">
            <v>6</v>
          </cell>
          <cell r="AFC37">
            <v>-1</v>
          </cell>
          <cell r="AFD37">
            <v>0</v>
          </cell>
          <cell r="AFE37">
            <v>20</v>
          </cell>
          <cell r="AFF37">
            <v>6</v>
          </cell>
          <cell r="AFG37">
            <v>16</v>
          </cell>
          <cell r="AFH37">
            <v>-4</v>
          </cell>
          <cell r="AFI37">
            <v>0</v>
          </cell>
          <cell r="AFJ37">
            <v>7</v>
          </cell>
          <cell r="AFK37">
            <v>20</v>
          </cell>
          <cell r="AFL37">
            <v>6</v>
          </cell>
          <cell r="AFM37">
            <v>-1</v>
          </cell>
          <cell r="AFN37">
            <v>0</v>
          </cell>
          <cell r="AFO37">
            <v>1</v>
          </cell>
          <cell r="AFP37">
            <v>7</v>
          </cell>
          <cell r="AFQ37">
            <v>1</v>
          </cell>
          <cell r="AFR37">
            <v>0</v>
          </cell>
          <cell r="AFS37">
            <v>0</v>
          </cell>
          <cell r="AFT37">
            <v>15</v>
          </cell>
          <cell r="AFU37">
            <v>1</v>
          </cell>
          <cell r="AFV37">
            <v>10</v>
          </cell>
          <cell r="AFW37">
            <v>-5</v>
          </cell>
          <cell r="AFX37">
            <v>0</v>
          </cell>
          <cell r="AFY37">
            <v>7</v>
          </cell>
          <cell r="AFZ37">
            <v>13</v>
          </cell>
          <cell r="AGA37">
            <v>5</v>
          </cell>
          <cell r="AGB37">
            <v>-2</v>
          </cell>
          <cell r="AGC37">
            <v>0</v>
          </cell>
          <cell r="AGD37">
            <v>13</v>
          </cell>
          <cell r="AGE37">
            <v>14</v>
          </cell>
          <cell r="AGF37">
            <v>10</v>
          </cell>
          <cell r="AGG37">
            <v>-3</v>
          </cell>
          <cell r="AGH37">
            <v>0</v>
          </cell>
          <cell r="AGI37">
            <v>77</v>
          </cell>
          <cell r="AGJ37">
            <v>7</v>
          </cell>
          <cell r="AGK37">
            <v>83</v>
          </cell>
          <cell r="AGL37">
            <v>6</v>
          </cell>
          <cell r="AGM37">
            <v>0</v>
          </cell>
          <cell r="AGN37">
            <v>66</v>
          </cell>
          <cell r="AGO37">
            <v>66</v>
          </cell>
          <cell r="AGP37">
            <v>0</v>
          </cell>
          <cell r="AGQ37">
            <v>0</v>
          </cell>
          <cell r="AGR37">
            <v>34</v>
          </cell>
          <cell r="AGS37">
            <v>34</v>
          </cell>
          <cell r="AGT37">
            <v>0</v>
          </cell>
          <cell r="AGU37">
            <v>0</v>
          </cell>
          <cell r="AGV37">
            <v>69</v>
          </cell>
          <cell r="AGW37">
            <v>69</v>
          </cell>
          <cell r="AGX37">
            <v>0</v>
          </cell>
          <cell r="AGY37">
            <v>0</v>
          </cell>
          <cell r="AGZ37">
            <v>63</v>
          </cell>
          <cell r="AHA37">
            <v>63</v>
          </cell>
          <cell r="AHB37">
            <v>0</v>
          </cell>
          <cell r="AHC37">
            <v>0</v>
          </cell>
          <cell r="AHD37">
            <v>75</v>
          </cell>
          <cell r="AHE37">
            <v>75</v>
          </cell>
          <cell r="AHF37">
            <v>0</v>
          </cell>
          <cell r="AHG37">
            <v>0</v>
          </cell>
          <cell r="AHH37">
            <v>6</v>
          </cell>
          <cell r="AHI37">
            <v>6</v>
          </cell>
          <cell r="AHJ37">
            <v>0</v>
          </cell>
          <cell r="AHK37">
            <v>0</v>
          </cell>
          <cell r="AHL37">
            <v>6</v>
          </cell>
          <cell r="AHM37">
            <v>6</v>
          </cell>
          <cell r="AHN37">
            <v>0</v>
          </cell>
          <cell r="AHO37">
            <v>0</v>
          </cell>
          <cell r="AHP37">
            <v>6</v>
          </cell>
          <cell r="AHQ37">
            <v>6</v>
          </cell>
          <cell r="AHR37">
            <v>0</v>
          </cell>
          <cell r="AHS37">
            <v>0</v>
          </cell>
          <cell r="AHT37">
            <v>5</v>
          </cell>
          <cell r="AHU37">
            <v>5</v>
          </cell>
          <cell r="AHV37">
            <v>0</v>
          </cell>
          <cell r="AHW37">
            <v>0</v>
          </cell>
          <cell r="AHX37">
            <v>16</v>
          </cell>
          <cell r="AHY37">
            <v>16</v>
          </cell>
          <cell r="AHZ37">
            <v>0</v>
          </cell>
          <cell r="AIA37">
            <v>0</v>
          </cell>
          <cell r="AIB37">
            <v>39</v>
          </cell>
          <cell r="AIC37">
            <v>39</v>
          </cell>
          <cell r="AID37">
            <v>0</v>
          </cell>
          <cell r="AIF37" t="str">
            <v>*</v>
          </cell>
          <cell r="AIG37">
            <v>40</v>
          </cell>
          <cell r="AIH37">
            <v>50</v>
          </cell>
          <cell r="AII37">
            <v>4</v>
          </cell>
          <cell r="AIJ37">
            <v>4</v>
          </cell>
          <cell r="AIK37">
            <v>8</v>
          </cell>
          <cell r="AIL37">
            <v>2</v>
          </cell>
          <cell r="AIM37">
            <v>4</v>
          </cell>
          <cell r="AIN37">
            <v>7</v>
          </cell>
          <cell r="AIO37">
            <v>4</v>
          </cell>
        </row>
      </sheetData>
      <sheetData sheetId="2" refreshError="1">
        <row r="2">
          <cell r="Q2" t="str">
            <v>ภารกิจด้านอำนวยการ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 t="str">
            <v>ภารกิจด้านบริการปฐมภูมิ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 t="str">
            <v>ภารกิจด้านพัฒนาระบบบริการและสนับสนุนบริการสุขภาพ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  <cell r="IW2">
            <v>0</v>
          </cell>
          <cell r="IX2">
            <v>0</v>
          </cell>
          <cell r="IY2">
            <v>0</v>
          </cell>
          <cell r="IZ2">
            <v>0</v>
          </cell>
          <cell r="JA2">
            <v>0</v>
          </cell>
          <cell r="JB2">
            <v>0</v>
          </cell>
          <cell r="JC2">
            <v>0</v>
          </cell>
          <cell r="JD2">
            <v>0</v>
          </cell>
          <cell r="JE2">
            <v>0</v>
          </cell>
          <cell r="JF2">
            <v>0</v>
          </cell>
          <cell r="JG2">
            <v>0</v>
          </cell>
          <cell r="JH2">
            <v>0</v>
          </cell>
          <cell r="JI2">
            <v>0</v>
          </cell>
          <cell r="JJ2">
            <v>0</v>
          </cell>
          <cell r="JK2">
            <v>0</v>
          </cell>
          <cell r="JL2">
            <v>0</v>
          </cell>
          <cell r="JM2">
            <v>0</v>
          </cell>
          <cell r="JN2">
            <v>0</v>
          </cell>
          <cell r="JO2">
            <v>0</v>
          </cell>
          <cell r="JP2">
            <v>0</v>
          </cell>
          <cell r="JQ2">
            <v>0</v>
          </cell>
          <cell r="JR2">
            <v>0</v>
          </cell>
          <cell r="JS2">
            <v>0</v>
          </cell>
          <cell r="JT2">
            <v>0</v>
          </cell>
          <cell r="JU2" t="str">
            <v>ภารกิจด้านบริการทุติยภูมิและตติยภูมิ</v>
          </cell>
          <cell r="JV2">
            <v>0</v>
          </cell>
          <cell r="JW2">
            <v>0</v>
          </cell>
          <cell r="JX2">
            <v>0</v>
          </cell>
          <cell r="JY2">
            <v>0</v>
          </cell>
          <cell r="JZ2">
            <v>0</v>
          </cell>
          <cell r="KA2">
            <v>0</v>
          </cell>
          <cell r="KB2">
            <v>0</v>
          </cell>
          <cell r="KC2">
            <v>0</v>
          </cell>
          <cell r="KD2">
            <v>0</v>
          </cell>
          <cell r="KE2">
            <v>0</v>
          </cell>
          <cell r="KF2">
            <v>0</v>
          </cell>
          <cell r="KG2">
            <v>0</v>
          </cell>
          <cell r="KH2">
            <v>0</v>
          </cell>
          <cell r="KI2">
            <v>0</v>
          </cell>
          <cell r="KJ2">
            <v>0</v>
          </cell>
          <cell r="KK2">
            <v>0</v>
          </cell>
          <cell r="KL2">
            <v>0</v>
          </cell>
          <cell r="KM2">
            <v>0</v>
          </cell>
          <cell r="KN2">
            <v>0</v>
          </cell>
          <cell r="KO2">
            <v>0</v>
          </cell>
          <cell r="KP2">
            <v>0</v>
          </cell>
          <cell r="KQ2">
            <v>0</v>
          </cell>
          <cell r="KR2">
            <v>0</v>
          </cell>
          <cell r="KS2">
            <v>0</v>
          </cell>
          <cell r="KT2">
            <v>0</v>
          </cell>
          <cell r="KU2">
            <v>0</v>
          </cell>
          <cell r="KV2">
            <v>0</v>
          </cell>
          <cell r="KW2">
            <v>0</v>
          </cell>
          <cell r="KX2">
            <v>0</v>
          </cell>
          <cell r="KY2">
            <v>0</v>
          </cell>
          <cell r="KZ2">
            <v>0</v>
          </cell>
          <cell r="LA2">
            <v>0</v>
          </cell>
          <cell r="LB2">
            <v>0</v>
          </cell>
          <cell r="LC2">
            <v>0</v>
          </cell>
          <cell r="LD2">
            <v>0</v>
          </cell>
          <cell r="LE2">
            <v>0</v>
          </cell>
          <cell r="LF2">
            <v>0</v>
          </cell>
          <cell r="LG2">
            <v>0</v>
          </cell>
          <cell r="LH2">
            <v>0</v>
          </cell>
          <cell r="LI2">
            <v>0</v>
          </cell>
          <cell r="LJ2">
            <v>0</v>
          </cell>
          <cell r="LK2">
            <v>0</v>
          </cell>
          <cell r="LL2">
            <v>0</v>
          </cell>
          <cell r="LM2">
            <v>0</v>
          </cell>
          <cell r="LN2">
            <v>0</v>
          </cell>
          <cell r="LO2">
            <v>0</v>
          </cell>
          <cell r="LP2">
            <v>0</v>
          </cell>
          <cell r="LQ2">
            <v>0</v>
          </cell>
          <cell r="LR2">
            <v>0</v>
          </cell>
          <cell r="LS2">
            <v>0</v>
          </cell>
          <cell r="LT2">
            <v>0</v>
          </cell>
          <cell r="LU2">
            <v>0</v>
          </cell>
          <cell r="LV2">
            <v>0</v>
          </cell>
          <cell r="LW2">
            <v>0</v>
          </cell>
          <cell r="LX2">
            <v>0</v>
          </cell>
          <cell r="LY2">
            <v>0</v>
          </cell>
          <cell r="LZ2">
            <v>0</v>
          </cell>
          <cell r="MA2">
            <v>0</v>
          </cell>
          <cell r="MB2">
            <v>0</v>
          </cell>
          <cell r="MC2">
            <v>0</v>
          </cell>
          <cell r="MD2">
            <v>0</v>
          </cell>
          <cell r="ME2">
            <v>0</v>
          </cell>
          <cell r="MF2">
            <v>0</v>
          </cell>
          <cell r="MG2">
            <v>0</v>
          </cell>
          <cell r="MH2">
            <v>0</v>
          </cell>
          <cell r="MI2">
            <v>0</v>
          </cell>
          <cell r="MJ2">
            <v>0</v>
          </cell>
          <cell r="MK2">
            <v>0</v>
          </cell>
          <cell r="ML2">
            <v>0</v>
          </cell>
          <cell r="MM2">
            <v>0</v>
          </cell>
          <cell r="MN2">
            <v>0</v>
          </cell>
          <cell r="MO2">
            <v>0</v>
          </cell>
          <cell r="MP2">
            <v>0</v>
          </cell>
          <cell r="MQ2">
            <v>0</v>
          </cell>
          <cell r="MR2">
            <v>0</v>
          </cell>
          <cell r="MS2">
            <v>0</v>
          </cell>
          <cell r="MT2">
            <v>0</v>
          </cell>
          <cell r="MU2">
            <v>0</v>
          </cell>
          <cell r="MV2">
            <v>0</v>
          </cell>
          <cell r="MW2">
            <v>0</v>
          </cell>
          <cell r="MX2">
            <v>0</v>
          </cell>
          <cell r="MY2">
            <v>0</v>
          </cell>
          <cell r="MZ2">
            <v>0</v>
          </cell>
          <cell r="NA2">
            <v>0</v>
          </cell>
          <cell r="NB2">
            <v>0</v>
          </cell>
          <cell r="NC2">
            <v>0</v>
          </cell>
          <cell r="ND2">
            <v>0</v>
          </cell>
          <cell r="NE2">
            <v>0</v>
          </cell>
          <cell r="NF2">
            <v>0</v>
          </cell>
          <cell r="NG2">
            <v>0</v>
          </cell>
          <cell r="NH2">
            <v>0</v>
          </cell>
          <cell r="NI2">
            <v>0</v>
          </cell>
          <cell r="NJ2">
            <v>0</v>
          </cell>
          <cell r="NK2">
            <v>0</v>
          </cell>
          <cell r="NL2">
            <v>0</v>
          </cell>
          <cell r="NM2">
            <v>0</v>
          </cell>
          <cell r="NN2">
            <v>0</v>
          </cell>
          <cell r="NO2">
            <v>0</v>
          </cell>
          <cell r="NP2">
            <v>0</v>
          </cell>
          <cell r="NQ2">
            <v>0</v>
          </cell>
          <cell r="NR2">
            <v>0</v>
          </cell>
          <cell r="NS2">
            <v>0</v>
          </cell>
          <cell r="NT2">
            <v>0</v>
          </cell>
          <cell r="NU2">
            <v>0</v>
          </cell>
          <cell r="NV2">
            <v>0</v>
          </cell>
          <cell r="NW2">
            <v>0</v>
          </cell>
          <cell r="NX2">
            <v>0</v>
          </cell>
          <cell r="NY2">
            <v>0</v>
          </cell>
          <cell r="NZ2">
            <v>0</v>
          </cell>
          <cell r="OA2">
            <v>0</v>
          </cell>
          <cell r="OB2">
            <v>0</v>
          </cell>
          <cell r="OC2">
            <v>0</v>
          </cell>
          <cell r="OD2">
            <v>0</v>
          </cell>
          <cell r="OE2">
            <v>0</v>
          </cell>
          <cell r="OF2">
            <v>0</v>
          </cell>
          <cell r="OG2">
            <v>0</v>
          </cell>
          <cell r="OH2">
            <v>0</v>
          </cell>
          <cell r="OI2">
            <v>0</v>
          </cell>
          <cell r="OJ2">
            <v>0</v>
          </cell>
          <cell r="OK2">
            <v>0</v>
          </cell>
          <cell r="OL2">
            <v>0</v>
          </cell>
          <cell r="OM2">
            <v>0</v>
          </cell>
          <cell r="ON2">
            <v>0</v>
          </cell>
          <cell r="OO2">
            <v>0</v>
          </cell>
          <cell r="OP2">
            <v>0</v>
          </cell>
          <cell r="OQ2">
            <v>0</v>
          </cell>
          <cell r="OR2">
            <v>0</v>
          </cell>
          <cell r="OS2">
            <v>0</v>
          </cell>
          <cell r="OT2">
            <v>0</v>
          </cell>
          <cell r="OU2">
            <v>0</v>
          </cell>
          <cell r="OV2">
            <v>0</v>
          </cell>
          <cell r="OW2">
            <v>0</v>
          </cell>
          <cell r="OX2">
            <v>0</v>
          </cell>
          <cell r="OY2">
            <v>0</v>
          </cell>
          <cell r="OZ2">
            <v>0</v>
          </cell>
          <cell r="PA2">
            <v>0</v>
          </cell>
          <cell r="PB2">
            <v>0</v>
          </cell>
          <cell r="PC2" t="str">
            <v>ภารกิจด้านการพยาบาล</v>
          </cell>
          <cell r="PD2">
            <v>0</v>
          </cell>
          <cell r="PE2">
            <v>0</v>
          </cell>
          <cell r="PF2">
            <v>0</v>
          </cell>
          <cell r="PG2">
            <v>0</v>
          </cell>
          <cell r="PH2">
            <v>0</v>
          </cell>
          <cell r="PI2">
            <v>0</v>
          </cell>
          <cell r="PJ2">
            <v>0</v>
          </cell>
          <cell r="PK2">
            <v>0</v>
          </cell>
          <cell r="PL2">
            <v>0</v>
          </cell>
          <cell r="PM2">
            <v>0</v>
          </cell>
          <cell r="PN2">
            <v>0</v>
          </cell>
          <cell r="PO2">
            <v>0</v>
          </cell>
          <cell r="PP2">
            <v>0</v>
          </cell>
          <cell r="PQ2">
            <v>0</v>
          </cell>
          <cell r="PR2">
            <v>0</v>
          </cell>
          <cell r="PS2">
            <v>0</v>
          </cell>
          <cell r="PT2">
            <v>0</v>
          </cell>
          <cell r="PU2">
            <v>0</v>
          </cell>
          <cell r="PV2">
            <v>0</v>
          </cell>
          <cell r="PW2">
            <v>0</v>
          </cell>
          <cell r="PX2">
            <v>0</v>
          </cell>
          <cell r="PY2">
            <v>0</v>
          </cell>
          <cell r="PZ2">
            <v>0</v>
          </cell>
          <cell r="QA2">
            <v>0</v>
          </cell>
          <cell r="QB2">
            <v>0</v>
          </cell>
          <cell r="QC2">
            <v>0</v>
          </cell>
          <cell r="QD2">
            <v>0</v>
          </cell>
          <cell r="QE2">
            <v>0</v>
          </cell>
          <cell r="QF2">
            <v>0</v>
          </cell>
          <cell r="QG2">
            <v>0</v>
          </cell>
          <cell r="QH2">
            <v>0</v>
          </cell>
          <cell r="QI2">
            <v>0</v>
          </cell>
          <cell r="QJ2">
            <v>0</v>
          </cell>
          <cell r="QK2">
            <v>0</v>
          </cell>
          <cell r="QL2">
            <v>0</v>
          </cell>
          <cell r="QM2">
            <v>0</v>
          </cell>
          <cell r="QN2">
            <v>0</v>
          </cell>
          <cell r="QO2">
            <v>0</v>
          </cell>
          <cell r="QP2">
            <v>0</v>
          </cell>
          <cell r="QQ2">
            <v>0</v>
          </cell>
          <cell r="QR2">
            <v>0</v>
          </cell>
          <cell r="QS2">
            <v>0</v>
          </cell>
          <cell r="QT2">
            <v>0</v>
          </cell>
          <cell r="QU2">
            <v>0</v>
          </cell>
          <cell r="QV2">
            <v>0</v>
          </cell>
          <cell r="QW2">
            <v>0</v>
          </cell>
          <cell r="QX2">
            <v>0</v>
          </cell>
          <cell r="QY2">
            <v>0</v>
          </cell>
          <cell r="QZ2">
            <v>0</v>
          </cell>
          <cell r="RA2">
            <v>0</v>
          </cell>
          <cell r="RB2">
            <v>0</v>
          </cell>
          <cell r="RC2">
            <v>0</v>
          </cell>
          <cell r="RD2">
            <v>0</v>
          </cell>
          <cell r="RE2">
            <v>0</v>
          </cell>
          <cell r="RF2">
            <v>0</v>
          </cell>
          <cell r="RG2">
            <v>0</v>
          </cell>
          <cell r="RH2">
            <v>0</v>
          </cell>
          <cell r="RI2">
            <v>0</v>
          </cell>
          <cell r="RJ2">
            <v>0</v>
          </cell>
          <cell r="RK2">
            <v>0</v>
          </cell>
          <cell r="RL2">
            <v>0</v>
          </cell>
          <cell r="RM2">
            <v>0</v>
          </cell>
          <cell r="RN2">
            <v>0</v>
          </cell>
          <cell r="RO2">
            <v>0</v>
          </cell>
          <cell r="RP2">
            <v>0</v>
          </cell>
          <cell r="RQ2">
            <v>0</v>
          </cell>
          <cell r="RR2">
            <v>0</v>
          </cell>
          <cell r="RS2">
            <v>0</v>
          </cell>
          <cell r="RT2">
            <v>0</v>
          </cell>
          <cell r="RU2">
            <v>0</v>
          </cell>
          <cell r="RV2">
            <v>0</v>
          </cell>
          <cell r="RW2">
            <v>0</v>
          </cell>
          <cell r="RX2">
            <v>0</v>
          </cell>
          <cell r="RY2">
            <v>0</v>
          </cell>
          <cell r="RZ2">
            <v>0</v>
          </cell>
          <cell r="SA2">
            <v>0</v>
          </cell>
          <cell r="SB2">
            <v>0</v>
          </cell>
          <cell r="SC2">
            <v>0</v>
          </cell>
          <cell r="SD2">
            <v>0</v>
          </cell>
          <cell r="SE2">
            <v>0</v>
          </cell>
          <cell r="SF2">
            <v>0</v>
          </cell>
          <cell r="SG2">
            <v>0</v>
          </cell>
          <cell r="SH2" t="str">
            <v>รวมขั้นต่ำ</v>
          </cell>
          <cell r="SI2" t="str">
            <v>รวมขั้นสูง</v>
          </cell>
          <cell r="SJ2">
            <v>0</v>
          </cell>
          <cell r="SK2" t="str">
            <v>สายวิชาชีพ</v>
          </cell>
          <cell r="SL2">
            <v>0</v>
          </cell>
          <cell r="SM2">
            <v>0</v>
          </cell>
          <cell r="SN2">
            <v>0</v>
          </cell>
          <cell r="SO2">
            <v>0</v>
          </cell>
          <cell r="SP2">
            <v>0</v>
          </cell>
          <cell r="SQ2">
            <v>0</v>
          </cell>
          <cell r="SR2">
            <v>0</v>
          </cell>
          <cell r="SS2">
            <v>0</v>
          </cell>
          <cell r="ST2">
            <v>0</v>
          </cell>
          <cell r="SU2">
            <v>0</v>
          </cell>
          <cell r="SV2">
            <v>0</v>
          </cell>
          <cell r="SW2">
            <v>0</v>
          </cell>
          <cell r="SX2">
            <v>0</v>
          </cell>
          <cell r="SY2">
            <v>0</v>
          </cell>
          <cell r="SZ2">
            <v>0</v>
          </cell>
          <cell r="TA2">
            <v>0</v>
          </cell>
          <cell r="TB2">
            <v>0</v>
          </cell>
          <cell r="TC2">
            <v>0</v>
          </cell>
          <cell r="TD2">
            <v>0</v>
          </cell>
          <cell r="TE2">
            <v>0</v>
          </cell>
          <cell r="TF2">
            <v>0</v>
          </cell>
          <cell r="TG2">
            <v>0</v>
          </cell>
          <cell r="TH2">
            <v>0</v>
          </cell>
          <cell r="TI2">
            <v>0</v>
          </cell>
          <cell r="TJ2">
            <v>0</v>
          </cell>
          <cell r="TK2">
            <v>0</v>
          </cell>
          <cell r="TL2">
            <v>0</v>
          </cell>
          <cell r="TM2">
            <v>0</v>
          </cell>
          <cell r="TN2">
            <v>0</v>
          </cell>
          <cell r="TO2">
            <v>0</v>
          </cell>
          <cell r="TP2">
            <v>0</v>
          </cell>
          <cell r="TQ2">
            <v>0</v>
          </cell>
          <cell r="TR2">
            <v>0</v>
          </cell>
          <cell r="TS2">
            <v>0</v>
          </cell>
          <cell r="TT2">
            <v>0</v>
          </cell>
          <cell r="TU2">
            <v>0</v>
          </cell>
          <cell r="TV2">
            <v>0</v>
          </cell>
          <cell r="TW2">
            <v>0</v>
          </cell>
          <cell r="TX2">
            <v>0</v>
          </cell>
          <cell r="TY2">
            <v>0</v>
          </cell>
          <cell r="TZ2">
            <v>0</v>
          </cell>
          <cell r="UA2">
            <v>0</v>
          </cell>
          <cell r="UB2">
            <v>0</v>
          </cell>
          <cell r="UC2">
            <v>0</v>
          </cell>
          <cell r="UD2">
            <v>0</v>
          </cell>
          <cell r="UE2">
            <v>0</v>
          </cell>
          <cell r="UF2">
            <v>0</v>
          </cell>
          <cell r="UG2">
            <v>0</v>
          </cell>
          <cell r="UH2">
            <v>0</v>
          </cell>
          <cell r="UI2">
            <v>0</v>
          </cell>
          <cell r="UJ2">
            <v>0</v>
          </cell>
          <cell r="UK2">
            <v>0</v>
          </cell>
          <cell r="UL2">
            <v>0</v>
          </cell>
          <cell r="UM2">
            <v>0</v>
          </cell>
          <cell r="UN2">
            <v>0</v>
          </cell>
          <cell r="UO2">
            <v>0</v>
          </cell>
          <cell r="UP2">
            <v>0</v>
          </cell>
          <cell r="UQ2">
            <v>0</v>
          </cell>
          <cell r="UR2">
            <v>0</v>
          </cell>
          <cell r="US2">
            <v>0</v>
          </cell>
          <cell r="UT2">
            <v>0</v>
          </cell>
          <cell r="UU2">
            <v>0</v>
          </cell>
          <cell r="UV2">
            <v>0</v>
          </cell>
          <cell r="UW2">
            <v>0</v>
          </cell>
          <cell r="UX2">
            <v>0</v>
          </cell>
          <cell r="UY2">
            <v>0</v>
          </cell>
          <cell r="UZ2">
            <v>0</v>
          </cell>
          <cell r="VA2">
            <v>0</v>
          </cell>
          <cell r="VB2">
            <v>0</v>
          </cell>
          <cell r="VC2">
            <v>0</v>
          </cell>
          <cell r="VD2">
            <v>0</v>
          </cell>
          <cell r="VE2">
            <v>0</v>
          </cell>
          <cell r="VF2">
            <v>0</v>
          </cell>
          <cell r="VG2">
            <v>0</v>
          </cell>
          <cell r="VH2">
            <v>0</v>
          </cell>
          <cell r="VI2">
            <v>0</v>
          </cell>
          <cell r="VJ2">
            <v>0</v>
          </cell>
          <cell r="VK2">
            <v>0</v>
          </cell>
          <cell r="VL2">
            <v>0</v>
          </cell>
          <cell r="VM2">
            <v>0</v>
          </cell>
          <cell r="VN2">
            <v>0</v>
          </cell>
          <cell r="VO2">
            <v>0</v>
          </cell>
          <cell r="VP2">
            <v>0</v>
          </cell>
          <cell r="VQ2">
            <v>0</v>
          </cell>
          <cell r="VR2">
            <v>0</v>
          </cell>
          <cell r="VS2">
            <v>0</v>
          </cell>
          <cell r="VT2" t="str">
            <v>สาย Back office</v>
          </cell>
          <cell r="VU2">
            <v>0</v>
          </cell>
          <cell r="VV2">
            <v>0</v>
          </cell>
          <cell r="VW2">
            <v>0</v>
          </cell>
          <cell r="VX2">
            <v>0</v>
          </cell>
          <cell r="VY2">
            <v>0</v>
          </cell>
          <cell r="VZ2">
            <v>0</v>
          </cell>
          <cell r="WA2">
            <v>0</v>
          </cell>
          <cell r="WB2">
            <v>0</v>
          </cell>
          <cell r="WC2">
            <v>0</v>
          </cell>
          <cell r="WD2">
            <v>0</v>
          </cell>
          <cell r="WE2">
            <v>0</v>
          </cell>
          <cell r="WF2">
            <v>0</v>
          </cell>
          <cell r="WG2">
            <v>0</v>
          </cell>
          <cell r="WH2">
            <v>0</v>
          </cell>
          <cell r="WI2">
            <v>0</v>
          </cell>
          <cell r="WJ2">
            <v>0</v>
          </cell>
          <cell r="WK2">
            <v>0</v>
          </cell>
          <cell r="WL2">
            <v>0</v>
          </cell>
          <cell r="WM2">
            <v>0</v>
          </cell>
          <cell r="WN2">
            <v>0</v>
          </cell>
          <cell r="WO2">
            <v>0</v>
          </cell>
          <cell r="WP2">
            <v>0</v>
          </cell>
          <cell r="WQ2">
            <v>0</v>
          </cell>
          <cell r="WR2">
            <v>0</v>
          </cell>
          <cell r="WS2">
            <v>0</v>
          </cell>
          <cell r="WT2">
            <v>0</v>
          </cell>
          <cell r="WU2">
            <v>0</v>
          </cell>
          <cell r="WV2">
            <v>0</v>
          </cell>
          <cell r="WW2">
            <v>0</v>
          </cell>
          <cell r="WX2">
            <v>0</v>
          </cell>
          <cell r="WY2">
            <v>0</v>
          </cell>
          <cell r="WZ2">
            <v>0</v>
          </cell>
          <cell r="XA2">
            <v>0</v>
          </cell>
          <cell r="XB2">
            <v>0</v>
          </cell>
          <cell r="XC2">
            <v>0</v>
          </cell>
          <cell r="XD2" t="str">
            <v>รวมขั้นต่ำ</v>
          </cell>
          <cell r="XE2" t="str">
            <v>รวมขั้นสูง</v>
          </cell>
        </row>
        <row r="3">
          <cell r="Q3" t="str">
            <v>1.กลุ่มงานบริหารทั่วไป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 t="str">
            <v>2.กลุ่มงานพัสดุ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 t="str">
            <v>3.กลุ่มงานโครงสร้างพื้นฐานและวิศวกรรมทางการแพทย์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 t="str">
            <v>4.กลุ่มงานทรัพยากรบุคคล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 t="str">
            <v>5.กลุ่มงานการเงิน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 t="str">
            <v>6.กลุ่มงานบัญชี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 t="str">
            <v>กลุ่มงานผู้ป่วยนอก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 t="str">
            <v>กลุ่มงานการแพทย์แผนไทย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 t="str">
            <v>3.งานเวชกรรมสังคม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 t="str">
            <v>4.กลุ่มงานสุขศึกษา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 t="str">
            <v>5.กลุ่มงานอาชีวเวชกรรม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 t="str">
            <v>6.กลุ่มงานการพยาบาลชุมชน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 t="str">
            <v>1.กลุ่มงานสารสนเทศทางการแพทย์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 t="str">
            <v>2.กลุ่มงานประกันสุขภาพ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 t="str">
            <v>3.กลุ่มงานยุทธศาสตร์และแผนงานโครงการ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 t="str">
            <v>4.กลุ่มงานพัฒนาทรัพยากรบุคคล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 t="str">
            <v>5.กลุ่มงานพัฒนาคุณภาพบริการและมาตรฐาน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 t="str">
            <v>1.กลุ่มงานเวชศาสตร์ฉุกเฉิน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 t="str">
            <v>2.กลุ่มงานอายุกรรม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>
            <v>0</v>
          </cell>
          <cell r="KH3">
            <v>0</v>
          </cell>
          <cell r="KI3" t="str">
            <v>3.กลุ่มงานศัลยกรรม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 t="str">
            <v>4.กลุ่มงานศัลยกรรมออร์โธปิดิกส์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 t="str">
            <v>5.กลุ่มงานกุมารเวชกรรม</v>
          </cell>
          <cell r="KV3">
            <v>0</v>
          </cell>
          <cell r="KW3">
            <v>0</v>
          </cell>
          <cell r="KX3">
            <v>0</v>
          </cell>
          <cell r="KY3">
            <v>0</v>
          </cell>
          <cell r="KZ3" t="str">
            <v>6.กลุ่มงานนิติเวช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 t="str">
            <v>7.กลุ่มงานจักษุวิทยา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 t="str">
            <v>8.กลุ่มงานโสต ศอ นาสิก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 t="str">
            <v>9.กลุ่มงานโภชนศาสตร์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 t="str">
            <v>10.กลุ่มงานพยาธิวิทยากายวิภาค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 t="str">
            <v>11.กลุ่มงานสูติ-นรีเวชกรรม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 t="str">
            <v>12.กลุ่มงานวิสัญญีวิทยา</v>
          </cell>
          <cell r="MK3">
            <v>0</v>
          </cell>
          <cell r="ML3">
            <v>0</v>
          </cell>
          <cell r="MM3">
            <v>0</v>
          </cell>
          <cell r="MN3">
            <v>0</v>
          </cell>
          <cell r="MO3" t="str">
            <v>13.กลุ่มงานจิตเวชและยาเสพติด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 t="str">
            <v>14.กลุ่มงานทันตกรรม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 t="str">
            <v>15.กลุ่มงานรังสีวิทยา</v>
          </cell>
          <cell r="NH3">
            <v>0</v>
          </cell>
          <cell r="NI3">
            <v>0</v>
          </cell>
          <cell r="NJ3">
            <v>0</v>
          </cell>
          <cell r="NK3">
            <v>0</v>
          </cell>
          <cell r="NL3">
            <v>0</v>
          </cell>
          <cell r="NM3">
            <v>0</v>
          </cell>
          <cell r="NN3">
            <v>0</v>
          </cell>
          <cell r="NO3">
            <v>0</v>
          </cell>
          <cell r="NP3">
            <v>0</v>
          </cell>
          <cell r="NQ3">
            <v>0</v>
          </cell>
          <cell r="NR3" t="str">
            <v>16.กลุ่มงานเทคนิคการแพทย์และพยาธิวิทยาคลินิก</v>
          </cell>
          <cell r="NS3">
            <v>0</v>
          </cell>
          <cell r="NT3">
            <v>0</v>
          </cell>
          <cell r="NU3">
            <v>0</v>
          </cell>
          <cell r="NV3">
            <v>0</v>
          </cell>
          <cell r="NW3">
            <v>0</v>
          </cell>
          <cell r="NX3">
            <v>0</v>
          </cell>
          <cell r="NY3">
            <v>0</v>
          </cell>
          <cell r="NZ3">
            <v>0</v>
          </cell>
          <cell r="OA3" t="str">
            <v>17.กลุ่มงานเวชกรรมฟื้นฟู</v>
          </cell>
          <cell r="OB3">
            <v>0</v>
          </cell>
          <cell r="OC3">
            <v>0</v>
          </cell>
          <cell r="OD3">
            <v>0</v>
          </cell>
          <cell r="OE3">
            <v>0</v>
          </cell>
          <cell r="OF3">
            <v>0</v>
          </cell>
          <cell r="OG3">
            <v>0</v>
          </cell>
          <cell r="OH3">
            <v>0</v>
          </cell>
          <cell r="OI3">
            <v>0</v>
          </cell>
          <cell r="OJ3">
            <v>0</v>
          </cell>
          <cell r="OK3">
            <v>0</v>
          </cell>
          <cell r="OL3">
            <v>0</v>
          </cell>
          <cell r="OM3">
            <v>0</v>
          </cell>
          <cell r="ON3" t="str">
            <v>18.กลุ่มงานสังคมสงเคราะห์</v>
          </cell>
          <cell r="OO3">
            <v>0</v>
          </cell>
          <cell r="OP3">
            <v>0</v>
          </cell>
          <cell r="OQ3">
            <v>0</v>
          </cell>
          <cell r="OR3">
            <v>0</v>
          </cell>
          <cell r="OS3" t="str">
            <v>19.กลุ่มงานเภสัชกรรม</v>
          </cell>
          <cell r="OT3">
            <v>0</v>
          </cell>
          <cell r="OU3">
            <v>0</v>
          </cell>
          <cell r="OV3">
            <v>0</v>
          </cell>
          <cell r="OW3">
            <v>0</v>
          </cell>
          <cell r="OX3">
            <v>0</v>
          </cell>
          <cell r="OY3">
            <v>0</v>
          </cell>
          <cell r="OZ3">
            <v>0</v>
          </cell>
          <cell r="PA3">
            <v>0</v>
          </cell>
          <cell r="PB3">
            <v>0</v>
          </cell>
          <cell r="PC3" t="str">
            <v>1.กลุ่มงานการพยาบาลผู้ป่วยอุบัติเหตุและฉุกเฉิน</v>
          </cell>
          <cell r="PD3">
            <v>0</v>
          </cell>
          <cell r="PE3">
            <v>0</v>
          </cell>
          <cell r="PF3">
            <v>0</v>
          </cell>
          <cell r="PG3">
            <v>0</v>
          </cell>
          <cell r="PH3" t="str">
            <v>2.กลุ่มงานการพยาบาลผู้ป่วยนอก</v>
          </cell>
          <cell r="PI3">
            <v>0</v>
          </cell>
          <cell r="PJ3">
            <v>0</v>
          </cell>
          <cell r="PK3">
            <v>0</v>
          </cell>
          <cell r="PL3">
            <v>0</v>
          </cell>
          <cell r="PM3" t="str">
            <v>3.กลุ่มงานการพยาบาลผู้ป่วยหนัก</v>
          </cell>
          <cell r="PN3">
            <v>0</v>
          </cell>
          <cell r="PO3">
            <v>0</v>
          </cell>
          <cell r="PP3">
            <v>0</v>
          </cell>
          <cell r="PQ3">
            <v>0</v>
          </cell>
          <cell r="PR3" t="str">
            <v>4.กลุ่มงานการพยาบาลผู้คลอด</v>
          </cell>
          <cell r="PS3">
            <v>0</v>
          </cell>
          <cell r="PT3">
            <v>0</v>
          </cell>
          <cell r="PU3">
            <v>0</v>
          </cell>
          <cell r="PV3">
            <v>0</v>
          </cell>
          <cell r="PW3" t="str">
            <v>5.กลุ่มงานการพยาบาลผู้ป่วยห้องผ่าตัด</v>
          </cell>
          <cell r="PX3">
            <v>0</v>
          </cell>
          <cell r="PY3">
            <v>0</v>
          </cell>
          <cell r="PZ3">
            <v>0</v>
          </cell>
          <cell r="QA3">
            <v>0</v>
          </cell>
          <cell r="QB3" t="str">
            <v>6.กลุ่มงานการพยาบาลวิสัญญี</v>
          </cell>
          <cell r="QC3">
            <v>0</v>
          </cell>
          <cell r="QD3">
            <v>0</v>
          </cell>
          <cell r="QE3">
            <v>0</v>
          </cell>
          <cell r="QF3">
            <v>0</v>
          </cell>
          <cell r="QG3" t="str">
            <v>7.กลุ่มงานการพยาบาลผู้ป่วยอายุรกรรม</v>
          </cell>
          <cell r="QH3">
            <v>0</v>
          </cell>
          <cell r="QI3">
            <v>0</v>
          </cell>
          <cell r="QJ3">
            <v>0</v>
          </cell>
          <cell r="QK3">
            <v>0</v>
          </cell>
          <cell r="QL3" t="str">
            <v>8.กลุ่มงานการพยาบาลผู้ป่วยศัลยกรรม</v>
          </cell>
          <cell r="QM3">
            <v>0</v>
          </cell>
          <cell r="QN3">
            <v>0</v>
          </cell>
          <cell r="QO3">
            <v>0</v>
          </cell>
          <cell r="QP3">
            <v>0</v>
          </cell>
          <cell r="QQ3" t="str">
            <v>9.กลุ่มงานการพยาบาลผู้ป่วยสูติ-นรีเวช</v>
          </cell>
          <cell r="QR3">
            <v>0</v>
          </cell>
          <cell r="QS3">
            <v>0</v>
          </cell>
          <cell r="QT3">
            <v>0</v>
          </cell>
          <cell r="QU3">
            <v>0</v>
          </cell>
          <cell r="QV3" t="str">
            <v>10.กลุ่มงานการพยาบาลจิตเวช</v>
          </cell>
          <cell r="QW3">
            <v>0</v>
          </cell>
          <cell r="QX3">
            <v>0</v>
          </cell>
          <cell r="QY3">
            <v>0</v>
          </cell>
          <cell r="QZ3">
            <v>0</v>
          </cell>
          <cell r="RA3" t="str">
            <v>11.กลุ่มงานการพยาบาลผู้ป่วยกุมารเวชกรรม</v>
          </cell>
          <cell r="RB3">
            <v>0</v>
          </cell>
          <cell r="RC3">
            <v>0</v>
          </cell>
          <cell r="RD3">
            <v>0</v>
          </cell>
          <cell r="RE3">
            <v>0</v>
          </cell>
          <cell r="RF3" t="str">
            <v>12.กลุ่มงานการพยาบาลผู้ป่วยออร์โธปิดิกส์</v>
          </cell>
          <cell r="RG3">
            <v>0</v>
          </cell>
          <cell r="RH3">
            <v>0</v>
          </cell>
          <cell r="RI3">
            <v>0</v>
          </cell>
          <cell r="RJ3">
            <v>0</v>
          </cell>
          <cell r="RK3" t="str">
            <v>13.กลุ่มงานการพยาบาลผู้ป่วยโสต ศอ นาสิก จักษุ</v>
          </cell>
          <cell r="RL3">
            <v>0</v>
          </cell>
          <cell r="RM3">
            <v>0</v>
          </cell>
          <cell r="RN3">
            <v>0</v>
          </cell>
          <cell r="RO3">
            <v>0</v>
          </cell>
          <cell r="RP3" t="str">
            <v>14.กลุ่มงานการพยาบาลด้านการควบคุมและป้องกันการติดเชื้อ</v>
          </cell>
          <cell r="RQ3">
            <v>0</v>
          </cell>
          <cell r="RR3">
            <v>0</v>
          </cell>
          <cell r="RS3">
            <v>0</v>
          </cell>
          <cell r="RT3">
            <v>0</v>
          </cell>
          <cell r="RU3" t="str">
            <v>15.กลุ่มงานการพยาบาลตรวจรักษาพิเศษ</v>
          </cell>
          <cell r="RV3">
            <v>0</v>
          </cell>
          <cell r="RW3">
            <v>0</v>
          </cell>
          <cell r="RX3">
            <v>0</v>
          </cell>
          <cell r="RY3">
            <v>0</v>
          </cell>
          <cell r="RZ3" t="str">
            <v>16.กลุ่มงานวิจัยและพัฒนาการพยาบาล</v>
          </cell>
          <cell r="SA3">
            <v>0</v>
          </cell>
          <cell r="SB3">
            <v>0</v>
          </cell>
          <cell r="SC3">
            <v>0</v>
          </cell>
          <cell r="SD3">
            <v>0</v>
          </cell>
          <cell r="SE3">
            <v>0</v>
          </cell>
          <cell r="SF3">
            <v>0</v>
          </cell>
          <cell r="SG3">
            <v>0</v>
          </cell>
          <cell r="SH3">
            <v>0</v>
          </cell>
          <cell r="SI3">
            <v>0</v>
          </cell>
          <cell r="SJ3">
            <v>0</v>
          </cell>
          <cell r="SK3" t="str">
            <v>นายแพทย์</v>
          </cell>
          <cell r="SL3">
            <v>0</v>
          </cell>
          <cell r="SM3">
            <v>0</v>
          </cell>
          <cell r="SN3" t="str">
            <v>ทันตแพทย์</v>
          </cell>
          <cell r="SO3">
            <v>0</v>
          </cell>
          <cell r="SP3">
            <v>0</v>
          </cell>
          <cell r="SQ3" t="str">
            <v>นวก.สาธารณสุข (ทันตสาธารณสุข)/จพ.ทันตสาธารณสุข</v>
          </cell>
          <cell r="SR3">
            <v>0</v>
          </cell>
          <cell r="SS3">
            <v>0</v>
          </cell>
          <cell r="ST3" t="str">
            <v>ช่างทันตกรรม</v>
          </cell>
          <cell r="SU3">
            <v>0</v>
          </cell>
          <cell r="SV3">
            <v>0</v>
          </cell>
          <cell r="SW3" t="str">
            <v>เภสัชกร</v>
          </cell>
          <cell r="SX3">
            <v>0</v>
          </cell>
          <cell r="SY3">
            <v>0</v>
          </cell>
          <cell r="SZ3" t="str">
            <v>จพ.เภสัชกรรม</v>
          </cell>
          <cell r="TA3">
            <v>0</v>
          </cell>
          <cell r="TB3">
            <v>0</v>
          </cell>
          <cell r="TC3" t="str">
            <v>พยาบาลวิชาชีพ/พยาบาลเทคนิค</v>
          </cell>
          <cell r="TD3">
            <v>0</v>
          </cell>
          <cell r="TE3">
            <v>0</v>
          </cell>
          <cell r="TF3" t="str">
            <v>นวก.สาธารณสุข</v>
          </cell>
          <cell r="TG3">
            <v>0</v>
          </cell>
          <cell r="TH3">
            <v>0</v>
          </cell>
          <cell r="TI3" t="str">
            <v>แพทย์แผนไทย/จพ.สาธารณสุข(วุฒิ ป.การแพทย์แผนไทย)</v>
          </cell>
          <cell r="TJ3">
            <v>0</v>
          </cell>
          <cell r="TK3">
            <v>0</v>
          </cell>
          <cell r="TL3" t="str">
            <v>นักเทคนิคการแพทย์</v>
          </cell>
          <cell r="TM3">
            <v>0</v>
          </cell>
          <cell r="TN3">
            <v>0</v>
          </cell>
          <cell r="TO3" t="str">
            <v xml:space="preserve">
/นักวิทย์/จพ.วิทย์
(ธนาคารเลือด)</v>
          </cell>
          <cell r="TP3">
            <v>0</v>
          </cell>
          <cell r="TQ3">
            <v>0</v>
          </cell>
          <cell r="TR3" t="str">
            <v>นักนิติ/นักวิทย์
/จพ.วิทย์ (เซลและพยาธิวิทยา)</v>
          </cell>
          <cell r="TS3">
            <v>0</v>
          </cell>
          <cell r="TT3">
            <v>0</v>
          </cell>
          <cell r="TU3" t="str">
            <v>นักกายภาพบำบัด/จพ.เวชกรรมฟื้นฟู</v>
          </cell>
          <cell r="TV3">
            <v>0</v>
          </cell>
          <cell r="TW3">
            <v>0</v>
          </cell>
          <cell r="TX3" t="str">
            <v>นักกิจกรรมบำบัด/จพ.อาชีวบำบัด</v>
          </cell>
          <cell r="TY3">
            <v>0</v>
          </cell>
          <cell r="TZ3">
            <v>0</v>
          </cell>
          <cell r="UA3" t="str">
            <v>นักกายอุปกรณ์</v>
          </cell>
          <cell r="UB3">
            <v>0</v>
          </cell>
          <cell r="UC3">
            <v>0</v>
          </cell>
          <cell r="UD3" t="str">
            <v>ช่างกายอุปกรณ์</v>
          </cell>
          <cell r="UE3">
            <v>0</v>
          </cell>
          <cell r="UF3">
            <v>0</v>
          </cell>
          <cell r="UG3" t="str">
            <v>นักรังสีการแพทย์/นักฟิสิกส์การแพทย์ /จพ.รังสีการแพทย์</v>
          </cell>
          <cell r="UH3">
            <v>0</v>
          </cell>
          <cell r="UI3">
            <v>0</v>
          </cell>
          <cell r="UJ3" t="str">
            <v>นักรังสีการแพทย์ (รังสีรักษา)</v>
          </cell>
          <cell r="UK3">
            <v>0</v>
          </cell>
          <cell r="UL3">
            <v>0</v>
          </cell>
          <cell r="UM3" t="str">
            <v>นักรังสีการแพทย์ (เวชศาสตร์นิวเคลียร์)</v>
          </cell>
          <cell r="UN3">
            <v>0</v>
          </cell>
          <cell r="UO3">
            <v>0</v>
          </cell>
          <cell r="UP3" t="str">
            <v>นักเทคโนโลยีหัวใจ
และทรวงอก</v>
          </cell>
          <cell r="UQ3">
            <v>0</v>
          </cell>
          <cell r="UR3">
            <v>0</v>
          </cell>
          <cell r="US3" t="str">
            <v>นักจิตวิทยา/นักจิตวิทยาคลีนิค</v>
          </cell>
          <cell r="UT3">
            <v>0</v>
          </cell>
          <cell r="UU3">
            <v>0</v>
          </cell>
          <cell r="UV3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</v>
          </cell>
          <cell r="UW3">
            <v>0</v>
          </cell>
          <cell r="UX3">
            <v>0</v>
          </cell>
          <cell r="UY3" t="str">
            <v>ช่างภาพการแพทย์</v>
          </cell>
          <cell r="UZ3">
            <v>0</v>
          </cell>
          <cell r="VA3">
            <v>0</v>
          </cell>
          <cell r="VB3" t="str">
            <v>นวก.โสตทัศนศึกษา/จพ.โสตทัศนศึกษา</v>
          </cell>
          <cell r="VC3">
            <v>0</v>
          </cell>
          <cell r="VD3">
            <v>0</v>
          </cell>
          <cell r="VE3" t="str">
            <v xml:space="preserve">นวก.สาธารณสุข(เวชสถิติ)/จพ.เวชสถิติ </v>
          </cell>
          <cell r="VF3">
            <v>0</v>
          </cell>
          <cell r="VG3">
            <v>0</v>
          </cell>
          <cell r="VH3" t="str">
            <v>นักปฏิบัติการฉุกเฉินการแพทย์/จพ.สาธารณสุข (เวชกิจฉุกเฉิน)/ จพ.ฉุกเฉินการแพทย์</v>
          </cell>
          <cell r="VI3">
            <v>0</v>
          </cell>
          <cell r="VJ3">
            <v>0</v>
          </cell>
          <cell r="VK3" t="str">
            <v>นักโภชนาการ/นักกำหนดอาหาร/โภชนากร</v>
          </cell>
          <cell r="VL3">
            <v>0</v>
          </cell>
          <cell r="VM3">
            <v>0</v>
          </cell>
          <cell r="VN3" t="str">
            <v>นักสังคมสงเคราะห์</v>
          </cell>
          <cell r="VO3">
            <v>0</v>
          </cell>
          <cell r="VP3">
            <v>0</v>
          </cell>
          <cell r="VQ3" t="str">
            <v>รวมสายวิชาชีพ</v>
          </cell>
          <cell r="VR3">
            <v>0</v>
          </cell>
          <cell r="VS3">
            <v>0</v>
          </cell>
          <cell r="VT3" t="str">
            <v>กรอบงานบริหาร</v>
          </cell>
          <cell r="VU3">
            <v>0</v>
          </cell>
          <cell r="VV3">
            <v>0</v>
          </cell>
          <cell r="VW3" t="str">
            <v>กรอบงาน
ทรัพยากรบุคล</v>
          </cell>
          <cell r="VX3">
            <v>0</v>
          </cell>
          <cell r="VY3">
            <v>0</v>
          </cell>
          <cell r="VZ3" t="str">
            <v>กรอบงานการเงินและบัญชี</v>
          </cell>
          <cell r="WA3">
            <v>0</v>
          </cell>
          <cell r="WB3">
            <v>0</v>
          </cell>
          <cell r="WC3" t="str">
            <v>กรอบงานงานพัสดุ</v>
          </cell>
          <cell r="WD3">
            <v>0</v>
          </cell>
          <cell r="WE3">
            <v>0</v>
          </cell>
          <cell r="WF3" t="str">
            <v>กรอบงานซ่อมบำรุง</v>
          </cell>
          <cell r="WG3">
            <v>0</v>
          </cell>
          <cell r="WH3">
            <v>0</v>
          </cell>
          <cell r="WI3" t="str">
            <v>กรอบงานพัฒนาคุณภาพ</v>
          </cell>
          <cell r="WJ3">
            <v>0</v>
          </cell>
          <cell r="WK3">
            <v>0</v>
          </cell>
          <cell r="WL3" t="str">
            <v>กรอบงานพัฒนาบุคลากร</v>
          </cell>
          <cell r="WM3">
            <v>0</v>
          </cell>
          <cell r="WN3">
            <v>0</v>
          </cell>
          <cell r="WO3" t="str">
            <v>กรอบงานห้องสมุด</v>
          </cell>
          <cell r="WP3">
            <v>0</v>
          </cell>
          <cell r="WQ3">
            <v>0</v>
          </cell>
          <cell r="WR3" t="str">
            <v>กรอบงานแผนงาน</v>
          </cell>
          <cell r="WS3">
            <v>0</v>
          </cell>
          <cell r="WT3">
            <v>0</v>
          </cell>
          <cell r="WU3" t="str">
            <v>กรอบงานคอมพิวเตอร์</v>
          </cell>
          <cell r="WV3">
            <v>0</v>
          </cell>
          <cell r="WW3">
            <v>0</v>
          </cell>
          <cell r="WX3" t="str">
            <v>กรอบงานประกันสุขภาพ</v>
          </cell>
          <cell r="WY3">
            <v>0</v>
          </cell>
          <cell r="WZ3">
            <v>0</v>
          </cell>
          <cell r="XA3" t="str">
            <v>รวม back office</v>
          </cell>
          <cell r="XB3">
            <v>0</v>
          </cell>
          <cell r="XC3">
            <v>0</v>
          </cell>
          <cell r="XD3">
            <v>0</v>
          </cell>
          <cell r="XE3">
            <v>0</v>
          </cell>
        </row>
        <row r="4"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 t="str">
            <v>3.1 งานเวชปฏิบัติครอบครัวและชุมชนและศูนย์สุขภาพชุมชนเขตเมือง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 t="str">
            <v>3.2 งานป้องกันควบคุมโรคและ
ระบาดวิทยา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 t="str">
            <v>3.3 งานพัฒนาระบบบริการปฐมภูมิ
และสนับสนุนเครือข่าย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 t="str">
            <v>3.4 งานส่งเสริมสุขภาพและฟื้นฟู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0</v>
          </cell>
          <cell r="DX4" t="str">
            <v>3.5งานคุ้มครองผู้บริโภค</v>
          </cell>
          <cell r="DY4">
            <v>0</v>
          </cell>
          <cell r="DZ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 t="str">
            <v>5.1 งานคลินิกอาชีวเวชกรรม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 t="str">
            <v>5.2 งานส่งเสริมสุขภาพและฟื้นฟู
สภาพวัยทำงาน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 t="str">
            <v>5.3 งานอาชีวป้องกันและควบคุมโรค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 t="str">
            <v>5.4 งานพิษวิทยาและเวชศาสตร์
สิ่งแวดล้อม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 t="str">
            <v>5.5 งานอาชีวอนามัยความปลอดภัยและ
อนามัยสิ่งแวดล้อม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 t="str">
            <v>5.6 งานตรวจสุขภาพ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 t="str">
            <v>1.งานการพยาบาลที่บ้านและชุมชน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 t="str">
            <v>2.งานพยาบาลผู้จัดการสุขภาพ
ชุมชน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 t="str">
            <v>3.งานพัฒนาคุณภาพการพยาบาล
ชุมชน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 t="str">
            <v>4.งานการพยาบาลชุมชนในการ
บำบัดรักษายาเสพติด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  <cell r="IW4">
            <v>0</v>
          </cell>
          <cell r="IX4">
            <v>0</v>
          </cell>
          <cell r="IY4">
            <v>0</v>
          </cell>
          <cell r="IZ4">
            <v>0</v>
          </cell>
          <cell r="JA4">
            <v>0</v>
          </cell>
          <cell r="JB4">
            <v>0</v>
          </cell>
          <cell r="JC4">
            <v>0</v>
          </cell>
          <cell r="JD4">
            <v>0</v>
          </cell>
          <cell r="JE4">
            <v>0</v>
          </cell>
          <cell r="JF4">
            <v>0</v>
          </cell>
          <cell r="JG4">
            <v>0</v>
          </cell>
          <cell r="JH4">
            <v>0</v>
          </cell>
          <cell r="JI4">
            <v>0</v>
          </cell>
          <cell r="JJ4">
            <v>0</v>
          </cell>
          <cell r="JK4">
            <v>0</v>
          </cell>
          <cell r="JL4">
            <v>0</v>
          </cell>
          <cell r="JM4">
            <v>0</v>
          </cell>
          <cell r="JN4">
            <v>0</v>
          </cell>
          <cell r="JO4">
            <v>0</v>
          </cell>
          <cell r="JP4">
            <v>0</v>
          </cell>
          <cell r="JQ4">
            <v>0</v>
          </cell>
          <cell r="JR4">
            <v>0</v>
          </cell>
          <cell r="JS4">
            <v>0</v>
          </cell>
          <cell r="JT4">
            <v>0</v>
          </cell>
          <cell r="JU4">
            <v>0</v>
          </cell>
          <cell r="JV4">
            <v>0</v>
          </cell>
          <cell r="JW4">
            <v>0</v>
          </cell>
          <cell r="JX4">
            <v>0</v>
          </cell>
          <cell r="JY4">
            <v>0</v>
          </cell>
          <cell r="JZ4">
            <v>0</v>
          </cell>
          <cell r="KA4">
            <v>0</v>
          </cell>
          <cell r="KB4">
            <v>0</v>
          </cell>
          <cell r="KC4">
            <v>0</v>
          </cell>
          <cell r="KD4">
            <v>0</v>
          </cell>
          <cell r="KE4">
            <v>0</v>
          </cell>
          <cell r="KF4">
            <v>0</v>
          </cell>
          <cell r="KG4">
            <v>0</v>
          </cell>
          <cell r="KH4">
            <v>0</v>
          </cell>
          <cell r="KI4">
            <v>0</v>
          </cell>
          <cell r="KJ4">
            <v>0</v>
          </cell>
          <cell r="KK4">
            <v>0</v>
          </cell>
          <cell r="KL4">
            <v>0</v>
          </cell>
          <cell r="KM4">
            <v>0</v>
          </cell>
          <cell r="KN4">
            <v>0</v>
          </cell>
          <cell r="KO4">
            <v>0</v>
          </cell>
          <cell r="KP4">
            <v>0</v>
          </cell>
          <cell r="KQ4">
            <v>0</v>
          </cell>
          <cell r="KR4">
            <v>0</v>
          </cell>
          <cell r="KS4">
            <v>0</v>
          </cell>
          <cell r="KT4">
            <v>0</v>
          </cell>
          <cell r="KU4">
            <v>0</v>
          </cell>
          <cell r="KV4">
            <v>0</v>
          </cell>
          <cell r="KW4">
            <v>0</v>
          </cell>
          <cell r="KX4">
            <v>0</v>
          </cell>
          <cell r="KY4">
            <v>0</v>
          </cell>
          <cell r="KZ4">
            <v>0</v>
          </cell>
          <cell r="LA4">
            <v>0</v>
          </cell>
          <cell r="LB4">
            <v>0</v>
          </cell>
          <cell r="LC4">
            <v>0</v>
          </cell>
          <cell r="LD4">
            <v>0</v>
          </cell>
          <cell r="LE4">
            <v>0</v>
          </cell>
          <cell r="LF4">
            <v>0</v>
          </cell>
          <cell r="LG4">
            <v>0</v>
          </cell>
          <cell r="LH4">
            <v>0</v>
          </cell>
          <cell r="LI4">
            <v>0</v>
          </cell>
          <cell r="LJ4">
            <v>0</v>
          </cell>
          <cell r="LK4">
            <v>0</v>
          </cell>
          <cell r="LL4">
            <v>0</v>
          </cell>
          <cell r="LM4">
            <v>0</v>
          </cell>
          <cell r="LN4">
            <v>0</v>
          </cell>
          <cell r="LO4">
            <v>0</v>
          </cell>
          <cell r="LP4">
            <v>0</v>
          </cell>
          <cell r="LQ4">
            <v>0</v>
          </cell>
          <cell r="LR4">
            <v>0</v>
          </cell>
          <cell r="LS4">
            <v>0</v>
          </cell>
          <cell r="LT4">
            <v>0</v>
          </cell>
          <cell r="LU4">
            <v>0</v>
          </cell>
          <cell r="LV4">
            <v>0</v>
          </cell>
          <cell r="LW4">
            <v>0</v>
          </cell>
          <cell r="LX4">
            <v>0</v>
          </cell>
          <cell r="LY4">
            <v>0</v>
          </cell>
          <cell r="LZ4">
            <v>0</v>
          </cell>
          <cell r="MA4">
            <v>0</v>
          </cell>
          <cell r="MB4">
            <v>0</v>
          </cell>
          <cell r="MC4">
            <v>0</v>
          </cell>
          <cell r="MD4">
            <v>0</v>
          </cell>
          <cell r="ME4">
            <v>0</v>
          </cell>
          <cell r="MF4">
            <v>0</v>
          </cell>
          <cell r="MG4">
            <v>0</v>
          </cell>
          <cell r="MH4">
            <v>0</v>
          </cell>
          <cell r="MI4">
            <v>0</v>
          </cell>
          <cell r="MJ4">
            <v>0</v>
          </cell>
          <cell r="MK4">
            <v>0</v>
          </cell>
          <cell r="ML4">
            <v>0</v>
          </cell>
          <cell r="MM4">
            <v>0</v>
          </cell>
          <cell r="MN4">
            <v>0</v>
          </cell>
          <cell r="MO4">
            <v>0</v>
          </cell>
          <cell r="MP4">
            <v>0</v>
          </cell>
          <cell r="MQ4">
            <v>0</v>
          </cell>
          <cell r="MR4">
            <v>0</v>
          </cell>
          <cell r="MS4">
            <v>0</v>
          </cell>
          <cell r="MT4">
            <v>0</v>
          </cell>
          <cell r="MU4">
            <v>0</v>
          </cell>
          <cell r="MV4">
            <v>0</v>
          </cell>
          <cell r="MW4">
            <v>0</v>
          </cell>
          <cell r="MX4">
            <v>0</v>
          </cell>
          <cell r="MY4">
            <v>0</v>
          </cell>
          <cell r="MZ4">
            <v>0</v>
          </cell>
          <cell r="NA4">
            <v>0</v>
          </cell>
          <cell r="NB4">
            <v>0</v>
          </cell>
          <cell r="NC4">
            <v>0</v>
          </cell>
          <cell r="ND4">
            <v>0</v>
          </cell>
          <cell r="NE4">
            <v>0</v>
          </cell>
          <cell r="NF4">
            <v>0</v>
          </cell>
          <cell r="NG4">
            <v>0</v>
          </cell>
          <cell r="NH4">
            <v>0</v>
          </cell>
          <cell r="NI4">
            <v>0</v>
          </cell>
          <cell r="NJ4">
            <v>0</v>
          </cell>
          <cell r="NK4">
            <v>0</v>
          </cell>
          <cell r="NL4">
            <v>0</v>
          </cell>
          <cell r="NM4">
            <v>0</v>
          </cell>
          <cell r="NN4">
            <v>0</v>
          </cell>
          <cell r="NO4">
            <v>0</v>
          </cell>
          <cell r="NP4">
            <v>0</v>
          </cell>
          <cell r="NQ4">
            <v>0</v>
          </cell>
          <cell r="NR4">
            <v>0</v>
          </cell>
          <cell r="NS4">
            <v>0</v>
          </cell>
          <cell r="NT4">
            <v>0</v>
          </cell>
          <cell r="NU4">
            <v>0</v>
          </cell>
          <cell r="NV4">
            <v>0</v>
          </cell>
          <cell r="NW4">
            <v>0</v>
          </cell>
          <cell r="NX4">
            <v>0</v>
          </cell>
          <cell r="NY4">
            <v>0</v>
          </cell>
          <cell r="NZ4">
            <v>0</v>
          </cell>
          <cell r="OA4">
            <v>0</v>
          </cell>
          <cell r="OB4">
            <v>0</v>
          </cell>
          <cell r="OC4">
            <v>0</v>
          </cell>
          <cell r="OD4">
            <v>0</v>
          </cell>
          <cell r="OE4">
            <v>0</v>
          </cell>
          <cell r="OF4">
            <v>0</v>
          </cell>
          <cell r="OG4">
            <v>0</v>
          </cell>
          <cell r="OH4">
            <v>0</v>
          </cell>
          <cell r="OI4">
            <v>0</v>
          </cell>
          <cell r="OJ4">
            <v>0</v>
          </cell>
          <cell r="OK4">
            <v>0</v>
          </cell>
          <cell r="OL4">
            <v>0</v>
          </cell>
          <cell r="OM4">
            <v>0</v>
          </cell>
          <cell r="ON4">
            <v>0</v>
          </cell>
          <cell r="OO4">
            <v>0</v>
          </cell>
          <cell r="OP4">
            <v>0</v>
          </cell>
          <cell r="OQ4">
            <v>0</v>
          </cell>
          <cell r="OR4">
            <v>0</v>
          </cell>
          <cell r="OS4">
            <v>0</v>
          </cell>
          <cell r="OT4">
            <v>0</v>
          </cell>
          <cell r="OU4">
            <v>0</v>
          </cell>
          <cell r="OV4">
            <v>0</v>
          </cell>
          <cell r="OW4">
            <v>0</v>
          </cell>
          <cell r="OX4">
            <v>0</v>
          </cell>
          <cell r="OY4">
            <v>0</v>
          </cell>
          <cell r="OZ4">
            <v>0</v>
          </cell>
          <cell r="PA4">
            <v>0</v>
          </cell>
          <cell r="PB4">
            <v>0</v>
          </cell>
          <cell r="PC4">
            <v>0</v>
          </cell>
          <cell r="PD4">
            <v>0</v>
          </cell>
          <cell r="PE4">
            <v>0</v>
          </cell>
          <cell r="PF4">
            <v>0</v>
          </cell>
          <cell r="PG4">
            <v>0</v>
          </cell>
          <cell r="PH4">
            <v>0</v>
          </cell>
          <cell r="PI4">
            <v>0</v>
          </cell>
          <cell r="PJ4">
            <v>0</v>
          </cell>
          <cell r="PK4">
            <v>0</v>
          </cell>
          <cell r="PL4">
            <v>0</v>
          </cell>
          <cell r="PM4">
            <v>0</v>
          </cell>
          <cell r="PN4">
            <v>0</v>
          </cell>
          <cell r="PO4">
            <v>0</v>
          </cell>
          <cell r="PP4">
            <v>0</v>
          </cell>
          <cell r="PQ4">
            <v>0</v>
          </cell>
          <cell r="PR4">
            <v>0</v>
          </cell>
          <cell r="PS4">
            <v>0</v>
          </cell>
          <cell r="PT4">
            <v>0</v>
          </cell>
          <cell r="PU4">
            <v>0</v>
          </cell>
          <cell r="PV4">
            <v>0</v>
          </cell>
          <cell r="PW4">
            <v>0</v>
          </cell>
          <cell r="PX4">
            <v>0</v>
          </cell>
          <cell r="PY4">
            <v>0</v>
          </cell>
          <cell r="PZ4">
            <v>0</v>
          </cell>
          <cell r="QA4">
            <v>0</v>
          </cell>
          <cell r="QB4">
            <v>0</v>
          </cell>
          <cell r="QC4">
            <v>0</v>
          </cell>
          <cell r="QD4">
            <v>0</v>
          </cell>
          <cell r="QE4">
            <v>0</v>
          </cell>
          <cell r="QF4">
            <v>0</v>
          </cell>
          <cell r="QG4">
            <v>0</v>
          </cell>
          <cell r="QH4">
            <v>0</v>
          </cell>
          <cell r="QI4">
            <v>0</v>
          </cell>
          <cell r="QJ4">
            <v>0</v>
          </cell>
          <cell r="QK4">
            <v>0</v>
          </cell>
          <cell r="QL4">
            <v>0</v>
          </cell>
          <cell r="QM4">
            <v>0</v>
          </cell>
          <cell r="QN4">
            <v>0</v>
          </cell>
          <cell r="QO4">
            <v>0</v>
          </cell>
          <cell r="QP4">
            <v>0</v>
          </cell>
          <cell r="QQ4">
            <v>0</v>
          </cell>
          <cell r="QR4">
            <v>0</v>
          </cell>
          <cell r="QS4">
            <v>0</v>
          </cell>
          <cell r="QT4">
            <v>0</v>
          </cell>
          <cell r="QU4">
            <v>0</v>
          </cell>
          <cell r="QV4">
            <v>0</v>
          </cell>
          <cell r="QW4">
            <v>0</v>
          </cell>
          <cell r="QX4">
            <v>0</v>
          </cell>
          <cell r="QY4">
            <v>0</v>
          </cell>
          <cell r="QZ4">
            <v>0</v>
          </cell>
          <cell r="RA4">
            <v>0</v>
          </cell>
          <cell r="RB4">
            <v>0</v>
          </cell>
          <cell r="RC4">
            <v>0</v>
          </cell>
          <cell r="RD4">
            <v>0</v>
          </cell>
          <cell r="RE4">
            <v>0</v>
          </cell>
          <cell r="RF4">
            <v>0</v>
          </cell>
          <cell r="RG4">
            <v>0</v>
          </cell>
          <cell r="RH4">
            <v>0</v>
          </cell>
          <cell r="RI4">
            <v>0</v>
          </cell>
          <cell r="RJ4">
            <v>0</v>
          </cell>
          <cell r="RK4">
            <v>0</v>
          </cell>
          <cell r="RL4">
            <v>0</v>
          </cell>
          <cell r="RM4">
            <v>0</v>
          </cell>
          <cell r="RN4">
            <v>0</v>
          </cell>
          <cell r="RO4">
            <v>0</v>
          </cell>
          <cell r="RP4">
            <v>0</v>
          </cell>
          <cell r="RQ4">
            <v>0</v>
          </cell>
          <cell r="RR4">
            <v>0</v>
          </cell>
          <cell r="RS4">
            <v>0</v>
          </cell>
          <cell r="RT4">
            <v>0</v>
          </cell>
          <cell r="RU4">
            <v>0</v>
          </cell>
          <cell r="RV4">
            <v>0</v>
          </cell>
          <cell r="RW4">
            <v>0</v>
          </cell>
          <cell r="RX4">
            <v>0</v>
          </cell>
          <cell r="RY4">
            <v>0</v>
          </cell>
          <cell r="RZ4">
            <v>0</v>
          </cell>
          <cell r="SA4">
            <v>0</v>
          </cell>
          <cell r="SB4">
            <v>0</v>
          </cell>
          <cell r="SC4">
            <v>0</v>
          </cell>
          <cell r="SD4">
            <v>0</v>
          </cell>
          <cell r="SE4">
            <v>0</v>
          </cell>
          <cell r="SF4">
            <v>0</v>
          </cell>
          <cell r="SG4">
            <v>0</v>
          </cell>
          <cell r="SH4">
            <v>0</v>
          </cell>
          <cell r="SI4">
            <v>0</v>
          </cell>
          <cell r="SJ4">
            <v>0</v>
          </cell>
          <cell r="SK4">
            <v>0</v>
          </cell>
          <cell r="SL4">
            <v>0</v>
          </cell>
          <cell r="SM4">
            <v>0</v>
          </cell>
          <cell r="SN4">
            <v>0</v>
          </cell>
          <cell r="SO4">
            <v>0</v>
          </cell>
          <cell r="SP4">
            <v>0</v>
          </cell>
          <cell r="SQ4">
            <v>0</v>
          </cell>
          <cell r="SR4">
            <v>0</v>
          </cell>
          <cell r="SS4">
            <v>0</v>
          </cell>
          <cell r="ST4">
            <v>0</v>
          </cell>
          <cell r="SU4">
            <v>0</v>
          </cell>
          <cell r="SV4">
            <v>0</v>
          </cell>
          <cell r="SW4">
            <v>0</v>
          </cell>
          <cell r="SX4">
            <v>0</v>
          </cell>
          <cell r="SY4">
            <v>0</v>
          </cell>
          <cell r="SZ4">
            <v>0</v>
          </cell>
          <cell r="TA4">
            <v>0</v>
          </cell>
          <cell r="TB4">
            <v>0</v>
          </cell>
          <cell r="TC4">
            <v>0</v>
          </cell>
          <cell r="TD4">
            <v>0</v>
          </cell>
          <cell r="TE4">
            <v>0</v>
          </cell>
          <cell r="TF4">
            <v>0</v>
          </cell>
          <cell r="TG4">
            <v>0</v>
          </cell>
          <cell r="TH4">
            <v>0</v>
          </cell>
          <cell r="TI4">
            <v>0</v>
          </cell>
          <cell r="TJ4">
            <v>0</v>
          </cell>
          <cell r="TK4">
            <v>0</v>
          </cell>
          <cell r="TL4">
            <v>0</v>
          </cell>
          <cell r="TM4">
            <v>0</v>
          </cell>
          <cell r="TN4">
            <v>0</v>
          </cell>
          <cell r="TO4">
            <v>0</v>
          </cell>
          <cell r="TP4">
            <v>0</v>
          </cell>
          <cell r="TQ4">
            <v>0</v>
          </cell>
          <cell r="TR4">
            <v>0</v>
          </cell>
          <cell r="TS4">
            <v>0</v>
          </cell>
          <cell r="TT4">
            <v>0</v>
          </cell>
          <cell r="TU4">
            <v>0</v>
          </cell>
          <cell r="TV4">
            <v>0</v>
          </cell>
          <cell r="TW4">
            <v>0</v>
          </cell>
          <cell r="TX4">
            <v>0</v>
          </cell>
          <cell r="TY4">
            <v>0</v>
          </cell>
          <cell r="TZ4">
            <v>0</v>
          </cell>
          <cell r="UA4">
            <v>0</v>
          </cell>
          <cell r="UB4">
            <v>0</v>
          </cell>
          <cell r="UC4">
            <v>0</v>
          </cell>
          <cell r="UD4">
            <v>0</v>
          </cell>
          <cell r="UE4">
            <v>0</v>
          </cell>
          <cell r="UF4">
            <v>0</v>
          </cell>
          <cell r="UG4">
            <v>0</v>
          </cell>
          <cell r="UH4">
            <v>0</v>
          </cell>
          <cell r="UI4">
            <v>0</v>
          </cell>
          <cell r="UJ4">
            <v>0</v>
          </cell>
          <cell r="UK4">
            <v>0</v>
          </cell>
          <cell r="UL4">
            <v>0</v>
          </cell>
          <cell r="UM4">
            <v>0</v>
          </cell>
          <cell r="UN4">
            <v>0</v>
          </cell>
          <cell r="UO4">
            <v>0</v>
          </cell>
          <cell r="UP4">
            <v>0</v>
          </cell>
          <cell r="UQ4">
            <v>0</v>
          </cell>
          <cell r="UR4">
            <v>0</v>
          </cell>
          <cell r="US4">
            <v>0</v>
          </cell>
          <cell r="UT4">
            <v>0</v>
          </cell>
          <cell r="UU4">
            <v>0</v>
          </cell>
          <cell r="UV4">
            <v>0</v>
          </cell>
          <cell r="UW4">
            <v>0</v>
          </cell>
          <cell r="UX4">
            <v>0</v>
          </cell>
          <cell r="UY4">
            <v>0</v>
          </cell>
          <cell r="UZ4">
            <v>0</v>
          </cell>
          <cell r="VA4">
            <v>0</v>
          </cell>
          <cell r="VB4">
            <v>0</v>
          </cell>
          <cell r="VC4">
            <v>0</v>
          </cell>
          <cell r="VD4">
            <v>0</v>
          </cell>
          <cell r="VE4">
            <v>0</v>
          </cell>
          <cell r="VF4">
            <v>0</v>
          </cell>
          <cell r="VG4">
            <v>0</v>
          </cell>
          <cell r="VH4">
            <v>0</v>
          </cell>
          <cell r="VI4">
            <v>0</v>
          </cell>
          <cell r="VJ4">
            <v>0</v>
          </cell>
          <cell r="VK4">
            <v>0</v>
          </cell>
          <cell r="VL4">
            <v>0</v>
          </cell>
          <cell r="VM4">
            <v>0</v>
          </cell>
          <cell r="VN4">
            <v>0</v>
          </cell>
          <cell r="VO4">
            <v>0</v>
          </cell>
          <cell r="VP4">
            <v>0</v>
          </cell>
          <cell r="VQ4">
            <v>0</v>
          </cell>
          <cell r="VR4">
            <v>0</v>
          </cell>
          <cell r="VS4">
            <v>0</v>
          </cell>
          <cell r="VT4">
            <v>0</v>
          </cell>
          <cell r="VU4">
            <v>0</v>
          </cell>
          <cell r="VV4">
            <v>0</v>
          </cell>
          <cell r="VW4">
            <v>0</v>
          </cell>
          <cell r="VX4">
            <v>0</v>
          </cell>
          <cell r="VY4">
            <v>0</v>
          </cell>
          <cell r="VZ4">
            <v>0</v>
          </cell>
          <cell r="WA4">
            <v>0</v>
          </cell>
          <cell r="WB4">
            <v>0</v>
          </cell>
          <cell r="WC4">
            <v>0</v>
          </cell>
          <cell r="WD4">
            <v>0</v>
          </cell>
          <cell r="WE4">
            <v>0</v>
          </cell>
          <cell r="WF4">
            <v>0</v>
          </cell>
          <cell r="WG4">
            <v>0</v>
          </cell>
          <cell r="WH4">
            <v>0</v>
          </cell>
          <cell r="WI4">
            <v>0</v>
          </cell>
          <cell r="WJ4">
            <v>0</v>
          </cell>
          <cell r="WK4">
            <v>0</v>
          </cell>
          <cell r="WL4">
            <v>0</v>
          </cell>
          <cell r="WM4">
            <v>0</v>
          </cell>
          <cell r="WN4">
            <v>0</v>
          </cell>
          <cell r="WO4">
            <v>0</v>
          </cell>
          <cell r="WP4">
            <v>0</v>
          </cell>
          <cell r="WQ4">
            <v>0</v>
          </cell>
          <cell r="WR4">
            <v>0</v>
          </cell>
          <cell r="WS4">
            <v>0</v>
          </cell>
          <cell r="WT4">
            <v>0</v>
          </cell>
          <cell r="WU4">
            <v>0</v>
          </cell>
          <cell r="WV4">
            <v>0</v>
          </cell>
          <cell r="WW4">
            <v>0</v>
          </cell>
          <cell r="WX4">
            <v>0</v>
          </cell>
          <cell r="WY4">
            <v>0</v>
          </cell>
          <cell r="WZ4">
            <v>0</v>
          </cell>
          <cell r="XA4">
            <v>0</v>
          </cell>
          <cell r="XB4">
            <v>0</v>
          </cell>
          <cell r="XC4">
            <v>0</v>
          </cell>
          <cell r="XD4">
            <v>0</v>
          </cell>
          <cell r="XE4">
            <v>0</v>
          </cell>
        </row>
        <row r="5">
          <cell r="B5">
            <v>3</v>
          </cell>
          <cell r="C5" t="str">
            <v>HCODE</v>
          </cell>
          <cell r="D5" t="str">
            <v>เขต</v>
          </cell>
          <cell r="E5" t="str">
            <v>จังหวัด</v>
          </cell>
          <cell r="F5" t="str">
            <v>รพ.</v>
          </cell>
          <cell r="G5" t="str">
            <v>Type</v>
          </cell>
          <cell r="H5">
            <v>0</v>
          </cell>
          <cell r="I5" t="str">
            <v>ปี 55</v>
          </cell>
          <cell r="J5" t="str">
            <v>active bed</v>
          </cell>
          <cell r="K5">
            <v>0</v>
          </cell>
          <cell r="L5" t="str">
            <v>OP visit 
รวมทั้งหมด  
 (ไม่รวมนอกรพ.)</v>
          </cell>
          <cell r="M5" t="str">
            <v>ประชากรของ CUP (4 สิทธิ)</v>
          </cell>
          <cell r="N5" t="str">
            <v>ประชากร4สิทธิ CUP ของหน่วยงานอื่น(อปท, มหาวิทยาลัย, เอกชน ฯลฯ)</v>
          </cell>
          <cell r="O5" t="str">
            <v>ประชากร 4 สิทธิ 
รพ.รับผิดชอบปฐมภูมิ</v>
          </cell>
          <cell r="P5" t="str">
            <v>ประชากร 4 สิทธิ
 เขต รพ.สต.รับผิดชอบปฐมภูมิ</v>
          </cell>
          <cell r="Q5" t="str">
            <v>นักจัดการงานทั่วไปขั้นต่ำ</v>
          </cell>
          <cell r="R5" t="str">
            <v>นักจัดการงานทั่วไปขั้นสูง</v>
          </cell>
          <cell r="S5" t="str">
            <v>นิติกรขั้นต่ำ</v>
          </cell>
          <cell r="T5" t="str">
            <v>นิติกรขั้นสูง</v>
          </cell>
          <cell r="U5" t="str">
            <v>จพ.ธุรการขั้นต่ำ</v>
          </cell>
          <cell r="V5" t="str">
            <v>จพ.ธุรการขั้นสูง</v>
          </cell>
          <cell r="W5" t="str">
            <v>นายช่างเทคนิค(งานซ่อมบำรุง)ขั้นต่ำ</v>
          </cell>
          <cell r="X5" t="str">
            <v>นายช่างเทคนิค(งานซ่อมบำรุง)ขั้นสูง</v>
          </cell>
          <cell r="Y5" t="str">
            <v>นายช่างศิลป์ขั้นต่ำ</v>
          </cell>
          <cell r="Z5" t="str">
            <v>นายช่างศิลป์ขั้นสูง</v>
          </cell>
          <cell r="AA5" t="str">
            <v>นักประชาสัมพันธ์ขั้นต่ำ</v>
          </cell>
          <cell r="AB5" t="str">
            <v>นักประชาสัมพันธ์ขั้นสูง</v>
          </cell>
          <cell r="AC5" t="str">
            <v>จพ.เผยแพร่ประชาสัมพันธ์ขั้นต่ำ</v>
          </cell>
          <cell r="AD5" t="str">
            <v>จพ.เผยแพร่ประชาสัมพันธ์ขั้นสูง</v>
          </cell>
          <cell r="AE5" t="str">
            <v>รวมกลุ่มงานบริหารทั่วไปขั้นต่ำ</v>
          </cell>
          <cell r="AF5" t="str">
            <v>รวมกลุ่มงานบริหารทั่วไปขั้นสูง</v>
          </cell>
          <cell r="AG5">
            <v>0</v>
          </cell>
          <cell r="AH5" t="str">
            <v>นวก.พัสดุขั้นต่ำ</v>
          </cell>
          <cell r="AI5" t="str">
            <v>นวก.พัสดุขั้นสูง</v>
          </cell>
          <cell r="AJ5" t="str">
            <v>จพ.พัสดุขั้นต่ำ</v>
          </cell>
          <cell r="AK5" t="str">
            <v>จพ.พัสดุขั้นสูง</v>
          </cell>
          <cell r="AL5" t="str">
            <v>รวมกลุ่มงานพัสดุขั้นต่ำ</v>
          </cell>
          <cell r="AM5" t="str">
            <v>รวมกลุ่มงานพัสดุขั้นสูง</v>
          </cell>
          <cell r="AN5">
            <v>0</v>
          </cell>
          <cell r="AO5" t="str">
            <v>วิศวกรโยธา/เครื่องกล/ไฟฟ้า/สิ่งแวดล้อมขั้นต่ำ</v>
          </cell>
          <cell r="AP5" t="str">
            <v>วิศวกรโยธา/เครื่องกล/ไฟฟ้า/สิ่งแวดล้อมขั้นสูง</v>
          </cell>
          <cell r="AQ5" t="str">
            <v>นายช่างเทคนิคขั้นต่ำ</v>
          </cell>
          <cell r="AR5" t="str">
            <v>นายช่างเทคนิคขั้นสูง</v>
          </cell>
          <cell r="AS5" t="str">
            <v>จพ.ธุรการ(งานบริหาร)ขั้นต่ำ</v>
          </cell>
          <cell r="AT5" t="str">
            <v>จพ.ธุรการ(งานบริหาร)ขั้นสูง</v>
          </cell>
          <cell r="AU5" t="str">
            <v>รวมกลุ่มงานโครงสร้างพื้นฐาน
และวิศวกรรมทางการแพทย์ขั้นต่ำ</v>
          </cell>
          <cell r="AV5" t="str">
            <v>รวมกลุ่มงานโครงสร้างพื้นฐาน
และวิศวกรรมทางการแพทย์ขั้นสูง</v>
          </cell>
          <cell r="AW5">
            <v>0</v>
          </cell>
          <cell r="AX5" t="str">
            <v>นักทรัพยากรบุคคลชั้นต่ำ</v>
          </cell>
          <cell r="AY5" t="str">
            <v>นักทรัพยากรบุคคลขั้นสูง</v>
          </cell>
          <cell r="AZ5" t="str">
            <v>จพ.ธุรการชั้นต่ำ</v>
          </cell>
          <cell r="BA5" t="str">
            <v>จพ.ธุรการขั้นสูง</v>
          </cell>
          <cell r="BB5" t="str">
            <v>รวมกลุ่มงานทรัพยากรบุคคลชั้นต่ำ</v>
          </cell>
          <cell r="BC5" t="str">
            <v>รวมกลุ่มงานทรัพยากรบุคคลขั้นสูง</v>
          </cell>
          <cell r="BD5">
            <v>0</v>
          </cell>
          <cell r="BE5" t="str">
            <v>นวก.การเงินและบัญชีชั้นต่ำ</v>
          </cell>
          <cell r="BF5" t="str">
            <v>นวก.การเงินและบัญชีขั้นสูง</v>
          </cell>
          <cell r="BG5" t="str">
            <v>จพ.การเงินและบัญชีชั้นต่ำ</v>
          </cell>
          <cell r="BH5" t="str">
            <v>จพ.การเงินและบัญชีขั้นสูง</v>
          </cell>
          <cell r="BI5" t="str">
            <v>รวมกลุ่มงานการเงินชั้นต่ำ</v>
          </cell>
          <cell r="BJ5" t="str">
            <v>รวมกลุ่มงานการเงินขั้นสูง</v>
          </cell>
          <cell r="BK5">
            <v>0</v>
          </cell>
          <cell r="BL5" t="str">
            <v>นวก.การเงินและบัญชีชั้นต่ำ</v>
          </cell>
          <cell r="BM5" t="str">
            <v>นวก.การเงินและบัญชีขั้นสูง</v>
          </cell>
          <cell r="BN5" t="str">
            <v>จพ.การเงินและบัญชีชั้นต่ำ</v>
          </cell>
          <cell r="BO5" t="str">
            <v>จพ.การเงินและบัญชีขั้นสูง</v>
          </cell>
          <cell r="BP5" t="str">
            <v>รวมกลุ่มงานบัญชีชั้นต่ำ</v>
          </cell>
          <cell r="BQ5" t="str">
            <v>รวมกลุ่มงานบัญชีขั้นสูง</v>
          </cell>
          <cell r="BR5">
            <v>0</v>
          </cell>
          <cell r="BS5" t="str">
            <v>รวมภารกิจด้านอำนวยการขั้นต่ำ</v>
          </cell>
          <cell r="BT5" t="str">
            <v>รวมภารกิจด้านอำนวยการขั้นสูง</v>
          </cell>
          <cell r="BU5">
            <v>0</v>
          </cell>
          <cell r="BV5" t="str">
            <v>นายแพทย์ขั้นต่ำ</v>
          </cell>
          <cell r="BW5" t="str">
            <v>นายแพทย์ขั้นสูง</v>
          </cell>
          <cell r="BX5" t="str">
            <v>รวมกลุ่มงานผู้ป่วยนอกขั้นต่ำ</v>
          </cell>
          <cell r="BY5" t="str">
            <v>รวมกลุ่มงานผู้ป่วยนอกขั้นสูง</v>
          </cell>
          <cell r="BZ5" t="str">
            <v/>
          </cell>
          <cell r="CA5" t="str">
            <v>นายแพทย์ขั้นต่ำ</v>
          </cell>
          <cell r="CB5" t="str">
            <v>นายแพทย์ขั้นสูง</v>
          </cell>
          <cell r="CC5" t="str">
            <v>เภสัชกรขั้นต่ำ</v>
          </cell>
          <cell r="CD5" t="str">
            <v>เภสัชกรขั้นสูง</v>
          </cell>
          <cell r="CE5" t="str">
            <v>พยาบาลวิชาชีพขั้นต่ำ</v>
          </cell>
          <cell r="CF5" t="str">
            <v>พยาบาลวิชาชีพขั้นสูง</v>
          </cell>
          <cell r="CG5" t="str">
            <v>แพทย์แผนไทย/จพ.สาธารณสุข(วุฒิ ป.การแพทย์แผนไทย) (อายุรเวทขั้นต่ำ</v>
          </cell>
          <cell r="CH5" t="str">
            <v>แพทย์แผนไทย/จพ.สาธารณสุข(วุฒิ ป.การแพทย์แผนไทย) (อายุรเวทขั้นต่ำ</v>
          </cell>
          <cell r="CI5" t="str">
            <v>รวมกลุ่มงานการแพทย์แผนไทย
และการแพทย์ทางเลือกขั้นต่ำ</v>
          </cell>
          <cell r="CJ5" t="str">
            <v>รวมกลุ่มงานการแพทย์แผนไทย
และการแพทย์ทางเลือกขั้นสูง</v>
          </cell>
          <cell r="CK5">
            <v>0</v>
          </cell>
          <cell r="CL5" t="str">
            <v>นายแพทย์ขั้นต่ำ</v>
          </cell>
          <cell r="CM5" t="str">
            <v>นายแพทย์ขั้นสูง</v>
          </cell>
          <cell r="CN5" t="str">
            <v>พยาบาลวิชาชีพขั้นต่ำ</v>
          </cell>
          <cell r="CO5" t="str">
            <v>พยาบาลวิชาชีพขั้นสูง</v>
          </cell>
          <cell r="CP5" t="str">
            <v>นวก.สาธารณสุข/จพ.สาธารณสุขขั้นต่ำ</v>
          </cell>
          <cell r="CQ5" t="str">
            <v>นวก.สาธารณสุข/จพ.สาธารณสุขขั้นสูง</v>
          </cell>
          <cell r="CR5" t="str">
            <v>จพ.เวชสถิตขั้นต่ำ</v>
          </cell>
          <cell r="CS5" t="str">
            <v>จพ.เวชสถิตขั้นสูง</v>
          </cell>
          <cell r="CT5" t="str">
            <v>นวก.สาธารณสุข (ทันตสาธารณสุข)/จพ.ทันตสาธารณสุขขั้นต่ำ</v>
          </cell>
          <cell r="CU5" t="str">
            <v>นวก.สาธารณสุข (ทันตสาธารณสุข)/จพ.ทันตสาธารณสุขขั้นสูง</v>
          </cell>
          <cell r="CV5" t="str">
            <v>แพทย์แผนไทย/จพ.สาธารณสุข(วุฒิ ป.การแพทย์แผนไทย) (อายุรเวทขั้นต่ำ</v>
          </cell>
          <cell r="CW5" t="str">
            <v>แพทย์แผนไทย/จพ.สาธารณสุข(วุฒิ ป.การแพทย์แผนไทย) (อายุรเวทขั้นต่ำ</v>
          </cell>
          <cell r="CX5" t="str">
            <v>นักกายภาพบำบัดขั้นต่ำ</v>
          </cell>
          <cell r="CY5" t="str">
            <v>นักกายภาพบำบัดขั้นสูง</v>
          </cell>
          <cell r="CZ5" t="str">
            <v>รวมงานเวชปฏิบัติครอบครัวและชุมชนและศูนย์สุขภาพชุมชนเขตเมืองขั้นต่ำ</v>
          </cell>
          <cell r="DA5" t="str">
            <v>รวมงานเวชปฏิบัติครอบครัวและชุมชนและศูนย์สุขภาพชุมชนเขตเมืองขั้นสูง</v>
          </cell>
          <cell r="DB5">
            <v>0</v>
          </cell>
          <cell r="DC5" t="str">
            <v>พยาบาลวิชาชีพขั้นสูง</v>
          </cell>
          <cell r="DD5" t="str">
            <v>พยาบาลวิชาชีพขั้นต่ำ</v>
          </cell>
          <cell r="DE5" t="str">
            <v>นวก.สาธารณสุขขั้นสูง</v>
          </cell>
          <cell r="DF5" t="str">
            <v>นวก.สาธารณสุขขั้นต่ำ</v>
          </cell>
          <cell r="DG5" t="str">
            <v>รวมงานป้องกันควบคุมโรคและ
ระบาดวิทยาขั้นสูง</v>
          </cell>
          <cell r="DH5" t="str">
            <v>รวมงานป้องกันควบคุมโรคและ
ระบาดวิทยาขั้นต่ำ</v>
          </cell>
          <cell r="DI5">
            <v>0</v>
          </cell>
          <cell r="DJ5" t="str">
            <v>พยาบาลวิชาชีพขั้นต่ำ</v>
          </cell>
          <cell r="DK5" t="str">
            <v>พยาบาลวิชาชีพขั้นสูง</v>
          </cell>
          <cell r="DL5" t="str">
            <v>นวก.สาธารณสุขขั้นต่ำ</v>
          </cell>
          <cell r="DM5" t="str">
            <v>นวก.สาธารณสุขขั้นสูง</v>
          </cell>
          <cell r="DN5" t="str">
            <v>รวมงานพัฒนาระบบบริการปฐมภูมิ
และสนับสนุนเครือข่ายขั้นต่ำ</v>
          </cell>
          <cell r="DO5" t="str">
            <v>รวมงานพัฒนาระบบบริการปฐมภูมิ
และสนับสนุนเครือข่ายขั้นสูง</v>
          </cell>
          <cell r="DP5">
            <v>0</v>
          </cell>
          <cell r="DQ5" t="str">
            <v>พยาบาลวิชาชีพขั้นต่ำ</v>
          </cell>
          <cell r="DR5" t="str">
            <v>พยาบาลวิชาชีพขั้นสูง</v>
          </cell>
          <cell r="DS5" t="str">
            <v>นวก.สาธารณสุข/จพ.สาธารณสุขขั้นต่ำ</v>
          </cell>
          <cell r="DT5" t="str">
            <v>นวก.สาธารณสุข/จพ.สาธารณสุขขั้นสูง</v>
          </cell>
          <cell r="DU5" t="str">
            <v>รวมงานส่งเสริมสุขภาพและฟื้นฟูขั้นสูง</v>
          </cell>
          <cell r="DV5" t="str">
            <v>รวมงานส่งเสริมสุขภาพและฟื้นฟูขั้นต่ำ</v>
          </cell>
          <cell r="DW5">
            <v>0</v>
          </cell>
          <cell r="DX5" t="str">
            <v>เภสัชกรขั้นต่ำ</v>
          </cell>
          <cell r="DY5" t="str">
            <v>เภสัชกรขั้นสูง</v>
          </cell>
          <cell r="DZ5" t="str">
            <v>นวก.สาธารณสุขขั้นต่ำ</v>
          </cell>
          <cell r="EA5" t="str">
            <v>นวก.สาธารณสุขขั้นสูง</v>
          </cell>
          <cell r="EB5" t="str">
            <v>รวมงานคุ้มครองผู้บริโภคขั้นต่ำ</v>
          </cell>
          <cell r="EC5" t="str">
            <v>รวมงานคุ้มครองผู้บริโภคขั้นสูง</v>
          </cell>
          <cell r="ED5">
            <v>0</v>
          </cell>
          <cell r="EE5" t="str">
            <v>รวมงานเวชกรรมสังคมขั้นต่ำ</v>
          </cell>
          <cell r="EF5" t="str">
            <v>รวมงานเวชกรรมสังคมขั้นสูง</v>
          </cell>
          <cell r="EG5">
            <v>0</v>
          </cell>
          <cell r="EH5" t="str">
            <v>นวก.สาธารณสุขขั้นต่ำ</v>
          </cell>
          <cell r="EI5" t="str">
            <v>นวก.สาธารณสุขขั้นสูง</v>
          </cell>
          <cell r="EJ5" t="str">
            <v>รวมกลุ่มงานสุขศึกษาขั้นต่ำ</v>
          </cell>
          <cell r="EK5" t="str">
            <v>รวมกลุ่มงานสุขศึกษาขั้นสูง</v>
          </cell>
          <cell r="EL5">
            <v>0</v>
          </cell>
          <cell r="EM5" t="str">
            <v>นายแพทย์ขั้นต่ำ</v>
          </cell>
          <cell r="EN5" t="str">
            <v>นายแพทย์ขั้นสูง</v>
          </cell>
          <cell r="EO5" t="str">
            <v>พยาบาลวิชาชีพขั้นต่ำ</v>
          </cell>
          <cell r="EP5" t="str">
            <v>พยาบาลวิชาชีพขั้นสูง</v>
          </cell>
          <cell r="EQ5" t="str">
            <v>รวมงานคลินิกอาชีวเวชกรรมขั้นสูง</v>
          </cell>
          <cell r="ER5" t="str">
            <v>รวมงานคลินิกอาชีวเวชกรรมขั้นต่ำ</v>
          </cell>
          <cell r="ES5">
            <v>0</v>
          </cell>
          <cell r="ET5" t="str">
            <v>พยาบาลวิชาชีพขั้นต่ำ</v>
          </cell>
          <cell r="EU5" t="str">
            <v>พยาบาลวิชาชีพขั้นสูง</v>
          </cell>
          <cell r="EV5" t="str">
            <v>นวก.สาธารณสุขขั้นต่ำ</v>
          </cell>
          <cell r="EW5" t="str">
            <v>นวก.สาธารณสุขขั้นสูง</v>
          </cell>
          <cell r="EX5" t="str">
            <v>รวมงานส่งเสริมสุขภาพและฟื้นฟู
สภาพวัยทำงานขั้นต่ำ</v>
          </cell>
          <cell r="EY5" t="str">
            <v>รวมงานส่งเสริมสุขภาพและฟื้นฟู
สภาพวัยทำงานขั้นสูง</v>
          </cell>
          <cell r="EZ5">
            <v>0</v>
          </cell>
          <cell r="FA5" t="str">
            <v>นายแพทย์ขั้นต่ำ</v>
          </cell>
          <cell r="FB5" t="str">
            <v>นายแพทย์ขั้นสูง</v>
          </cell>
          <cell r="FC5" t="str">
            <v>พยาบาลวิชาชีพขั้นต่ำ</v>
          </cell>
          <cell r="FD5" t="str">
            <v>พยาบาลวิชาชีพขั้นสูง</v>
          </cell>
          <cell r="FE5" t="str">
            <v>นวก.สาธารณสุขขั้นต่ำ</v>
          </cell>
          <cell r="FF5" t="str">
            <v>นวก.สาธารณสุขขั้นสูง</v>
          </cell>
          <cell r="FG5" t="str">
            <v>รวม งานอาชีวป้องกันและควบคุมโรคขั้นต่ำ</v>
          </cell>
          <cell r="FH5" t="str">
            <v>รวม งานอาชีวป้องกันและควบคุมโรคขั้นสูง</v>
          </cell>
          <cell r="FI5">
            <v>0</v>
          </cell>
          <cell r="FJ5" t="str">
            <v>พยาบาลวิชาชีพขั้นต่ำ</v>
          </cell>
          <cell r="FK5" t="str">
            <v>พยาบาลวิชาชีพขั้นสูง</v>
          </cell>
          <cell r="FL5" t="str">
            <v>นวก.สาธารณสุขขั้นต่ำ</v>
          </cell>
          <cell r="FM5" t="str">
            <v>นวก.สาธารณสุขขั้นสูง</v>
          </cell>
          <cell r="FN5" t="str">
            <v>รวมงานพิษวิทยาและเวชศาสตร์
สิ่งแวดล้อมขั้นต่ำ</v>
          </cell>
          <cell r="FO5" t="str">
            <v>รวมงานพิษวิทยาและเวชศาสตร์
สิ่งแวดล้อมขั้นสูง</v>
          </cell>
          <cell r="FP5">
            <v>0</v>
          </cell>
          <cell r="FQ5" t="str">
            <v>พยาบาลวิชาชีพขั้นต่ำ</v>
          </cell>
          <cell r="FR5" t="str">
            <v>พยาบาลวิชาชีพขั้นสูง</v>
          </cell>
          <cell r="FS5" t="str">
            <v>นวก.สาธารณสุขขั้นต่ำ</v>
          </cell>
          <cell r="FT5" t="str">
            <v>นวก.สาธารณสุขขั้นสูง</v>
          </cell>
          <cell r="FU5" t="str">
            <v>รวม งานอาชีวอนามัยความปลอดภัยและ
อนามัยสิ่งแวดล้อมขั้นต่ำ</v>
          </cell>
          <cell r="FV5" t="str">
            <v>รวม งานอาชีวอนามัยความปลอดภัยและ
อนามัยสิ่งแวดล้อมขั้นสูง</v>
          </cell>
          <cell r="FW5">
            <v>0</v>
          </cell>
          <cell r="FX5" t="str">
            <v>นายแพทย์ขั้นต่ำ</v>
          </cell>
          <cell r="FY5" t="str">
            <v>นายแพทย์ขั้นสูง</v>
          </cell>
          <cell r="FZ5" t="str">
            <v>พยาบาลวิชาชีพขั้นต่ำ</v>
          </cell>
          <cell r="GA5" t="str">
            <v>พยาบาลวิชาชีพขั้นสูง</v>
          </cell>
          <cell r="GB5" t="str">
            <v>นวก.สาธารณสุขขั้นต่ำ</v>
          </cell>
          <cell r="GC5" t="str">
            <v>นวก.สาธารณสุขขั้นสูง</v>
          </cell>
          <cell r="GD5" t="str">
            <v>รวม.งานตรวจสุขภาพขั้นต่ำ</v>
          </cell>
          <cell r="GE5" t="str">
            <v>รวม.งานตรวจสุขภาพขั้นสูง</v>
          </cell>
          <cell r="GF5">
            <v>0</v>
          </cell>
          <cell r="GG5" t="str">
            <v>รวมกลุ่มงานอาชีวเวชกรรมขั้นต่ำ</v>
          </cell>
          <cell r="GH5" t="str">
            <v>รวมกลุ่มงานอาชีวเวชกรรมขั้นสูง</v>
          </cell>
          <cell r="GI5">
            <v>0</v>
          </cell>
          <cell r="GJ5" t="str">
            <v>พยาบาลวิชาชีพ/พยาบาลเทคนิคขั้นต่ำ</v>
          </cell>
          <cell r="GK5" t="str">
            <v>พยาบาลวิชาชีพ/พยาบาลเทคนิคขั้นสูง</v>
          </cell>
          <cell r="GL5" t="str">
            <v>รวมงานการพยาบาลที่บ้านและชุมชนขั้นต่ำ</v>
          </cell>
          <cell r="GM5" t="str">
            <v>รวมงานการพยาบาลที่บ้านและชุมชนขั้นสูง</v>
          </cell>
          <cell r="GN5">
            <v>0</v>
          </cell>
          <cell r="GO5" t="str">
            <v>พยาบาลวิชาชีพ/พยาบาลเทคนิคขั้นต่ำ</v>
          </cell>
          <cell r="GP5" t="str">
            <v>พยาบาลวิชาชีพ/พยาบาลเทคนิคขั้นสูง</v>
          </cell>
          <cell r="GQ5" t="str">
            <v>รวมงานพยาบาลผู้จัดการสุขภาพ
ชุมชนขั้นต่ำ</v>
          </cell>
          <cell r="GR5" t="str">
            <v>รวมงานพยาบาลผู้จัดการสุขภาพ
ชุมชนขั้นสูง</v>
          </cell>
          <cell r="GS5">
            <v>0</v>
          </cell>
          <cell r="GT5" t="str">
            <v>พยาบาลวิชาชีพ/พยาบาลเทคนิคขั้นต่ำ</v>
          </cell>
          <cell r="GU5" t="str">
            <v>พยาบาลวิชาชีพ/พยาบาลเทคนิคขั้นสูง</v>
          </cell>
          <cell r="GV5" t="str">
            <v>รวมงานพัฒนาคุณภาพการพยาบาล
ชุมชนขั้นต่ำ</v>
          </cell>
          <cell r="GW5" t="str">
            <v>รวมงานพัฒนาคุณภาพการพยาบาล
ชุมชนขั้นสูง</v>
          </cell>
          <cell r="GX5">
            <v>0</v>
          </cell>
          <cell r="GY5" t="str">
            <v>พยาบาลวิชาชีพ/พยาบาลเทคนิคขั้นต่ำ</v>
          </cell>
          <cell r="GZ5" t="str">
            <v>พยาบาลวิชาชีพ/พยาบาลเทคนิคขั้นสูง</v>
          </cell>
          <cell r="HA5" t="str">
            <v>รวมงานการพยาบาลชุมชนในการ
บำบัดรักษายาเสพติดขั้นต่ำ</v>
          </cell>
          <cell r="HB5" t="str">
            <v>รวมงานการพยาบาลชุมชนในการ
บำบัดรักษายาเสพติดขั้นสูง</v>
          </cell>
          <cell r="HC5">
            <v>0</v>
          </cell>
          <cell r="HD5" t="str">
            <v>กลุ่มงานการพยาบาลชุมชนขั้นต่ำ</v>
          </cell>
          <cell r="HE5" t="str">
            <v>กลุ่มงานการพยาบาลชุมชนขั้นสูง</v>
          </cell>
          <cell r="HF5" t="str">
            <v>ภารกิจด้านบริการปฐมภูมิขั้นต่ำ</v>
          </cell>
          <cell r="HG5" t="str">
            <v>ภารกิจด้านบริการปฐมภูมิขั้นสูง</v>
          </cell>
          <cell r="HH5">
            <v>0</v>
          </cell>
          <cell r="HI5" t="str">
            <v>นวก.คอมพิวเตอร์ขั้นต่ำ</v>
          </cell>
          <cell r="HJ5" t="str">
            <v>นวก.คอมพิวเตอร์ขั้นสูง</v>
          </cell>
          <cell r="HK5" t="str">
            <v>นักวิชาการสถิติ(กรอบงานแผนงาน)ขั้นต่ำ</v>
          </cell>
          <cell r="HL5" t="str">
            <v>นักวิชาการสถิติ(กรอบงานแผนงาน)ขั้นสูง</v>
          </cell>
          <cell r="HM5" t="str">
            <v>นวก.สาธารณสุข(เวชสถิติ)/จพ.เวชสถิติ ขั้นต่ำ</v>
          </cell>
          <cell r="HN5" t="str">
            <v>นวก.สาธารณสุข(เวชสถิติ)/จพ.เวชสถิติ ขั้นสูง</v>
          </cell>
          <cell r="HO5" t="str">
            <v>จพ.ธุรการ(กรอบงานบริหาร)ขั้นต่ำ</v>
          </cell>
          <cell r="HP5" t="str">
            <v>จพ.ธุรการ(กรอบงานบริหาร)ขั้นสูง</v>
          </cell>
          <cell r="HQ5" t="str">
            <v>รวมกลุ่มงานสารสนเทศทางการแพทย์ขั้นต่ำ</v>
          </cell>
          <cell r="HR5" t="str">
            <v>รวมกลุ่มงานสารสนเทศทางการแพทย์ขั้นสูง</v>
          </cell>
          <cell r="HS5">
            <v>0</v>
          </cell>
          <cell r="HT5" t="str">
            <v>นวก.สาธารณสุขขั้นต่ำ</v>
          </cell>
          <cell r="HU5" t="str">
            <v>นวก.สาธารณสุขขั้นสูง</v>
          </cell>
          <cell r="HV5" t="str">
            <v>นวก.เงินและบัญชี ขั้นต่ำ</v>
          </cell>
          <cell r="HW5" t="str">
            <v>นวก.เงินและบัญชี ขั้นสูง</v>
          </cell>
          <cell r="HX5" t="str">
            <v>จพ.การเงินและบัญชีขั้นต่ำ</v>
          </cell>
          <cell r="HY5" t="str">
            <v>จพ.การเงินและบัญชีขั้นสูง</v>
          </cell>
          <cell r="HZ5" t="str">
            <v>จพ.ธุรการขั้นต่ำ</v>
          </cell>
          <cell r="IA5" t="str">
            <v>จพ.ธุรการขั้นสูง</v>
          </cell>
          <cell r="IB5" t="str">
            <v>รวมงานประกันสุขภาพขั้นต่ำ</v>
          </cell>
          <cell r="IC5" t="str">
            <v>รวมงานประกันสุขภาพขั้นสูง</v>
          </cell>
          <cell r="ID5">
            <v>0</v>
          </cell>
          <cell r="IE5" t="str">
            <v>นักวิเคราะห์นโยบายและแผนขั้นต่ำ</v>
          </cell>
          <cell r="IF5" t="str">
            <v>นักวิเคราะห์นโยบายและแผนขั้นสูง</v>
          </cell>
          <cell r="IG5" t="str">
            <v>นักวิชาการสถิติขั้นต่ำ</v>
          </cell>
          <cell r="IH5" t="str">
            <v>นักวิชาการสถิติขั้นสูง</v>
          </cell>
          <cell r="II5" t="str">
            <v>จพ.เวชสถิติขั้นต่ำ</v>
          </cell>
          <cell r="IJ5" t="str">
            <v>จพ.เวชสถิติขั้นสูง</v>
          </cell>
          <cell r="IK5" t="str">
            <v>รวมกลุ่มงานยุทธศาสตร์และ
แผนงานโครงการขั้นต่ำ</v>
          </cell>
          <cell r="IL5" t="str">
            <v>รวมกลุ่มงานยุทธศาสตร์และ
แผนงานโครงการขั้นสูง</v>
          </cell>
          <cell r="IM5">
            <v>0</v>
          </cell>
          <cell r="IN5" t="str">
            <v>นวก.สาธารณสุขขั้นต่ำ</v>
          </cell>
          <cell r="IO5" t="str">
            <v>นวก.สาธารณสุขขั้นสูง</v>
          </cell>
          <cell r="IP5" t="str">
            <v>ช่างภาพการแพทย์ขั้นต่ำ</v>
          </cell>
          <cell r="IQ5" t="str">
            <v>ช่างภาพการแพทย์ขั้นสูง</v>
          </cell>
          <cell r="IR5" t="str">
            <v>นวก.โสตทัศนศึกษา/จพ.โสตทัศนศึกษาขั้นต่ำ</v>
          </cell>
          <cell r="IS5" t="str">
            <v>นวก.โสตทัศนศึกษา/จพ.โสตทัศนศึกษาขั้นสูง</v>
          </cell>
          <cell r="IT5" t="str">
            <v>จพ.ธุรการขั้นต่ำ</v>
          </cell>
          <cell r="IU5" t="str">
            <v>จพ.ธุรการขั้นสูง</v>
          </cell>
          <cell r="IV5" t="str">
            <v>นายช่างศิลป์(กรอบงานบริหาร)ขั้นต่ำ</v>
          </cell>
          <cell r="IW5" t="str">
            <v>นายช่างศิลป์(กรอบงานบริหาร)ขั้นสูง</v>
          </cell>
          <cell r="IX5" t="str">
            <v>บรรณารักษ์(กรอบงานห้องสมุด)ขั้นต่ำ</v>
          </cell>
          <cell r="IY5" t="str">
            <v>บรรณารักษ์(กรอบงานห้องสมุด)ขั้นสูง</v>
          </cell>
          <cell r="IZ5" t="str">
            <v>จพ.ห้องสมุด(กรอบงานห้องสมุด)ขั้นต่ำ</v>
          </cell>
          <cell r="JA5" t="str">
            <v>จพ.ห้องสมุด(กรอบงานห้องสมุด)ขั้นสูง</v>
          </cell>
          <cell r="JB5" t="str">
            <v>รวมกลุ่มงานพัฒนาทรัพยากรบุคคลขั้นต่ำ</v>
          </cell>
          <cell r="JC5" t="str">
            <v>รวมกลุ่มงานพัฒนาทรัพยากรบุคคลขั้นสูง</v>
          </cell>
          <cell r="JD5">
            <v>0</v>
          </cell>
          <cell r="JE5" t="str">
            <v>พยาบาลวิชาชีพขั้นต่ำ</v>
          </cell>
          <cell r="JF5" t="str">
            <v>พยาบาลวิชาชีพขั้นสูง</v>
          </cell>
          <cell r="JG5" t="str">
            <v>นวก.สาธารณสุขขั้นต่ำ</v>
          </cell>
          <cell r="JH5" t="str">
            <v>นวก.สาธารณสุขขั้นสูง</v>
          </cell>
          <cell r="JI5" t="str">
            <v>จพ.ธุรการขั้นต่ำ</v>
          </cell>
          <cell r="JJ5" t="str">
            <v>จพ.ธุรการขั้นสูง</v>
          </cell>
          <cell r="JK5" t="str">
            <v>งานระบาดวิทยาคลินิกขั้นต่ำ</v>
          </cell>
          <cell r="JL5" t="str">
            <v>งานระบาดวิทยาคลินิกขั้นสูง</v>
          </cell>
          <cell r="JM5" t="str">
            <v>นวก.สาธารณสุขขั้นต่ำ</v>
          </cell>
          <cell r="JN5" t="str">
            <v>นวก.สาธารณสุขขั้นสูง</v>
          </cell>
          <cell r="JO5" t="str">
            <v>รวมกลุ่มงานพัฒนาคุณภาพ
บริการและมาตรฐานขั้นต่ำ</v>
          </cell>
          <cell r="JP5" t="str">
            <v>รวมกลุ่มงานพัฒนาคุณภาพ
บริการและมาตรฐานขั้นสูง</v>
          </cell>
          <cell r="JQ5">
            <v>0</v>
          </cell>
          <cell r="JR5" t="str">
            <v>ภารกิจด้านพัฒนาระบบบริการและสนับสนุนบริการสุขภาพขั้นต่ำ</v>
          </cell>
          <cell r="JS5" t="str">
            <v>ภารกิจด้านพัฒนาระบบบริการและสนับสนุนบริการสุขภาพขั้นสูง</v>
          </cell>
          <cell r="JT5">
            <v>0</v>
          </cell>
          <cell r="JU5" t="str">
            <v>นายแพทย์ขั้นต่ำ</v>
          </cell>
          <cell r="JV5" t="str">
            <v>นายแพทย์ขั้นสูง</v>
          </cell>
          <cell r="JW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JX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JY5" t="str">
            <v>รวม.กลุ่มงานเวชศาสตร์ฉุกเฉินขั้นต่ำ</v>
          </cell>
          <cell r="JZ5" t="str">
            <v>รวม.กลุ่มงานเวชศาสตร์ฉุกเฉินขั้นสูง</v>
          </cell>
          <cell r="KA5" t="str">
            <v/>
          </cell>
          <cell r="KB5" t="str">
            <v>นายแพทย์ขั้นต่ำ</v>
          </cell>
          <cell r="KC5" t="str">
            <v>นายแพทย์ขั้นสูง</v>
          </cell>
          <cell r="KD5" t="str">
            <v>นักเทคโนโลยีหัวใจและทรวงอกขั้นต่ำ</v>
          </cell>
          <cell r="KE5" t="str">
            <v>นักเทคโนโลยีหัวใจและทรวงอกขั้นสูง</v>
          </cell>
          <cell r="KF5" t="str">
            <v>รวมกลุ่มงานอายุกรรมขั้นต่ำ</v>
          </cell>
          <cell r="KG5" t="str">
            <v>รวมกลุ่มงานอายุกรรมขั้นสูง</v>
          </cell>
          <cell r="KH5" t="str">
            <v/>
          </cell>
          <cell r="KI5" t="str">
            <v>นายแพทย์ขั้นต่ำ</v>
          </cell>
          <cell r="KJ5" t="str">
            <v>นายแพทย์ขั้นสูง</v>
          </cell>
          <cell r="KK5" t="str">
            <v>นักเทคโนโลยีหัวใจและทรวงอกขั้นต่ำ</v>
          </cell>
          <cell r="KL5" t="str">
            <v>นักเทคโนโลยีหัวใจและทรวงอกขั้นสูง</v>
          </cell>
          <cell r="KM5" t="str">
            <v>รวมกลุ่มงานศัลยกรรมขั้นต่ำ</v>
          </cell>
          <cell r="KN5" t="str">
            <v>รวมกลุ่มงานศัลยกรรมขั้นสูง</v>
          </cell>
          <cell r="KO5" t="str">
            <v/>
          </cell>
          <cell r="KP5" t="str">
            <v>นายแพทย์ขั้นต่ำ</v>
          </cell>
          <cell r="KQ5" t="str">
            <v>นายแพทย์ขั้นสูง</v>
          </cell>
          <cell r="KR5" t="str">
            <v>รวมกลุ่มงานศัลยกรรมออร์โธปิดิกส์ขั้นต่ำ</v>
          </cell>
          <cell r="KS5" t="str">
            <v>รวมกลุ่มงานศัลยกรรมออร์โธปิดิกส์ขั้นสูง</v>
          </cell>
          <cell r="KT5" t="str">
            <v/>
          </cell>
          <cell r="KU5" t="str">
            <v>นายแพทย์ขั้นต่ำ</v>
          </cell>
          <cell r="KV5" t="str">
            <v>นายแพทย์ขั้นสูง</v>
          </cell>
          <cell r="KW5" t="str">
            <v>รวม.กลุ่มงานกุมารเวชกรรมขั้นต่ำ</v>
          </cell>
          <cell r="KX5" t="str">
            <v>รวม.กลุ่มงานกุมารเวชกรรมขั้นสูง</v>
          </cell>
          <cell r="KY5" t="str">
            <v/>
          </cell>
          <cell r="KZ5" t="str">
            <v>นายแพทย์ขั้นต่ำ</v>
          </cell>
          <cell r="LA5" t="str">
            <v>นายแพทย์ขั้นสูง</v>
          </cell>
          <cell r="LB5" t="str">
            <v>นักนิติวิทยาศาสตร์ขั้นต่ำ</v>
          </cell>
          <cell r="LC5" t="str">
            <v>นักนิติวิทยาศาสตร์ขั้นสูง</v>
          </cell>
          <cell r="LD5" t="str">
            <v>รวมกลุ่มงานนิติเวชขั้นต่ำ</v>
          </cell>
          <cell r="LE5" t="str">
            <v>รวมกลุ่มงานนิติเวชขั้นสูง</v>
          </cell>
          <cell r="LF5" t="str">
            <v/>
          </cell>
          <cell r="LG5" t="str">
            <v>นายแพทย์ขั้นต่ำ</v>
          </cell>
          <cell r="LH5" t="str">
            <v>นายแพทย์ขั้นสูง</v>
          </cell>
          <cell r="LI5" t="str">
            <v>รวมกลุ่มงานจักษุวิทยาขั้นต่ำ</v>
          </cell>
          <cell r="LJ5" t="str">
            <v>รวมกลุ่มงานจักษุวิทยาขั้นสูง</v>
          </cell>
          <cell r="LK5" t="str">
            <v/>
          </cell>
          <cell r="LL5" t="str">
            <v>นายแพทย์ขั้นต่ำ</v>
          </cell>
          <cell r="LM5" t="str">
            <v>นายแพทย์ขั้นสูง</v>
          </cell>
          <cell r="LN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LO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LP5" t="str">
            <v>รวมกลุ่มงานโสต ศอ นาสิกขั้นต่ำ</v>
          </cell>
          <cell r="LQ5" t="str">
            <v>รวมกลุ่มงานโสต ศอ นาสิกขั้นสูง</v>
          </cell>
          <cell r="LR5" t="str">
            <v/>
          </cell>
          <cell r="LS5" t="str">
            <v>นักโภชนาการ/นักกำหนดอาหาร/โภชนากรขั้นต่ำ</v>
          </cell>
          <cell r="LT5" t="str">
            <v>นักโภชนาการ/นักกำหนดอาหาร/โภชนากรขั้นสูง</v>
          </cell>
          <cell r="LU5" t="str">
            <v>รวมกลุ่มงานโภชนศาสตร์ขั้นต่ำ</v>
          </cell>
          <cell r="LV5" t="str">
            <v>รวมกลุ่มงานโภชนศาสตร์ขั้นสูง</v>
          </cell>
          <cell r="LW5" t="str">
            <v/>
          </cell>
          <cell r="LX5" t="str">
            <v>นายแพทย์ขั้นต่ำ</v>
          </cell>
          <cell r="LY5" t="str">
            <v>นายแพทย์ขั้นสูง</v>
          </cell>
          <cell r="LZ5" t="str">
            <v>นักวิทยาศาสตร์การแพทย์/จพ.วิทยาศาสตร์การแพทย์ขั้นต่ำ</v>
          </cell>
          <cell r="MA5" t="str">
            <v>นักวิทยาศาสตร์การแพทย์/จพ.วิทยาศาสตร์การแพทย์ขั้นสูง</v>
          </cell>
          <cell r="MB5" t="str">
            <v>รวมกลุ่มงานพยาธิวิทยากายวิภาคขั้นต่ำ</v>
          </cell>
          <cell r="MC5" t="str">
            <v>รวมกลุ่มงานพยาธิวิทยากายวิภาคขั้นสูง</v>
          </cell>
          <cell r="MD5" t="str">
            <v/>
          </cell>
          <cell r="ME5" t="str">
            <v>นายแพทย์ขั้นต่ำ</v>
          </cell>
          <cell r="MF5" t="str">
            <v>นายแพทย์ขั้นสูง</v>
          </cell>
          <cell r="MG5" t="str">
            <v>รวมกลุ่มสูติ-นรีเวชกรรมขั้นต่ำ</v>
          </cell>
          <cell r="MH5" t="str">
            <v>รวมกลุ่มสูติ-นรีเวชกรรมขั้นสูง</v>
          </cell>
          <cell r="MI5" t="str">
            <v/>
          </cell>
          <cell r="MJ5" t="str">
            <v>นายแพทย์ขั้นต่ำ</v>
          </cell>
          <cell r="MK5" t="str">
            <v>นายแพทย์ขั้นสูง</v>
          </cell>
          <cell r="ML5" t="str">
            <v>รวม.กลุ่มวิสัญญีวิทยาขั้นต่ำ</v>
          </cell>
          <cell r="MM5" t="str">
            <v>รวม.กลุ่มวิสัญญีวิทยาขั้นสูง</v>
          </cell>
          <cell r="MN5" t="str">
            <v/>
          </cell>
          <cell r="MO5" t="str">
            <v>นายแพทย์ขั้นต่ำ</v>
          </cell>
          <cell r="MP5" t="str">
            <v>นายแพทย์ขั้นสูง</v>
          </cell>
          <cell r="MQ5" t="str">
            <v>พยาบาลวิชาชีพขั้นต่ำ</v>
          </cell>
          <cell r="MR5" t="str">
            <v>พยาบาลวิชาชีพขั้นสูง</v>
          </cell>
          <cell r="MS5" t="str">
            <v>นักจิตวิทยา/นักจิตวิทยาคลีนิคขั้นต่ำ</v>
          </cell>
          <cell r="MT5" t="str">
            <v>นักจิตวิทยา/นักจิตวิทยาคลีนิคขั้นสูง</v>
          </cell>
          <cell r="MU5" t="str">
            <v>รวมกลุ่มงานจิตเวชขั้นต่ำ</v>
          </cell>
          <cell r="MV5" t="str">
            <v>รวมกลุ่มงานจิตเวชขั้นสูง</v>
          </cell>
          <cell r="MW5" t="str">
            <v/>
          </cell>
          <cell r="MX5" t="str">
            <v>ทันตแพทย์ขั้นต่ำ</v>
          </cell>
          <cell r="MY5" t="str">
            <v>ทันตแพทย์ขั้นสูง</v>
          </cell>
          <cell r="MZ5" t="str">
            <v>นวก.สาธารณสุข (ทันตสาธารณสุข)/จพ.ทันตสาธารณสุขขั้นต่ำ</v>
          </cell>
          <cell r="NA5" t="str">
            <v>นวก.สาธารณสุข (ทันตสาธารณสุข)/จพ.ทันตสาธารณสุขขั้นสูง</v>
          </cell>
          <cell r="NB5" t="str">
            <v>ช่างทันตกรรมขั้นต่ำ</v>
          </cell>
          <cell r="NC5" t="str">
            <v>ช่างทันตกรรมขั้นสูง</v>
          </cell>
          <cell r="ND5" t="str">
            <v>รวมกลุ่มงานทันตกรรมขั้นต่ำ</v>
          </cell>
          <cell r="NE5" t="str">
            <v>รวมกลุ่มงานทันตกรรมขั้นสูง</v>
          </cell>
          <cell r="NF5" t="str">
            <v/>
          </cell>
          <cell r="NG5" t="str">
            <v>นายแพทย์ขั้นต่ำ</v>
          </cell>
          <cell r="NH5" t="str">
            <v>นายแพทย์ขั้นสูง</v>
          </cell>
          <cell r="NI5" t="str">
            <v>นักรังสีการแพทย์/นักฟิสิกส์การแพทย์ /จพ.รังสีการแพทย์ขั้นต่ำ</v>
          </cell>
          <cell r="NJ5" t="str">
            <v>นักรังสีการแพทย์/นักฟิสิกส์การแพทย์ /จพ.รังสีการแพทย์ขั้นสูง</v>
          </cell>
          <cell r="NK5" t="str">
            <v>นักรังสีการแพทย์ (รังสีรักษา)ขั้นต่ำ</v>
          </cell>
          <cell r="NL5" t="str">
            <v>นักรังสีการแพทย์ (รังสีรักษา)ขั้นสูง</v>
          </cell>
          <cell r="NM5" t="str">
            <v>นักรังสีการแพทย์ (เวชศาสตร์นิวเคลียร์)ขั้นต่ำ</v>
          </cell>
          <cell r="NN5" t="str">
            <v>นักรังสีการแพทย์ (เวชศาสตร์นิวเคลียร์)ขั้นสูง</v>
          </cell>
          <cell r="NO5" t="str">
            <v>รวมกลุ่มงานรังสีวิทยาขั้นต่ำ</v>
          </cell>
          <cell r="NP5" t="str">
            <v>รวมกลุ่มงานรังสีวิทยาขั้นสูง</v>
          </cell>
          <cell r="NQ5" t="str">
            <v/>
          </cell>
          <cell r="NR5" t="str">
            <v>นายแพทย์ขั้นต่ำ</v>
          </cell>
          <cell r="NS5" t="str">
            <v>นายแพทย์ขั้นสูง</v>
          </cell>
          <cell r="NT5" t="str">
            <v>นักเทคนิคการแพทย์ขั้นต่ำ</v>
          </cell>
          <cell r="NU5" t="str">
            <v>นักเทคนิคการแพทย์ขั้นสูง</v>
          </cell>
          <cell r="NV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วทบ.สาขาเวชศาสตร์การธนาคารเลือด)ขั้นต่ำ</v>
          </cell>
          <cell r="NW5" t="str">
            <v>นักวิทยาศาสตร์การแพทย์ /จพ.วิทยาศาสตร์การแพทย์
(วุฒิ วทบ.สาขาเวชศาสตร์การธนาคารเลือด)ขั้นสูง</v>
          </cell>
          <cell r="NX5" t="str">
            <v>รวมกลุ่มงานเทคนิคการแพทย์และพยาธิวิทยาคลินิกขั้นต่ำ</v>
          </cell>
          <cell r="NY5" t="str">
            <v>รวมกลุ่มงานเทคนิคการแพทย์และพยาธิวิทยาคลินิกขั้นสูง</v>
          </cell>
          <cell r="NZ5" t="str">
            <v/>
          </cell>
          <cell r="OA5" t="str">
            <v>นายแพทย์ขั้นต่ำ</v>
          </cell>
          <cell r="OB5" t="str">
            <v>นายแพทย์ขั้นสูง</v>
          </cell>
          <cell r="OC5" t="str">
            <v>นักกายภาพบำบัด/จพ.เวชกรรมฟื้นฟูขั้นต่ำ</v>
          </cell>
          <cell r="OD5" t="str">
            <v>นักกายภาพบำบัด/จพ.เวชกรรมฟื้นฟูขั้นสูง</v>
          </cell>
          <cell r="OE5" t="str">
            <v>นักกิจกรรมบำบัด/จพ.อาชีวบำบัดขั้นต่ำ</v>
          </cell>
          <cell r="OF5" t="str">
            <v>นักกิจกรรมบำบัด/จพ.อาชีวบำบัดขั้นสูง</v>
          </cell>
          <cell r="OG5" t="str">
            <v>นักกายอุปกรณ์ขั้นต่ำ</v>
          </cell>
          <cell r="OH5" t="str">
            <v>นักกายอุปกรณ์ขั้นสูง</v>
          </cell>
          <cell r="OI5" t="str">
            <v>ช่างกายอุปกรณ์  ขั้นต่ำ</v>
          </cell>
          <cell r="OJ5" t="str">
            <v>ช่างกายอุปกรณ์  ขั้นสูง</v>
          </cell>
          <cell r="OK5" t="str">
            <v>รวมกลุ่มงานเวชกรรมฟื้นฟูขั้นต่ำ</v>
          </cell>
          <cell r="OL5" t="str">
            <v>รวมกลุ่มงานเวชกรรมฟื้นฟูขั้นสูง</v>
          </cell>
          <cell r="OM5" t="str">
            <v/>
          </cell>
          <cell r="ON5" t="str">
            <v>นักสังคมสงเคราะห์ขั้นต่ำ</v>
          </cell>
          <cell r="OO5" t="str">
            <v>นักสังคมสงเคราะห์ขั้นสูง</v>
          </cell>
          <cell r="OP5" t="str">
            <v>รวมกล่มงานสังคมสงเคราะห์ขั้นต่ำ</v>
          </cell>
          <cell r="OQ5" t="str">
            <v>รวมกล่มงานสังคมสงเคราะห์ขั้นสูง</v>
          </cell>
          <cell r="OR5" t="str">
            <v/>
          </cell>
          <cell r="OS5" t="str">
            <v>เภสัชกรขั้นต่ำ</v>
          </cell>
          <cell r="OT5" t="str">
            <v>เภสัชกรขั้นสูง</v>
          </cell>
          <cell r="OU5" t="str">
            <v>จพ.เภสัชกรรมขั้นต่ำ</v>
          </cell>
          <cell r="OV5" t="str">
            <v>จพ.เภสัชกรรมขั้นสูง</v>
          </cell>
          <cell r="OW5" t="str">
            <v>รวมกลุ่มงานเภสัชกรรมขั้นต่ำ</v>
          </cell>
          <cell r="OX5" t="str">
            <v>รวมกลุ่มงานเภสัชกรรมขั้นสูง</v>
          </cell>
          <cell r="OY5" t="str">
            <v/>
          </cell>
          <cell r="OZ5" t="str">
            <v>ภารกิจด้านบริการทุติยภูมิและตติยภูมิขั้นต่ำ</v>
          </cell>
          <cell r="PA5" t="str">
            <v>ภารกิจด้านบริการทุติยภูมิและตติยภูมิขั้นสูง</v>
          </cell>
          <cell r="PB5">
            <v>0</v>
          </cell>
          <cell r="PC5" t="str">
            <v>พยาบาลวิชาชีพ/พยาบาลเทคนิคขั้นต่ำ</v>
          </cell>
          <cell r="PD5" t="str">
            <v>พยาบาลวิชาชีพ/พยาบาลเทคนิคขั้นสูง</v>
          </cell>
          <cell r="PE5" t="str">
            <v>รวม.กลุ่มงานการพยาบาลผู้ป่วยอุบัติเหตุ
และฉุกเฉินขั้นต่ำ</v>
          </cell>
          <cell r="PF5" t="str">
            <v>รวม.กลุ่มงานการพยาบาลผู้ป่วยอุบัติเหตุ
และฉุกเฉินขั้นสูง</v>
          </cell>
          <cell r="PG5" t="str">
            <v/>
          </cell>
          <cell r="PH5" t="str">
            <v>พยาบาลวิชาชีพ/พยาบาลเทคนิคขั้นต่ำ</v>
          </cell>
          <cell r="PI5" t="str">
            <v>พยาบาลวิชาชีพ/พยาบาลเทคนิคขั้นสูง</v>
          </cell>
          <cell r="PJ5" t="str">
            <v>รวมงานการพยาบาลผู้ป่วยนอกขั้นต่ำ</v>
          </cell>
          <cell r="PK5" t="str">
            <v>รวมงานการพยาบาลผู้ป่วยนอกขั้นสูง</v>
          </cell>
          <cell r="PL5" t="str">
            <v/>
          </cell>
          <cell r="PM5" t="str">
            <v>พยาบาลวิชาชีพ/พยาบาลเทคนิคขั้นต่ำ</v>
          </cell>
          <cell r="PN5" t="str">
            <v>พยาบาลวิชาชีพ/พยาบาลเทคนิคขั้นสูง</v>
          </cell>
          <cell r="PO5" t="str">
            <v>รวมงานการพยาบาลผู้ป่วยหนักขั้นต่ำ</v>
          </cell>
          <cell r="PP5" t="str">
            <v>รวมงานการพยาบาลผู้ป่วยหนักขั้นสูง</v>
          </cell>
          <cell r="PQ5" t="str">
            <v/>
          </cell>
          <cell r="PR5" t="str">
            <v>พยาบาลวิชาชีพ/พยาบาลเทคนิคขั้นต่ำ</v>
          </cell>
          <cell r="PS5" t="str">
            <v>พยาบาลวิชาชีพ/พยาบาลเทคนิคขั้นสูง</v>
          </cell>
          <cell r="PT5" t="str">
            <v>รวมงานการพยาบาลผู้คลอดขั้นต่ำ</v>
          </cell>
          <cell r="PU5" t="str">
            <v>รวมงานการพยาบาลผู้คลอดขั้นสูง</v>
          </cell>
          <cell r="PV5" t="str">
            <v/>
          </cell>
          <cell r="PW5" t="str">
            <v>พยาบาลวิชาชีพ/พยาบาลเทคนิคขั้นต่ำ</v>
          </cell>
          <cell r="PX5" t="str">
            <v>พยาบาลวิชาชีพ/พยาบาลเทคนิคขั้นสูง</v>
          </cell>
          <cell r="PY5" t="str">
            <v>รวมงานการพยาบาลผู้ป่วยห้องผ่าตัดขั้นต่ำ</v>
          </cell>
          <cell r="PZ5" t="str">
            <v>รวมงานการพยาบาลผู้ป่วยห้องผ่าตัดขั้นสูง</v>
          </cell>
          <cell r="QA5" t="str">
            <v/>
          </cell>
          <cell r="QB5" t="str">
            <v>พยาบาลวิชาชีพ/พยาบาลเทคนิคขั้นต่ำ</v>
          </cell>
          <cell r="QC5" t="str">
            <v>พยาบาลวิชาชีพ/พยาบาลเทคนิคขั้นสูง</v>
          </cell>
          <cell r="QD5" t="str">
            <v>6.กลุ่มงานการพยาบาลวิสัญญีขั้นต่ำ</v>
          </cell>
          <cell r="QE5" t="str">
            <v>6.กลุ่มงานการพยาบาลวิสัญญีขั้นสูง</v>
          </cell>
          <cell r="QF5" t="str">
            <v/>
          </cell>
          <cell r="QG5" t="str">
            <v>พยาบาลวิชาชีพ/พยาบาลเทคนิคขั้นต่ำ</v>
          </cell>
          <cell r="QH5" t="str">
            <v>พยาบาลวิชาชีพ/พยาบาลเทคนิคขั้นสูง</v>
          </cell>
          <cell r="QI5" t="str">
            <v>รวมงานการพยาบาลผู้ป่วยอายุรกรรมขั้นต่ำ</v>
          </cell>
          <cell r="QJ5" t="str">
            <v>รวมงานการพยาบาลผู้ป่วยอายุรกรรมขั้นสูง</v>
          </cell>
          <cell r="QK5" t="str">
            <v/>
          </cell>
          <cell r="QL5" t="str">
            <v>พยาบาลวิชาชีพ/พยาบาลเทคนิคขั้นต่ำ</v>
          </cell>
          <cell r="QM5" t="str">
            <v>พยาบาลวิชาชีพ/พยาบาลเทคนิคขั้นสูง</v>
          </cell>
          <cell r="QN5" t="str">
            <v>รวมงานการพยาบาลผู้ป่วยศัลยกรรมขั้นต่ำ</v>
          </cell>
          <cell r="QO5" t="str">
            <v>รวมงานการพยาบาลผู้ป่วยศัลยกรรมขั้นสูง</v>
          </cell>
          <cell r="QP5" t="str">
            <v/>
          </cell>
          <cell r="QQ5" t="str">
            <v>พยาบาลวิชาชีพ/พยาบาลเทคนิคขั้นต่ำ</v>
          </cell>
          <cell r="QR5" t="str">
            <v>พยาบาลวิชาชีพ/พยาบาลเทคนิคขั้นสูง</v>
          </cell>
          <cell r="QS5" t="str">
            <v>รวมงานการพยาบาลผู้ป่วยสูติ-นรีเวชขั้นต่ำ</v>
          </cell>
          <cell r="QT5" t="str">
            <v>รวมงานการพยาบาลผู้ป่วยสูติ-นรีเวชขั้นสูง</v>
          </cell>
          <cell r="QU5" t="str">
            <v/>
          </cell>
          <cell r="QV5" t="str">
            <v>พยาบาลวิชาชีพ/พยาบาลเทคนิคขั้นต่ำ</v>
          </cell>
          <cell r="QW5" t="str">
            <v>พยาบาลวิชาชีพ/พยาบาลเทคนิคขั้นสูง</v>
          </cell>
          <cell r="QX5" t="str">
            <v>รวมงานการพยาบาลจิตเวชขั้นต่ำ</v>
          </cell>
          <cell r="QY5" t="str">
            <v>รวมงานการพยาบาลจิตเวชขั้นสูง</v>
          </cell>
          <cell r="QZ5" t="str">
            <v/>
          </cell>
          <cell r="RA5" t="str">
            <v>พยาบาลวิชาชีพ/พยาบาลเทคนิคขั้นต่ำ</v>
          </cell>
          <cell r="RB5" t="str">
            <v>พยาบาลวิชาชีพ/พยาบาลเทคนิคขั้นสูง</v>
          </cell>
          <cell r="RC5" t="str">
            <v>รวมงานการพยาบาลผู้ป่วยกุมารเวชกรรมขั้นต่ำ</v>
          </cell>
          <cell r="RD5" t="str">
            <v>รวมงานการพยาบาลผู้ป่วยกุมารเวชกรรมขั้นสูง</v>
          </cell>
          <cell r="RE5" t="str">
            <v/>
          </cell>
          <cell r="RF5" t="str">
            <v>พยาบาลวิชาชีพ/พยาบาลเทคนิคขั้นต่ำ</v>
          </cell>
          <cell r="RG5" t="str">
            <v>พยาบาลวิชาชีพ/พยาบาลเทคนิคขั้นสูง</v>
          </cell>
          <cell r="RH5" t="str">
            <v>รวมงานการพยาบาลผู้ป่วยออร์โธปิดิกส์ขั้นต่ำ</v>
          </cell>
          <cell r="RI5" t="str">
            <v>รวมงานการพยาบาลผู้ป่วยออร์โธปิดิกส์ขั้นสูง</v>
          </cell>
          <cell r="RJ5" t="str">
            <v/>
          </cell>
          <cell r="RK5" t="str">
            <v>พยาบาลวิชาชีพ/พยาบาลเทคนิคขั้นต่ำ</v>
          </cell>
          <cell r="RL5" t="str">
            <v>พยาบาลวิชาชีพ/พยาบาลเทคนิคขั้นสูง</v>
          </cell>
          <cell r="RM5" t="str">
            <v>รวมงานการพยาบาลผู้ป่วยโสต ศอ นาสิก จักษุขั้นต่ำ</v>
          </cell>
          <cell r="RN5" t="str">
            <v>รวมงานการพยาบาลผู้ป่วยโสต ศอ นาสิก จักษุขั้นสูง</v>
          </cell>
          <cell r="RO5" t="str">
            <v/>
          </cell>
          <cell r="RP5" t="str">
            <v>พยาบาลวิชาชีพ/พยาบาลเทคนิคขั้นต่ำ</v>
          </cell>
          <cell r="RQ5" t="str">
            <v>พยาบาลวิชาชีพ/พยาบาลเทคนิคขั้นสูง</v>
          </cell>
          <cell r="RR5" t="str">
            <v>รวมงานการพยาบาลด้านการควบคุมและป้องกันการติดเชื้อขั้นต่ำ</v>
          </cell>
          <cell r="RS5" t="str">
            <v>รวมงานการพยาบาลด้านการควบคุมและป้องกันการติดเชื้อขั้นสูง</v>
          </cell>
          <cell r="RT5" t="str">
            <v/>
          </cell>
          <cell r="RU5" t="str">
            <v>พยาบาลวิชาชีพ/พยาบาลเทคนิคขั้นต่ำ</v>
          </cell>
          <cell r="RV5" t="str">
            <v>พยาบาลวิชาชีพ/พยาบาลเทคนิคขั้นสูง</v>
          </cell>
          <cell r="RW5" t="str">
            <v>รวมงานการพยาบาลตรวจรักษาพิเศษขั้นต่ำ</v>
          </cell>
          <cell r="RX5" t="str">
            <v>รวมงานการพยาบาลตรวจรักษาพิเศษขั้นสูง</v>
          </cell>
          <cell r="RY5" t="str">
            <v/>
          </cell>
          <cell r="RZ5" t="str">
            <v>พยาบาลวิชาชีพขั้นต่ำ</v>
          </cell>
          <cell r="SA5" t="str">
            <v>พยาบาลวิชาชีพขั้นสูง</v>
          </cell>
          <cell r="SB5" t="str">
            <v>รวมงานวิจัยและพัฒนาการพยาบาลขั้นต่ำ</v>
          </cell>
          <cell r="SC5" t="str">
            <v>รวมงานวิจัยและพัฒนาการพยาบาลขั้นสูง</v>
          </cell>
          <cell r="SD5">
            <v>0</v>
          </cell>
          <cell r="SE5" t="str">
            <v>ภารกิจด้านการพยาบาลขั้นต่ำ</v>
          </cell>
          <cell r="SF5" t="str">
            <v>ภารกิจด้านการพยาบาลขั้นสูง</v>
          </cell>
          <cell r="SG5">
            <v>0</v>
          </cell>
          <cell r="SH5">
            <v>0</v>
          </cell>
          <cell r="SI5">
            <v>0</v>
          </cell>
          <cell r="SJ5">
            <v>0</v>
          </cell>
          <cell r="SK5" t="str">
            <v>นายแพทย์ขั้นต่ำ</v>
          </cell>
          <cell r="SL5" t="str">
            <v>นายแพทย์ขั้นสูง</v>
          </cell>
          <cell r="SM5">
            <v>0</v>
          </cell>
          <cell r="SN5" t="str">
            <v>ทันตแพทย์ขั้นต่ำ</v>
          </cell>
          <cell r="SO5" t="str">
            <v>ทันตแพทย์ขั้นสูง</v>
          </cell>
          <cell r="SP5">
            <v>0</v>
          </cell>
          <cell r="SQ5" t="str">
            <v>นวก.สาธารณสุข (ทันตสาธารณสุข)/จพ.ทันตสาธารณสุขขั้นต่ำ</v>
          </cell>
          <cell r="SR5" t="str">
            <v>นวก.สาธารณสุข (ทันตสาธารณสุข)/จพ.ทันตสาธารณสุขขั้นสูง</v>
          </cell>
          <cell r="SS5">
            <v>0</v>
          </cell>
          <cell r="ST5" t="str">
            <v>ช่างทันตกรรมขั้นต่ำ</v>
          </cell>
          <cell r="SU5" t="str">
            <v>ช่างทันตกรรมขั้นสูง</v>
          </cell>
          <cell r="SV5">
            <v>0</v>
          </cell>
          <cell r="SW5" t="str">
            <v>เภสัชกรขั้นต่ำ</v>
          </cell>
          <cell r="SX5" t="str">
            <v>เภสัชกรขั้นสูง</v>
          </cell>
          <cell r="SY5">
            <v>0</v>
          </cell>
          <cell r="SZ5" t="str">
            <v>จพ.เภสัชกรรมขั้นต่ำ</v>
          </cell>
          <cell r="TA5" t="str">
            <v>จพ.เภสัชกรรมขั้นสูง</v>
          </cell>
          <cell r="TB5">
            <v>0</v>
          </cell>
          <cell r="TC5" t="str">
            <v>พยาบาลวิชาชีพ/พยาบาลเทคนิคขั้นต่ำ</v>
          </cell>
          <cell r="TD5" t="str">
            <v>พยาบาลวิชาชีพ/พยาบาลเทคนิคขั้นสูง</v>
          </cell>
          <cell r="TE5">
            <v>0</v>
          </cell>
          <cell r="TF5" t="str">
            <v>นวก.สาธารณสุขขั้นต่ำ</v>
          </cell>
          <cell r="TG5" t="str">
            <v>นวก.สาธารณสุขขั้นสูง</v>
          </cell>
          <cell r="TH5">
            <v>0</v>
          </cell>
          <cell r="TI5" t="str">
            <v>แพทย์แผนไทย/จพ.สาธารณสุข(วุฒิ ป.การแพทย์แผนไทย) (อายุรเวทขั้นต่ำ</v>
          </cell>
          <cell r="TJ5" t="str">
            <v>แพทย์แผนไทย/จพ.สาธารณสุข(วุฒิ ป.การแพทย์แผนไทย) (อายุรเวทขั้นต่ำ</v>
          </cell>
          <cell r="TK5">
            <v>0</v>
          </cell>
          <cell r="TL5" t="str">
            <v>นักเทคนิคการแพทย์</v>
          </cell>
          <cell r="TM5" t="str">
            <v>นักเทคนิคการแพทย์</v>
          </cell>
          <cell r="TN5">
            <v>0</v>
          </cell>
          <cell r="TO5" t="str">
            <v>นักวิทย์/จพ.วิทย์ขั้นต่ำ</v>
          </cell>
          <cell r="TP5" t="str">
            <v>นักวิทย์/จพ.วิทย์ขั้นต่ำ</v>
          </cell>
          <cell r="TQ5">
            <v>0</v>
          </cell>
          <cell r="TR5" t="str">
            <v>นักวิทยาศาสตร์การแพทย์/จพ.วิทยาศาสตร์การแพทย์ขั้นต่ำ</v>
          </cell>
          <cell r="TS5" t="str">
            <v>นักวิทยาศาสตร์การแพทย์/จพ.วิทยาศาสตร์การแพทย์ขั้นสูง</v>
          </cell>
          <cell r="TT5">
            <v>0</v>
          </cell>
          <cell r="TU5" t="str">
            <v>นักกายภาพบำบัด/จพ.เวชกรรมฟื้นฟูขั้นต่ำ</v>
          </cell>
          <cell r="TV5" t="str">
            <v>นักกายภาพบำบัด/จพ.เวชกรรมฟื้นฟูขั้นสูง</v>
          </cell>
          <cell r="TW5">
            <v>0</v>
          </cell>
          <cell r="TX5" t="str">
            <v>นักกิจกรรมบำบัด
/จพ.อาชีวบำบัดขั้นต่ำ</v>
          </cell>
          <cell r="TY5" t="str">
            <v>นักกิจกรรมบำบัด
/จพ.อาชีวบำบัดขั้นสูง</v>
          </cell>
          <cell r="TZ5">
            <v>0</v>
          </cell>
          <cell r="UA5" t="str">
            <v>นักกายอุปกรณ์ขั้นต่ำ</v>
          </cell>
          <cell r="UB5" t="str">
            <v>นักกายอุปกรณ์ขั้นสูง</v>
          </cell>
          <cell r="UC5">
            <v>0</v>
          </cell>
          <cell r="UD5" t="str">
            <v>ช่างกายอุปกรณ์  ขั้นต่ำ</v>
          </cell>
          <cell r="UE5" t="str">
            <v>ช่างกายอุปกรณ์  ขั้นสูง</v>
          </cell>
          <cell r="UF5">
            <v>0</v>
          </cell>
          <cell r="UG5" t="str">
            <v>นักรังสีการแพทย์/นักฟิสิกส์การแพทย์ /จพ.รังสีการแพทย์ขั้นต่ำ</v>
          </cell>
          <cell r="UH5" t="str">
            <v>นักรังสีการแพทย์/นักฟิสิกส์การแพทย์ /จพ.รังสีการแพทย์ขั้นสูง</v>
          </cell>
          <cell r="UI5">
            <v>0</v>
          </cell>
          <cell r="UJ5" t="str">
            <v>นักรังสีการแพทย์ (รังสีรักษา)ขั้นต่ำ</v>
          </cell>
          <cell r="UK5" t="str">
            <v>นักรังสีการแพทย์ (รังสีรักษา)ขั้นสูง</v>
          </cell>
          <cell r="UL5">
            <v>0</v>
          </cell>
          <cell r="UM5" t="str">
            <v>นักรังสีการแพทย์ (เวชศาสตร์นิวเคลียร์)ขั้นต่ำ</v>
          </cell>
          <cell r="UN5" t="str">
            <v>นักรังสีการแพทย์ (เวชศาสตร์นิวเคลียร์)ขั้นสูง</v>
          </cell>
          <cell r="UO5">
            <v>0</v>
          </cell>
          <cell r="UP5" t="str">
            <v>นักเทคโนโลยีหัวใจ
และทรวงอกขั้นต่ำ</v>
          </cell>
          <cell r="UQ5" t="str">
            <v>นักเทคโนโลยีหัวใจ
และทรวงอกขั้นสูง</v>
          </cell>
          <cell r="UR5">
            <v>0</v>
          </cell>
          <cell r="US5" t="str">
            <v>นักจิตวิทยา/นักจิตวิทยาคลีนิคขั้นต่ำ</v>
          </cell>
          <cell r="UT5" t="str">
            <v>นักจิตวิทยา/นักจิตวิทยาคลีนิคขั้นสูง</v>
          </cell>
          <cell r="UU5">
            <v>0</v>
          </cell>
          <cell r="UV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สาขาความผิดปกติของการสื่อความหมาย)ขั้นต่ำ</v>
          </cell>
          <cell r="UW5" t="str">
            <v>นักเวชศาสตร์การสื่อความหมาย /จพ.วิทยาศาสตร์การแพทย์
(วุฒิ ป.วิทยาศาสตร์การแพทย์
สาขาความผิดปกติของการสื่อความหมาย)จพ.วิทยาศาสตร์การแพทย์(วุฒิ ป.วิทยาศาสตร์การแพทย์
สาขาความผิดปกติของการสื่อความหมาย)ขั้นสูง</v>
          </cell>
          <cell r="UX5">
            <v>0</v>
          </cell>
          <cell r="UY5" t="str">
            <v>ช่างภาพการแพทย์ขั้นต่ำ</v>
          </cell>
          <cell r="UZ5" t="str">
            <v>ช่างภาพการแพทย์ขั้นสูง</v>
          </cell>
          <cell r="VA5">
            <v>0</v>
          </cell>
          <cell r="VB5" t="str">
            <v>นวก.โสตทัศนศึกษา/จพ.โสตทัศนศึกษาขั้นต่ำ</v>
          </cell>
          <cell r="VC5" t="str">
            <v>นวก.โสตทัศนศึกษา/จพ.โสตทัศนศึกษาขั้นสูง</v>
          </cell>
          <cell r="VD5">
            <v>0</v>
          </cell>
          <cell r="VE5" t="str">
            <v>นวก.สาธารณสุข(เวชสถิติ)/จพ.เวชสถิติ ขั้นต่ำ</v>
          </cell>
          <cell r="VF5" t="str">
            <v>นวก.สาธารณสุข(เวชสถิติ)/จพ.เวชสถิติ ขั้นสูง</v>
          </cell>
          <cell r="VG5">
            <v>0</v>
          </cell>
          <cell r="VH5" t="str">
            <v>นักปฏิบัติการฉุกเฉินการแพทย์/จพ.สาธารณสุข (เวชกิจฉุกเฉิน)/ จพ.ฉุกเฉินการแพทย์ขั้นต่ำ</v>
          </cell>
          <cell r="VI5" t="str">
            <v>นักปฏิบัติการฉุกเฉินการแพทย์/จพ.สาธารณสุข (เวชกิจฉุกเฉิน)/ จพ.ฉุกเฉินการแพทย์ขั้นสูง</v>
          </cell>
          <cell r="VJ5">
            <v>0</v>
          </cell>
          <cell r="VK5" t="str">
            <v>นักโภชนาการ/นักกำหนดอาหาร/โภชนากรขั้นต่ำ</v>
          </cell>
          <cell r="VL5" t="str">
            <v>นักโภชนาการ/นักกำหนดอาหาร/โภชนากรขั้นสูง</v>
          </cell>
          <cell r="VM5">
            <v>0</v>
          </cell>
          <cell r="VN5" t="str">
            <v>นักสังคมสงเคราะห์ขั้นต่ำ</v>
          </cell>
          <cell r="VO5" t="str">
            <v>นักสังคมสงเคราะห์ขั้นสูง</v>
          </cell>
          <cell r="VP5">
            <v>0</v>
          </cell>
          <cell r="VQ5" t="str">
            <v>รวมสายวิชาชีพขั้นต่ำ</v>
          </cell>
          <cell r="VR5" t="str">
            <v>รวมสายวิชาชีพขั้นสูง</v>
          </cell>
          <cell r="VS5">
            <v>0</v>
          </cell>
          <cell r="VT5" t="str">
            <v>กรอบงานบริหารขั้นต่ำ</v>
          </cell>
          <cell r="VU5" t="str">
            <v>กรอบงานบริหารขั้นสูง</v>
          </cell>
          <cell r="VV5">
            <v>0</v>
          </cell>
          <cell r="VW5" t="str">
            <v>กรอบงานทรัพยากรบุคลขั้นต่ำ</v>
          </cell>
          <cell r="VX5" t="str">
            <v>กรอบงานทรัพยากรบุคลขั้นสูง</v>
          </cell>
          <cell r="VY5">
            <v>0</v>
          </cell>
          <cell r="VZ5" t="str">
            <v>กรอบงานการเงินและบัญชี</v>
          </cell>
          <cell r="WA5" t="str">
            <v>กรอบงานการเงินและบัญชี</v>
          </cell>
          <cell r="WB5">
            <v>0</v>
          </cell>
          <cell r="WC5" t="str">
            <v>กรอบงานงานพัสดุขั้นต่ำ</v>
          </cell>
          <cell r="WD5" t="str">
            <v>กรอบงานงานพัสดุขั้นสูง</v>
          </cell>
          <cell r="WE5">
            <v>0</v>
          </cell>
          <cell r="WF5" t="str">
            <v>กรอบงานซ่อมบำรุงขั้นต่ำ</v>
          </cell>
          <cell r="WG5" t="str">
            <v>กรอบงานซ่อมบำรุงขั้นสูง</v>
          </cell>
          <cell r="WH5">
            <v>0</v>
          </cell>
          <cell r="WI5" t="str">
            <v>กรอบงานพัฒนาคุณภาพขั้นต่ำ</v>
          </cell>
          <cell r="WJ5" t="str">
            <v>กรอบงานพัฒนาคุณภาพขั้นสูง</v>
          </cell>
          <cell r="WK5" t="str">
            <v/>
          </cell>
          <cell r="WL5" t="str">
            <v>กรอบงานพัฒนาบุคลากรขั้นต่ำ</v>
          </cell>
          <cell r="WM5" t="str">
            <v>กรอบงานพัฒนาบุคลากรขั้นสูง</v>
          </cell>
          <cell r="WN5" t="str">
            <v/>
          </cell>
          <cell r="WO5" t="str">
            <v>กรอบงานห้องสมุดขั้นต่ำ</v>
          </cell>
          <cell r="WP5" t="str">
            <v>กรอบงานห้องสมุดขั้นสูง</v>
          </cell>
          <cell r="WQ5" t="str">
            <v/>
          </cell>
          <cell r="WR5" t="str">
            <v>กรอบงานแผนงานขั้นต่ำ</v>
          </cell>
          <cell r="WS5" t="str">
            <v>กรอบงานแผนงานขั้นสูง</v>
          </cell>
          <cell r="WT5" t="str">
            <v/>
          </cell>
          <cell r="WU5" t="str">
            <v>กรอบงานคอมพิวเตอร์ขั้นต่ำ</v>
          </cell>
          <cell r="WV5" t="str">
            <v>กรอบงานคอมพิวเตอร์ขั้นสูง</v>
          </cell>
          <cell r="WW5" t="str">
            <v/>
          </cell>
          <cell r="WX5" t="str">
            <v>กรอบงานประกันสุขภาพขั้นต่ำ</v>
          </cell>
          <cell r="WY5" t="str">
            <v>กรอบงานประกันสุขภาพขั้นสูง</v>
          </cell>
          <cell r="WZ5">
            <v>0</v>
          </cell>
          <cell r="XA5" t="str">
            <v>รวมback officeขั้นต่ำ</v>
          </cell>
          <cell r="XB5" t="str">
            <v>รวมback officeขั้นสูง</v>
          </cell>
          <cell r="XC5">
            <v>0</v>
          </cell>
          <cell r="XD5">
            <v>0</v>
          </cell>
          <cell r="XE5">
            <v>0</v>
          </cell>
          <cell r="XI5" t="str">
            <v>เจ้าพนักงานธุรการ ขั้นต่ำ</v>
          </cell>
          <cell r="XJ5" t="str">
            <v>เจ้าพนักงานธุรการ ขั้นต่ำ</v>
          </cell>
          <cell r="XK5" t="str">
            <v>นายช่างศิลป์ ขั้นต่ำ</v>
          </cell>
          <cell r="XL5" t="str">
            <v>นายช่างศิลป์ ขั้นสูง</v>
          </cell>
          <cell r="XM5" t="str">
            <v>นวก.การเงิน ขั้นต่ำ</v>
          </cell>
          <cell r="XN5" t="str">
            <v>นวก.การเงิน ขั้นสูง</v>
          </cell>
          <cell r="XO5" t="str">
            <v>จพ.การเงิน ขั้นต่ำ</v>
          </cell>
          <cell r="XP5" t="str">
            <v>จพ.การเงิน ขั้นสูง</v>
          </cell>
          <cell r="XQ5" t="str">
            <v>นายช่างเทคนิค ขั้นต่ำ</v>
          </cell>
          <cell r="XR5" t="str">
            <v>นายช่างเทคนิค ขั้นสูง</v>
          </cell>
          <cell r="XS5" t="str">
            <v>นักวิชาการสถิติ ขั้นต่ำ</v>
          </cell>
          <cell r="XT5" t="str">
            <v>นักวิชาการสถิติ ขั้นต่ำ</v>
          </cell>
          <cell r="XV5" t="str">
            <v>ผู้ช่วยพยาบาล ขั้นต่ำ</v>
          </cell>
          <cell r="XW5" t="str">
            <v>ผู้ช่วยพยาบาล ขั้นสูง</v>
          </cell>
        </row>
        <row r="6">
          <cell r="B6" t="str">
            <v>รพศ.เชียงรายประชานุเคราะห์</v>
          </cell>
          <cell r="C6">
            <v>10674</v>
          </cell>
          <cell r="D6">
            <v>1</v>
          </cell>
          <cell r="E6" t="str">
            <v>เชียงราย</v>
          </cell>
          <cell r="F6" t="str">
            <v>โรงพยาบาลเชียงรายประชานุเคราะห์</v>
          </cell>
          <cell r="G6" t="str">
            <v>A ใหญ่</v>
          </cell>
          <cell r="H6" t="str">
            <v>รพ.ระดับ A เตียง 700-1,000</v>
          </cell>
          <cell r="I6">
            <v>756</v>
          </cell>
          <cell r="J6">
            <v>801</v>
          </cell>
          <cell r="K6">
            <v>5</v>
          </cell>
          <cell r="L6">
            <v>724589</v>
          </cell>
          <cell r="M6">
            <v>259089</v>
          </cell>
          <cell r="N6">
            <v>15300</v>
          </cell>
          <cell r="O6">
            <v>70451</v>
          </cell>
          <cell r="P6">
            <v>173338</v>
          </cell>
          <cell r="Q6">
            <v>7</v>
          </cell>
          <cell r="R6">
            <v>9</v>
          </cell>
          <cell r="S6">
            <v>2</v>
          </cell>
          <cell r="T6">
            <v>3</v>
          </cell>
          <cell r="U6">
            <v>24</v>
          </cell>
          <cell r="V6">
            <v>30</v>
          </cell>
          <cell r="W6">
            <v>2</v>
          </cell>
          <cell r="X6">
            <v>2</v>
          </cell>
          <cell r="Y6">
            <v>2</v>
          </cell>
          <cell r="Z6">
            <v>2</v>
          </cell>
          <cell r="AA6">
            <v>3</v>
          </cell>
          <cell r="AB6">
            <v>4</v>
          </cell>
          <cell r="AC6">
            <v>5</v>
          </cell>
          <cell r="AD6">
            <v>6</v>
          </cell>
          <cell r="AE6">
            <v>45</v>
          </cell>
          <cell r="AF6">
            <v>56</v>
          </cell>
          <cell r="AG6">
            <v>0</v>
          </cell>
          <cell r="AH6">
            <v>12</v>
          </cell>
          <cell r="AI6">
            <v>15</v>
          </cell>
          <cell r="AJ6">
            <v>24</v>
          </cell>
          <cell r="AK6">
            <v>30</v>
          </cell>
          <cell r="AL6">
            <v>36</v>
          </cell>
          <cell r="AM6">
            <v>45</v>
          </cell>
          <cell r="AN6">
            <v>0</v>
          </cell>
          <cell r="AO6">
            <v>4</v>
          </cell>
          <cell r="AP6">
            <v>5</v>
          </cell>
          <cell r="AQ6">
            <v>38</v>
          </cell>
          <cell r="AR6">
            <v>48</v>
          </cell>
          <cell r="AS6">
            <v>2</v>
          </cell>
          <cell r="AT6">
            <v>2</v>
          </cell>
          <cell r="AU6">
            <v>44</v>
          </cell>
          <cell r="AV6">
            <v>55</v>
          </cell>
          <cell r="AW6">
            <v>0</v>
          </cell>
          <cell r="AX6">
            <v>10</v>
          </cell>
          <cell r="AY6">
            <v>12</v>
          </cell>
          <cell r="AZ6">
            <v>5</v>
          </cell>
          <cell r="BA6">
            <v>6</v>
          </cell>
          <cell r="BB6">
            <v>15</v>
          </cell>
          <cell r="BC6">
            <v>18</v>
          </cell>
          <cell r="BD6">
            <v>0</v>
          </cell>
          <cell r="BE6">
            <v>6</v>
          </cell>
          <cell r="BF6">
            <v>8</v>
          </cell>
          <cell r="BG6">
            <v>21</v>
          </cell>
          <cell r="BH6">
            <v>26</v>
          </cell>
          <cell r="BI6">
            <v>27</v>
          </cell>
          <cell r="BJ6">
            <v>34</v>
          </cell>
          <cell r="BK6">
            <v>0</v>
          </cell>
          <cell r="BL6">
            <v>7</v>
          </cell>
          <cell r="BM6">
            <v>9</v>
          </cell>
          <cell r="BN6">
            <v>15</v>
          </cell>
          <cell r="BO6">
            <v>19</v>
          </cell>
          <cell r="BP6">
            <v>22</v>
          </cell>
          <cell r="BQ6">
            <v>28</v>
          </cell>
          <cell r="BR6">
            <v>0</v>
          </cell>
          <cell r="BS6">
            <v>189</v>
          </cell>
          <cell r="BT6">
            <v>236</v>
          </cell>
          <cell r="BU6">
            <v>0</v>
          </cell>
          <cell r="BV6">
            <v>22</v>
          </cell>
          <cell r="BW6">
            <v>28</v>
          </cell>
          <cell r="BX6">
            <v>22</v>
          </cell>
          <cell r="BY6">
            <v>28</v>
          </cell>
          <cell r="BZ6">
            <v>0</v>
          </cell>
          <cell r="CA6">
            <v>1</v>
          </cell>
          <cell r="CB6">
            <v>1</v>
          </cell>
          <cell r="CC6">
            <v>1</v>
          </cell>
          <cell r="CD6">
            <v>1</v>
          </cell>
          <cell r="CE6">
            <v>2</v>
          </cell>
          <cell r="CF6">
            <v>2</v>
          </cell>
          <cell r="CG6">
            <v>5</v>
          </cell>
          <cell r="CH6">
            <v>6</v>
          </cell>
          <cell r="CI6">
            <v>9</v>
          </cell>
          <cell r="CJ6">
            <v>10</v>
          </cell>
          <cell r="CK6">
            <v>0</v>
          </cell>
          <cell r="CL6">
            <v>21</v>
          </cell>
          <cell r="CM6">
            <v>26</v>
          </cell>
          <cell r="CN6">
            <v>21</v>
          </cell>
          <cell r="CO6">
            <v>26</v>
          </cell>
          <cell r="CP6">
            <v>2</v>
          </cell>
          <cell r="CQ6">
            <v>2</v>
          </cell>
          <cell r="CR6">
            <v>0</v>
          </cell>
          <cell r="CS6">
            <v>0</v>
          </cell>
          <cell r="CT6">
            <v>1</v>
          </cell>
          <cell r="CU6">
            <v>1</v>
          </cell>
          <cell r="CV6">
            <v>0</v>
          </cell>
          <cell r="CW6">
            <v>0</v>
          </cell>
          <cell r="CX6">
            <v>6</v>
          </cell>
          <cell r="CY6">
            <v>8</v>
          </cell>
          <cell r="CZ6">
            <v>51</v>
          </cell>
          <cell r="DA6">
            <v>63</v>
          </cell>
          <cell r="DB6">
            <v>0</v>
          </cell>
          <cell r="DC6">
            <v>2</v>
          </cell>
          <cell r="DD6">
            <v>3</v>
          </cell>
          <cell r="DE6">
            <v>5</v>
          </cell>
          <cell r="DF6">
            <v>6</v>
          </cell>
          <cell r="DG6">
            <v>7</v>
          </cell>
          <cell r="DH6">
            <v>9</v>
          </cell>
          <cell r="DI6">
            <v>0</v>
          </cell>
          <cell r="DJ6">
            <v>2</v>
          </cell>
          <cell r="DK6">
            <v>3</v>
          </cell>
          <cell r="DL6">
            <v>2</v>
          </cell>
          <cell r="DM6">
            <v>2</v>
          </cell>
          <cell r="DN6">
            <v>4</v>
          </cell>
          <cell r="DO6">
            <v>5</v>
          </cell>
          <cell r="DP6">
            <v>0</v>
          </cell>
          <cell r="DQ6">
            <v>6</v>
          </cell>
          <cell r="DR6">
            <v>7</v>
          </cell>
          <cell r="DS6">
            <v>2</v>
          </cell>
          <cell r="DT6">
            <v>3</v>
          </cell>
          <cell r="DU6">
            <v>8</v>
          </cell>
          <cell r="DV6">
            <v>10</v>
          </cell>
          <cell r="DW6">
            <v>0</v>
          </cell>
          <cell r="DX6">
            <v>2</v>
          </cell>
          <cell r="DY6">
            <v>2</v>
          </cell>
          <cell r="DZ6">
            <v>1</v>
          </cell>
          <cell r="EA6">
            <v>1</v>
          </cell>
          <cell r="EB6">
            <v>3</v>
          </cell>
          <cell r="EC6">
            <v>3</v>
          </cell>
          <cell r="ED6">
            <v>0</v>
          </cell>
          <cell r="EE6">
            <v>73</v>
          </cell>
          <cell r="EF6">
            <v>90</v>
          </cell>
          <cell r="EG6">
            <v>0</v>
          </cell>
          <cell r="EH6">
            <v>7</v>
          </cell>
          <cell r="EI6">
            <v>9</v>
          </cell>
          <cell r="EJ6">
            <v>7</v>
          </cell>
          <cell r="EK6">
            <v>9</v>
          </cell>
          <cell r="EL6">
            <v>0</v>
          </cell>
          <cell r="EM6">
            <v>1</v>
          </cell>
          <cell r="EN6">
            <v>1</v>
          </cell>
          <cell r="EO6">
            <v>3</v>
          </cell>
          <cell r="EP6">
            <v>4</v>
          </cell>
          <cell r="EQ6">
            <v>4</v>
          </cell>
          <cell r="ER6">
            <v>5</v>
          </cell>
          <cell r="ES6">
            <v>0</v>
          </cell>
          <cell r="ET6">
            <v>1</v>
          </cell>
          <cell r="EU6">
            <v>1</v>
          </cell>
          <cell r="EV6">
            <v>2</v>
          </cell>
          <cell r="EW6">
            <v>2</v>
          </cell>
          <cell r="EX6">
            <v>3</v>
          </cell>
          <cell r="EY6">
            <v>3</v>
          </cell>
          <cell r="EZ6">
            <v>0</v>
          </cell>
          <cell r="FA6">
            <v>1</v>
          </cell>
          <cell r="FB6">
            <v>1</v>
          </cell>
          <cell r="FC6">
            <v>1</v>
          </cell>
          <cell r="FD6">
            <v>1</v>
          </cell>
          <cell r="FE6">
            <v>2</v>
          </cell>
          <cell r="FF6">
            <v>2</v>
          </cell>
          <cell r="FG6">
            <v>4</v>
          </cell>
          <cell r="FH6">
            <v>4</v>
          </cell>
          <cell r="FI6">
            <v>0</v>
          </cell>
          <cell r="FJ6">
            <v>1</v>
          </cell>
          <cell r="FK6">
            <v>1</v>
          </cell>
          <cell r="FL6">
            <v>2</v>
          </cell>
          <cell r="FM6">
            <v>2</v>
          </cell>
          <cell r="FN6">
            <v>3</v>
          </cell>
          <cell r="FO6">
            <v>3</v>
          </cell>
          <cell r="FP6">
            <v>0</v>
          </cell>
          <cell r="FQ6">
            <v>1</v>
          </cell>
          <cell r="FR6">
            <v>1</v>
          </cell>
          <cell r="FS6">
            <v>2</v>
          </cell>
          <cell r="FT6">
            <v>2</v>
          </cell>
          <cell r="FU6">
            <v>3</v>
          </cell>
          <cell r="FV6">
            <v>3</v>
          </cell>
          <cell r="FW6">
            <v>0</v>
          </cell>
          <cell r="FX6">
            <v>1</v>
          </cell>
          <cell r="FY6">
            <v>1</v>
          </cell>
          <cell r="FZ6">
            <v>2</v>
          </cell>
          <cell r="GA6">
            <v>3</v>
          </cell>
          <cell r="GB6">
            <v>2</v>
          </cell>
          <cell r="GC6">
            <v>2</v>
          </cell>
          <cell r="GD6">
            <v>5</v>
          </cell>
          <cell r="GE6">
            <v>6</v>
          </cell>
          <cell r="GF6">
            <v>0</v>
          </cell>
          <cell r="GG6">
            <v>22</v>
          </cell>
          <cell r="GH6">
            <v>24</v>
          </cell>
          <cell r="GI6">
            <v>0</v>
          </cell>
          <cell r="GJ6">
            <v>2</v>
          </cell>
          <cell r="GK6">
            <v>3</v>
          </cell>
          <cell r="GL6">
            <v>2</v>
          </cell>
          <cell r="GM6">
            <v>3</v>
          </cell>
          <cell r="GN6">
            <v>0</v>
          </cell>
          <cell r="GO6">
            <v>2</v>
          </cell>
          <cell r="GP6">
            <v>3</v>
          </cell>
          <cell r="GQ6">
            <v>2</v>
          </cell>
          <cell r="GR6">
            <v>3</v>
          </cell>
          <cell r="GS6">
            <v>0</v>
          </cell>
          <cell r="GT6">
            <v>2</v>
          </cell>
          <cell r="GU6">
            <v>3</v>
          </cell>
          <cell r="GV6">
            <v>2</v>
          </cell>
          <cell r="GW6">
            <v>3</v>
          </cell>
          <cell r="GX6">
            <v>0</v>
          </cell>
          <cell r="GY6">
            <v>2</v>
          </cell>
          <cell r="GZ6">
            <v>3</v>
          </cell>
          <cell r="HA6">
            <v>2</v>
          </cell>
          <cell r="HB6">
            <v>3</v>
          </cell>
          <cell r="HC6">
            <v>0</v>
          </cell>
          <cell r="HD6">
            <v>8</v>
          </cell>
          <cell r="HE6">
            <v>12</v>
          </cell>
          <cell r="HF6">
            <v>141</v>
          </cell>
          <cell r="HG6">
            <v>173</v>
          </cell>
          <cell r="HH6">
            <v>0</v>
          </cell>
          <cell r="HI6">
            <v>11</v>
          </cell>
          <cell r="HJ6">
            <v>14</v>
          </cell>
          <cell r="HK6">
            <v>0</v>
          </cell>
          <cell r="HL6">
            <v>0</v>
          </cell>
          <cell r="HM6">
            <v>12</v>
          </cell>
          <cell r="HN6">
            <v>15</v>
          </cell>
          <cell r="HO6">
            <v>1</v>
          </cell>
          <cell r="HP6">
            <v>1</v>
          </cell>
          <cell r="HQ6">
            <v>24</v>
          </cell>
          <cell r="HR6">
            <v>30</v>
          </cell>
          <cell r="HS6">
            <v>0</v>
          </cell>
          <cell r="HT6">
            <v>1</v>
          </cell>
          <cell r="HU6">
            <v>1</v>
          </cell>
          <cell r="HV6">
            <v>2</v>
          </cell>
          <cell r="HW6">
            <v>2</v>
          </cell>
          <cell r="HX6">
            <v>10</v>
          </cell>
          <cell r="HY6">
            <v>12</v>
          </cell>
          <cell r="HZ6">
            <v>7</v>
          </cell>
          <cell r="IA6">
            <v>9</v>
          </cell>
          <cell r="IB6">
            <v>20</v>
          </cell>
          <cell r="IC6">
            <v>24</v>
          </cell>
          <cell r="ID6">
            <v>0</v>
          </cell>
          <cell r="IE6">
            <v>3</v>
          </cell>
          <cell r="IF6">
            <v>4</v>
          </cell>
          <cell r="IG6">
            <v>1</v>
          </cell>
          <cell r="IH6">
            <v>1</v>
          </cell>
          <cell r="II6">
            <v>0</v>
          </cell>
          <cell r="IJ6">
            <v>0</v>
          </cell>
          <cell r="IK6">
            <v>4</v>
          </cell>
          <cell r="IL6">
            <v>5</v>
          </cell>
          <cell r="IM6">
            <v>0</v>
          </cell>
          <cell r="IN6">
            <v>2</v>
          </cell>
          <cell r="IO6">
            <v>2</v>
          </cell>
          <cell r="IP6">
            <v>1</v>
          </cell>
          <cell r="IQ6">
            <v>1</v>
          </cell>
          <cell r="IR6">
            <v>6</v>
          </cell>
          <cell r="IS6">
            <v>7</v>
          </cell>
          <cell r="IT6">
            <v>2</v>
          </cell>
          <cell r="IU6">
            <v>3</v>
          </cell>
          <cell r="IV6">
            <v>0</v>
          </cell>
          <cell r="IW6">
            <v>0</v>
          </cell>
          <cell r="IX6">
            <v>2</v>
          </cell>
          <cell r="IY6">
            <v>2</v>
          </cell>
          <cell r="IZ6">
            <v>2</v>
          </cell>
          <cell r="JA6">
            <v>3</v>
          </cell>
          <cell r="JB6">
            <v>15</v>
          </cell>
          <cell r="JC6">
            <v>18</v>
          </cell>
          <cell r="JD6">
            <v>0</v>
          </cell>
          <cell r="JE6">
            <v>2</v>
          </cell>
          <cell r="JF6">
            <v>2</v>
          </cell>
          <cell r="JG6">
            <v>2</v>
          </cell>
          <cell r="JH6">
            <v>2</v>
          </cell>
          <cell r="JI6">
            <v>2</v>
          </cell>
          <cell r="JJ6">
            <v>3</v>
          </cell>
          <cell r="JK6">
            <v>2</v>
          </cell>
          <cell r="JL6">
            <v>3</v>
          </cell>
          <cell r="JM6">
            <v>2</v>
          </cell>
          <cell r="JN6">
            <v>3</v>
          </cell>
          <cell r="JO6">
            <v>8</v>
          </cell>
          <cell r="JP6">
            <v>10</v>
          </cell>
          <cell r="JQ6">
            <v>0</v>
          </cell>
          <cell r="JR6">
            <v>71</v>
          </cell>
          <cell r="JS6">
            <v>87</v>
          </cell>
          <cell r="JT6">
            <v>0</v>
          </cell>
          <cell r="JU6">
            <v>8</v>
          </cell>
          <cell r="JV6">
            <v>10</v>
          </cell>
          <cell r="JW6">
            <v>16</v>
          </cell>
          <cell r="JX6">
            <v>20</v>
          </cell>
          <cell r="JY6">
            <v>24</v>
          </cell>
          <cell r="JZ6">
            <v>30</v>
          </cell>
          <cell r="KA6">
            <v>0</v>
          </cell>
          <cell r="KB6">
            <v>39</v>
          </cell>
          <cell r="KC6">
            <v>49</v>
          </cell>
          <cell r="KD6">
            <v>4</v>
          </cell>
          <cell r="KE6">
            <v>5</v>
          </cell>
          <cell r="KF6">
            <v>43</v>
          </cell>
          <cell r="KG6">
            <v>54</v>
          </cell>
          <cell r="KH6">
            <v>0</v>
          </cell>
          <cell r="KI6">
            <v>29</v>
          </cell>
          <cell r="KJ6">
            <v>36</v>
          </cell>
          <cell r="KK6">
            <v>3</v>
          </cell>
          <cell r="KL6">
            <v>4</v>
          </cell>
          <cell r="KM6">
            <v>32</v>
          </cell>
          <cell r="KN6">
            <v>40</v>
          </cell>
          <cell r="KO6">
            <v>0</v>
          </cell>
          <cell r="KP6">
            <v>10</v>
          </cell>
          <cell r="KQ6">
            <v>13</v>
          </cell>
          <cell r="KR6">
            <v>10</v>
          </cell>
          <cell r="KS6">
            <v>13</v>
          </cell>
          <cell r="KT6">
            <v>0</v>
          </cell>
          <cell r="KU6">
            <v>21</v>
          </cell>
          <cell r="KV6">
            <v>26</v>
          </cell>
          <cell r="KW6">
            <v>21</v>
          </cell>
          <cell r="KX6">
            <v>26</v>
          </cell>
          <cell r="KY6">
            <v>0</v>
          </cell>
          <cell r="KZ6">
            <v>2</v>
          </cell>
          <cell r="LA6">
            <v>3</v>
          </cell>
          <cell r="LB6">
            <v>1</v>
          </cell>
          <cell r="LC6">
            <v>1</v>
          </cell>
          <cell r="LD6">
            <v>3</v>
          </cell>
          <cell r="LE6">
            <v>4</v>
          </cell>
          <cell r="LF6">
            <v>0</v>
          </cell>
          <cell r="LG6">
            <v>5</v>
          </cell>
          <cell r="LH6">
            <v>6</v>
          </cell>
          <cell r="LI6">
            <v>5</v>
          </cell>
          <cell r="LJ6">
            <v>6</v>
          </cell>
          <cell r="LK6">
            <v>0</v>
          </cell>
          <cell r="LL6">
            <v>4</v>
          </cell>
          <cell r="LM6">
            <v>5</v>
          </cell>
          <cell r="LN6">
            <v>6</v>
          </cell>
          <cell r="LO6">
            <v>7</v>
          </cell>
          <cell r="LP6">
            <v>10</v>
          </cell>
          <cell r="LQ6">
            <v>12</v>
          </cell>
          <cell r="LR6">
            <v>0</v>
          </cell>
          <cell r="LS6">
            <v>9</v>
          </cell>
          <cell r="LT6">
            <v>11</v>
          </cell>
          <cell r="LU6">
            <v>9</v>
          </cell>
          <cell r="LV6">
            <v>11</v>
          </cell>
          <cell r="LW6">
            <v>0</v>
          </cell>
          <cell r="LX6">
            <v>2</v>
          </cell>
          <cell r="LY6">
            <v>3</v>
          </cell>
          <cell r="LZ6">
            <v>6</v>
          </cell>
          <cell r="MA6">
            <v>7</v>
          </cell>
          <cell r="MB6">
            <v>8</v>
          </cell>
          <cell r="MC6">
            <v>10</v>
          </cell>
          <cell r="MD6">
            <v>0</v>
          </cell>
          <cell r="ME6">
            <v>13</v>
          </cell>
          <cell r="MF6">
            <v>16</v>
          </cell>
          <cell r="MG6">
            <v>13</v>
          </cell>
          <cell r="MH6">
            <v>16</v>
          </cell>
          <cell r="MI6">
            <v>0</v>
          </cell>
          <cell r="MJ6">
            <v>5</v>
          </cell>
          <cell r="MK6">
            <v>6</v>
          </cell>
          <cell r="ML6">
            <v>5</v>
          </cell>
          <cell r="MM6">
            <v>6</v>
          </cell>
          <cell r="MN6">
            <v>0</v>
          </cell>
          <cell r="MO6">
            <v>5</v>
          </cell>
          <cell r="MP6">
            <v>6</v>
          </cell>
          <cell r="MQ6">
            <v>0</v>
          </cell>
          <cell r="MR6">
            <v>0</v>
          </cell>
          <cell r="MS6">
            <v>6</v>
          </cell>
          <cell r="MT6">
            <v>8</v>
          </cell>
          <cell r="MU6">
            <v>11</v>
          </cell>
          <cell r="MV6">
            <v>14</v>
          </cell>
          <cell r="MW6">
            <v>0</v>
          </cell>
          <cell r="MX6">
            <v>35</v>
          </cell>
          <cell r="MY6">
            <v>44</v>
          </cell>
          <cell r="MZ6">
            <v>6</v>
          </cell>
          <cell r="NA6">
            <v>8</v>
          </cell>
          <cell r="NB6">
            <v>1</v>
          </cell>
          <cell r="NC6">
            <v>1</v>
          </cell>
          <cell r="ND6">
            <v>42</v>
          </cell>
          <cell r="NE6">
            <v>53</v>
          </cell>
          <cell r="NF6">
            <v>0</v>
          </cell>
          <cell r="NG6">
            <v>10</v>
          </cell>
          <cell r="NH6">
            <v>12</v>
          </cell>
          <cell r="NI6">
            <v>28</v>
          </cell>
          <cell r="NJ6">
            <v>35</v>
          </cell>
          <cell r="NK6">
            <v>0</v>
          </cell>
          <cell r="NL6">
            <v>0</v>
          </cell>
          <cell r="NM6">
            <v>0</v>
          </cell>
          <cell r="NN6">
            <v>0</v>
          </cell>
          <cell r="NO6">
            <v>38</v>
          </cell>
          <cell r="NP6">
            <v>47</v>
          </cell>
          <cell r="NQ6">
            <v>0</v>
          </cell>
          <cell r="NR6">
            <v>1</v>
          </cell>
          <cell r="NS6">
            <v>1</v>
          </cell>
          <cell r="NT6">
            <v>65</v>
          </cell>
          <cell r="NU6">
            <v>81</v>
          </cell>
          <cell r="NV6">
            <v>1</v>
          </cell>
          <cell r="NW6">
            <v>1</v>
          </cell>
          <cell r="NX6">
            <v>67</v>
          </cell>
          <cell r="NY6">
            <v>83</v>
          </cell>
          <cell r="NZ6">
            <v>0</v>
          </cell>
          <cell r="OA6">
            <v>3</v>
          </cell>
          <cell r="OB6">
            <v>4</v>
          </cell>
          <cell r="OC6">
            <v>19</v>
          </cell>
          <cell r="OD6">
            <v>24</v>
          </cell>
          <cell r="OE6">
            <v>4</v>
          </cell>
          <cell r="OF6">
            <v>5</v>
          </cell>
          <cell r="OG6">
            <v>2</v>
          </cell>
          <cell r="OH6">
            <v>2</v>
          </cell>
          <cell r="OI6">
            <v>2</v>
          </cell>
          <cell r="OJ6">
            <v>3</v>
          </cell>
          <cell r="OK6">
            <v>30</v>
          </cell>
          <cell r="OL6">
            <v>38</v>
          </cell>
          <cell r="OM6">
            <v>0</v>
          </cell>
          <cell r="ON6">
            <v>6</v>
          </cell>
          <cell r="OO6">
            <v>7</v>
          </cell>
          <cell r="OP6">
            <v>6</v>
          </cell>
          <cell r="OQ6">
            <v>7</v>
          </cell>
          <cell r="OR6">
            <v>0</v>
          </cell>
          <cell r="OS6">
            <v>58</v>
          </cell>
          <cell r="OT6">
            <v>72</v>
          </cell>
          <cell r="OU6">
            <v>49</v>
          </cell>
          <cell r="OV6">
            <v>61</v>
          </cell>
          <cell r="OW6">
            <v>107</v>
          </cell>
          <cell r="OX6">
            <v>133</v>
          </cell>
          <cell r="OY6">
            <v>0</v>
          </cell>
          <cell r="OZ6">
            <v>484</v>
          </cell>
          <cell r="PA6">
            <v>603</v>
          </cell>
          <cell r="PB6">
            <v>0</v>
          </cell>
          <cell r="PC6">
            <v>67</v>
          </cell>
          <cell r="PD6">
            <v>84</v>
          </cell>
          <cell r="PE6">
            <v>67</v>
          </cell>
          <cell r="PF6">
            <v>84</v>
          </cell>
          <cell r="PG6">
            <v>0</v>
          </cell>
          <cell r="PH6">
            <v>59</v>
          </cell>
          <cell r="PI6">
            <v>74</v>
          </cell>
          <cell r="PJ6">
            <v>59</v>
          </cell>
          <cell r="PK6">
            <v>74</v>
          </cell>
          <cell r="PL6">
            <v>0</v>
          </cell>
          <cell r="PM6">
            <v>188</v>
          </cell>
          <cell r="PN6">
            <v>235</v>
          </cell>
          <cell r="PO6">
            <v>188</v>
          </cell>
          <cell r="PP6">
            <v>235</v>
          </cell>
          <cell r="PQ6">
            <v>0</v>
          </cell>
          <cell r="PR6">
            <v>32</v>
          </cell>
          <cell r="PS6">
            <v>40</v>
          </cell>
          <cell r="PT6">
            <v>32</v>
          </cell>
          <cell r="PU6">
            <v>40</v>
          </cell>
          <cell r="PV6">
            <v>0</v>
          </cell>
          <cell r="PW6">
            <v>62</v>
          </cell>
          <cell r="PX6">
            <v>77</v>
          </cell>
          <cell r="PY6">
            <v>62</v>
          </cell>
          <cell r="PZ6">
            <v>77</v>
          </cell>
          <cell r="QA6">
            <v>0</v>
          </cell>
          <cell r="QB6">
            <v>54</v>
          </cell>
          <cell r="QC6">
            <v>67</v>
          </cell>
          <cell r="QD6">
            <v>54</v>
          </cell>
          <cell r="QE6">
            <v>67</v>
          </cell>
          <cell r="QF6">
            <v>0</v>
          </cell>
          <cell r="QG6">
            <v>224</v>
          </cell>
          <cell r="QH6">
            <v>280</v>
          </cell>
          <cell r="QI6">
            <v>224</v>
          </cell>
          <cell r="QJ6">
            <v>280</v>
          </cell>
          <cell r="QK6">
            <v>0</v>
          </cell>
          <cell r="QL6">
            <v>176</v>
          </cell>
          <cell r="QM6">
            <v>220</v>
          </cell>
          <cell r="QN6">
            <v>176</v>
          </cell>
          <cell r="QO6">
            <v>220</v>
          </cell>
          <cell r="QP6">
            <v>0</v>
          </cell>
          <cell r="QQ6">
            <v>54</v>
          </cell>
          <cell r="QR6">
            <v>68</v>
          </cell>
          <cell r="QS6">
            <v>54</v>
          </cell>
          <cell r="QT6">
            <v>68</v>
          </cell>
          <cell r="QU6">
            <v>0</v>
          </cell>
          <cell r="QV6">
            <v>13</v>
          </cell>
          <cell r="QW6">
            <v>16</v>
          </cell>
          <cell r="QX6">
            <v>13</v>
          </cell>
          <cell r="QY6">
            <v>16</v>
          </cell>
          <cell r="QZ6">
            <v>0</v>
          </cell>
          <cell r="RA6">
            <v>80</v>
          </cell>
          <cell r="RB6">
            <v>100</v>
          </cell>
          <cell r="RC6">
            <v>80</v>
          </cell>
          <cell r="RD6">
            <v>100</v>
          </cell>
          <cell r="RE6">
            <v>0</v>
          </cell>
          <cell r="RF6">
            <v>64</v>
          </cell>
          <cell r="RG6">
            <v>80</v>
          </cell>
          <cell r="RH6">
            <v>64</v>
          </cell>
          <cell r="RI6">
            <v>80</v>
          </cell>
          <cell r="RJ6">
            <v>0</v>
          </cell>
          <cell r="RK6">
            <v>29</v>
          </cell>
          <cell r="RL6">
            <v>36</v>
          </cell>
          <cell r="RM6">
            <v>29</v>
          </cell>
          <cell r="RN6">
            <v>36</v>
          </cell>
          <cell r="RO6">
            <v>0</v>
          </cell>
          <cell r="RP6">
            <v>5</v>
          </cell>
          <cell r="RQ6">
            <v>6</v>
          </cell>
          <cell r="RR6">
            <v>5</v>
          </cell>
          <cell r="RS6">
            <v>6</v>
          </cell>
          <cell r="RT6">
            <v>0</v>
          </cell>
          <cell r="RU6">
            <v>54</v>
          </cell>
          <cell r="RV6">
            <v>68</v>
          </cell>
          <cell r="RW6">
            <v>54</v>
          </cell>
          <cell r="RX6">
            <v>68</v>
          </cell>
          <cell r="RY6">
            <v>0</v>
          </cell>
          <cell r="RZ6">
            <v>13</v>
          </cell>
          <cell r="SA6">
            <v>16</v>
          </cell>
          <cell r="SB6">
            <v>13</v>
          </cell>
          <cell r="SC6">
            <v>16</v>
          </cell>
          <cell r="SD6">
            <v>0</v>
          </cell>
          <cell r="SE6">
            <v>1174</v>
          </cell>
          <cell r="SF6">
            <v>1467</v>
          </cell>
          <cell r="SG6">
            <v>0</v>
          </cell>
          <cell r="SH6">
            <v>2059</v>
          </cell>
          <cell r="SI6">
            <v>2566</v>
          </cell>
          <cell r="SJ6">
            <v>0</v>
          </cell>
          <cell r="SK6">
            <v>204</v>
          </cell>
          <cell r="SL6">
            <v>254</v>
          </cell>
          <cell r="SM6">
            <v>0</v>
          </cell>
          <cell r="SN6">
            <v>35</v>
          </cell>
          <cell r="SO6">
            <v>44</v>
          </cell>
          <cell r="SP6">
            <v>0</v>
          </cell>
          <cell r="SQ6">
            <v>7</v>
          </cell>
          <cell r="SR6">
            <v>9</v>
          </cell>
          <cell r="SS6">
            <v>0</v>
          </cell>
          <cell r="ST6">
            <v>1</v>
          </cell>
          <cell r="SU6">
            <v>1</v>
          </cell>
          <cell r="SV6">
            <v>0</v>
          </cell>
          <cell r="SW6">
            <v>61</v>
          </cell>
          <cell r="SX6">
            <v>75</v>
          </cell>
          <cell r="SY6">
            <v>0</v>
          </cell>
          <cell r="SZ6">
            <v>49</v>
          </cell>
          <cell r="TA6">
            <v>61</v>
          </cell>
          <cell r="TB6">
            <v>0</v>
          </cell>
          <cell r="TC6">
            <v>1226</v>
          </cell>
          <cell r="TD6">
            <v>1533</v>
          </cell>
          <cell r="TE6">
            <v>0</v>
          </cell>
          <cell r="TF6">
            <v>31</v>
          </cell>
          <cell r="TG6">
            <v>36</v>
          </cell>
          <cell r="TH6">
            <v>0</v>
          </cell>
          <cell r="TI6">
            <v>5</v>
          </cell>
          <cell r="TJ6">
            <v>6</v>
          </cell>
          <cell r="TK6">
            <v>0</v>
          </cell>
          <cell r="TL6">
            <v>65</v>
          </cell>
          <cell r="TM6">
            <v>81</v>
          </cell>
          <cell r="TN6">
            <v>0</v>
          </cell>
          <cell r="TO6">
            <v>1</v>
          </cell>
          <cell r="TP6">
            <v>1</v>
          </cell>
          <cell r="TQ6">
            <v>0</v>
          </cell>
          <cell r="TR6">
            <v>7</v>
          </cell>
          <cell r="TS6">
            <v>8</v>
          </cell>
          <cell r="TT6">
            <v>0</v>
          </cell>
          <cell r="TU6">
            <v>25</v>
          </cell>
          <cell r="TV6">
            <v>32</v>
          </cell>
          <cell r="TW6">
            <v>0</v>
          </cell>
          <cell r="TX6">
            <v>4</v>
          </cell>
          <cell r="TY6">
            <v>5</v>
          </cell>
          <cell r="TZ6">
            <v>0</v>
          </cell>
          <cell r="UA6">
            <v>2</v>
          </cell>
          <cell r="UB6">
            <v>2</v>
          </cell>
          <cell r="UC6">
            <v>0</v>
          </cell>
          <cell r="UD6">
            <v>2</v>
          </cell>
          <cell r="UE6">
            <v>3</v>
          </cell>
          <cell r="UF6">
            <v>0</v>
          </cell>
          <cell r="UG6">
            <v>28</v>
          </cell>
          <cell r="UH6">
            <v>35</v>
          </cell>
          <cell r="UI6">
            <v>0</v>
          </cell>
          <cell r="UJ6">
            <v>0</v>
          </cell>
          <cell r="UK6">
            <v>0</v>
          </cell>
          <cell r="UL6">
            <v>0</v>
          </cell>
          <cell r="UM6">
            <v>0</v>
          </cell>
          <cell r="UN6">
            <v>0</v>
          </cell>
          <cell r="UO6">
            <v>0</v>
          </cell>
          <cell r="UP6">
            <v>7</v>
          </cell>
          <cell r="UQ6">
            <v>9</v>
          </cell>
          <cell r="UR6">
            <v>0</v>
          </cell>
          <cell r="US6">
            <v>6</v>
          </cell>
          <cell r="UT6">
            <v>8</v>
          </cell>
          <cell r="UU6">
            <v>0</v>
          </cell>
          <cell r="UV6">
            <v>6</v>
          </cell>
          <cell r="UW6">
            <v>7</v>
          </cell>
          <cell r="UX6">
            <v>0</v>
          </cell>
          <cell r="UY6">
            <v>1</v>
          </cell>
          <cell r="UZ6">
            <v>1</v>
          </cell>
          <cell r="VA6">
            <v>0</v>
          </cell>
          <cell r="VB6">
            <v>6</v>
          </cell>
          <cell r="VC6">
            <v>7</v>
          </cell>
          <cell r="VD6">
            <v>0</v>
          </cell>
          <cell r="VE6">
            <v>12</v>
          </cell>
          <cell r="VF6">
            <v>15</v>
          </cell>
          <cell r="VG6">
            <v>0</v>
          </cell>
          <cell r="VH6">
            <v>16</v>
          </cell>
          <cell r="VI6">
            <v>20</v>
          </cell>
          <cell r="VJ6">
            <v>0</v>
          </cell>
          <cell r="VK6">
            <v>9</v>
          </cell>
          <cell r="VL6">
            <v>11</v>
          </cell>
          <cell r="VM6">
            <v>0</v>
          </cell>
          <cell r="VN6">
            <v>6</v>
          </cell>
          <cell r="VO6">
            <v>7</v>
          </cell>
          <cell r="VP6">
            <v>0</v>
          </cell>
          <cell r="VQ6">
            <v>1822</v>
          </cell>
          <cell r="VR6">
            <v>2271</v>
          </cell>
          <cell r="VS6">
            <v>0</v>
          </cell>
          <cell r="VT6">
            <v>46</v>
          </cell>
          <cell r="VU6">
            <v>57</v>
          </cell>
          <cell r="VV6">
            <v>0</v>
          </cell>
          <cell r="VW6">
            <v>15</v>
          </cell>
          <cell r="VX6">
            <v>18</v>
          </cell>
          <cell r="VY6">
            <v>0</v>
          </cell>
          <cell r="VZ6">
            <v>49</v>
          </cell>
          <cell r="WA6">
            <v>62</v>
          </cell>
          <cell r="WB6">
            <v>0</v>
          </cell>
          <cell r="WC6">
            <v>36</v>
          </cell>
          <cell r="WD6">
            <v>45</v>
          </cell>
          <cell r="WE6">
            <v>0</v>
          </cell>
          <cell r="WF6">
            <v>44</v>
          </cell>
          <cell r="WG6">
            <v>55</v>
          </cell>
          <cell r="WH6">
            <v>0</v>
          </cell>
          <cell r="WI6">
            <v>4</v>
          </cell>
          <cell r="WJ6">
            <v>5</v>
          </cell>
          <cell r="WK6">
            <v>0</v>
          </cell>
          <cell r="WL6">
            <v>4</v>
          </cell>
          <cell r="WM6">
            <v>5</v>
          </cell>
          <cell r="WN6">
            <v>0</v>
          </cell>
          <cell r="WO6">
            <v>4</v>
          </cell>
          <cell r="WP6">
            <v>5</v>
          </cell>
          <cell r="WQ6">
            <v>0</v>
          </cell>
          <cell r="WR6">
            <v>4</v>
          </cell>
          <cell r="WS6">
            <v>5</v>
          </cell>
          <cell r="WT6">
            <v>0</v>
          </cell>
          <cell r="WU6">
            <v>11</v>
          </cell>
          <cell r="WV6">
            <v>14</v>
          </cell>
          <cell r="WW6">
            <v>0</v>
          </cell>
          <cell r="WX6">
            <v>20</v>
          </cell>
          <cell r="WY6">
            <v>24</v>
          </cell>
          <cell r="WZ6">
            <v>0</v>
          </cell>
          <cell r="XA6">
            <v>237</v>
          </cell>
          <cell r="XB6">
            <v>295</v>
          </cell>
          <cell r="XC6">
            <v>0</v>
          </cell>
          <cell r="XD6">
            <v>2059</v>
          </cell>
          <cell r="XE6">
            <v>2566</v>
          </cell>
          <cell r="XG6">
            <v>0</v>
          </cell>
          <cell r="XH6">
            <v>0</v>
          </cell>
          <cell r="XI6">
            <v>27</v>
          </cell>
          <cell r="XJ6">
            <v>33</v>
          </cell>
          <cell r="XK6">
            <v>2</v>
          </cell>
          <cell r="XL6">
            <v>2</v>
          </cell>
          <cell r="XM6">
            <v>13</v>
          </cell>
          <cell r="XN6">
            <v>17</v>
          </cell>
          <cell r="XO6">
            <v>36</v>
          </cell>
          <cell r="XP6">
            <v>45</v>
          </cell>
          <cell r="XQ6">
            <v>40</v>
          </cell>
          <cell r="XR6">
            <v>50</v>
          </cell>
          <cell r="XS6">
            <v>1</v>
          </cell>
          <cell r="XT6">
            <v>1</v>
          </cell>
          <cell r="XV6">
            <v>163</v>
          </cell>
          <cell r="XW6">
            <v>204</v>
          </cell>
        </row>
        <row r="7">
          <cell r="B7" t="str">
            <v>รพศ.นครพิงค์</v>
          </cell>
          <cell r="C7">
            <v>10713</v>
          </cell>
          <cell r="D7">
            <v>1</v>
          </cell>
          <cell r="E7" t="str">
            <v>เชียงใหม่</v>
          </cell>
          <cell r="F7" t="str">
            <v>โรงพยาบาลนครพิงค์</v>
          </cell>
          <cell r="G7" t="str">
            <v>A ใหญ่</v>
          </cell>
          <cell r="H7" t="str">
            <v>รพ.ระดับ A เตียง &lt; 700</v>
          </cell>
          <cell r="I7">
            <v>416</v>
          </cell>
          <cell r="J7">
            <v>724</v>
          </cell>
          <cell r="K7">
            <v>4</v>
          </cell>
          <cell r="L7">
            <v>560564</v>
          </cell>
          <cell r="M7">
            <v>127536</v>
          </cell>
          <cell r="N7">
            <v>0</v>
          </cell>
          <cell r="O7">
            <v>2207</v>
          </cell>
          <cell r="P7">
            <v>125329</v>
          </cell>
          <cell r="Q7">
            <v>6</v>
          </cell>
          <cell r="R7">
            <v>8</v>
          </cell>
          <cell r="S7">
            <v>2</v>
          </cell>
          <cell r="T7">
            <v>3</v>
          </cell>
          <cell r="U7">
            <v>22</v>
          </cell>
          <cell r="V7">
            <v>28</v>
          </cell>
          <cell r="W7">
            <v>2</v>
          </cell>
          <cell r="X7">
            <v>2</v>
          </cell>
          <cell r="Y7">
            <v>1</v>
          </cell>
          <cell r="Z7">
            <v>1</v>
          </cell>
          <cell r="AA7">
            <v>3</v>
          </cell>
          <cell r="AB7">
            <v>4</v>
          </cell>
          <cell r="AC7">
            <v>5</v>
          </cell>
          <cell r="AD7">
            <v>6</v>
          </cell>
          <cell r="AE7">
            <v>41</v>
          </cell>
          <cell r="AF7">
            <v>52</v>
          </cell>
          <cell r="AG7">
            <v>0</v>
          </cell>
          <cell r="AH7">
            <v>12</v>
          </cell>
          <cell r="AI7">
            <v>15</v>
          </cell>
          <cell r="AJ7">
            <v>24</v>
          </cell>
          <cell r="AK7">
            <v>30</v>
          </cell>
          <cell r="AL7">
            <v>36</v>
          </cell>
          <cell r="AM7">
            <v>45</v>
          </cell>
          <cell r="AN7">
            <v>0</v>
          </cell>
          <cell r="AO7">
            <v>4</v>
          </cell>
          <cell r="AP7">
            <v>5</v>
          </cell>
          <cell r="AQ7">
            <v>31</v>
          </cell>
          <cell r="AR7">
            <v>39</v>
          </cell>
          <cell r="AS7">
            <v>2</v>
          </cell>
          <cell r="AT7">
            <v>2</v>
          </cell>
          <cell r="AU7">
            <v>37</v>
          </cell>
          <cell r="AV7">
            <v>46</v>
          </cell>
          <cell r="AW7">
            <v>0</v>
          </cell>
          <cell r="AX7">
            <v>9</v>
          </cell>
          <cell r="AY7">
            <v>11</v>
          </cell>
          <cell r="AZ7">
            <v>5</v>
          </cell>
          <cell r="BA7">
            <v>6</v>
          </cell>
          <cell r="BB7">
            <v>14</v>
          </cell>
          <cell r="BC7">
            <v>17</v>
          </cell>
          <cell r="BD7">
            <v>0</v>
          </cell>
          <cell r="BE7">
            <v>8</v>
          </cell>
          <cell r="BF7">
            <v>10</v>
          </cell>
          <cell r="BG7">
            <v>26</v>
          </cell>
          <cell r="BH7">
            <v>32</v>
          </cell>
          <cell r="BI7">
            <v>34</v>
          </cell>
          <cell r="BJ7">
            <v>42</v>
          </cell>
          <cell r="BK7">
            <v>0</v>
          </cell>
          <cell r="BL7">
            <v>3</v>
          </cell>
          <cell r="BM7">
            <v>4</v>
          </cell>
          <cell r="BN7">
            <v>6</v>
          </cell>
          <cell r="BO7">
            <v>8</v>
          </cell>
          <cell r="BP7">
            <v>9</v>
          </cell>
          <cell r="BQ7">
            <v>12</v>
          </cell>
          <cell r="BR7">
            <v>0</v>
          </cell>
          <cell r="BS7">
            <v>171</v>
          </cell>
          <cell r="BT7">
            <v>214</v>
          </cell>
          <cell r="BU7">
            <v>0</v>
          </cell>
          <cell r="BV7">
            <v>1</v>
          </cell>
          <cell r="BW7">
            <v>1</v>
          </cell>
          <cell r="BX7">
            <v>1</v>
          </cell>
          <cell r="BY7">
            <v>1</v>
          </cell>
          <cell r="BZ7">
            <v>0</v>
          </cell>
          <cell r="CA7">
            <v>1</v>
          </cell>
          <cell r="CB7">
            <v>1</v>
          </cell>
          <cell r="CC7">
            <v>0</v>
          </cell>
          <cell r="CD7">
            <v>0</v>
          </cell>
          <cell r="CE7">
            <v>2</v>
          </cell>
          <cell r="CF7">
            <v>3</v>
          </cell>
          <cell r="CG7">
            <v>5</v>
          </cell>
          <cell r="CH7">
            <v>6</v>
          </cell>
          <cell r="CI7">
            <v>8</v>
          </cell>
          <cell r="CJ7">
            <v>10</v>
          </cell>
          <cell r="CK7">
            <v>0</v>
          </cell>
          <cell r="CL7">
            <v>9</v>
          </cell>
          <cell r="CM7">
            <v>11</v>
          </cell>
          <cell r="CN7">
            <v>35</v>
          </cell>
          <cell r="CO7">
            <v>44</v>
          </cell>
          <cell r="CP7">
            <v>10</v>
          </cell>
          <cell r="CQ7">
            <v>12</v>
          </cell>
          <cell r="CR7">
            <v>2</v>
          </cell>
          <cell r="CS7">
            <v>2</v>
          </cell>
          <cell r="CT7">
            <v>2</v>
          </cell>
          <cell r="CU7">
            <v>2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58</v>
          </cell>
          <cell r="DA7">
            <v>71</v>
          </cell>
          <cell r="DB7">
            <v>0</v>
          </cell>
          <cell r="DC7">
            <v>5</v>
          </cell>
          <cell r="DD7">
            <v>6</v>
          </cell>
          <cell r="DE7">
            <v>3</v>
          </cell>
          <cell r="DF7">
            <v>4</v>
          </cell>
          <cell r="DG7">
            <v>8</v>
          </cell>
          <cell r="DH7">
            <v>10</v>
          </cell>
          <cell r="DI7">
            <v>0</v>
          </cell>
          <cell r="DJ7">
            <v>4</v>
          </cell>
          <cell r="DK7">
            <v>5</v>
          </cell>
          <cell r="DL7">
            <v>3</v>
          </cell>
          <cell r="DM7">
            <v>4</v>
          </cell>
          <cell r="DN7">
            <v>7</v>
          </cell>
          <cell r="DO7">
            <v>9</v>
          </cell>
          <cell r="DP7">
            <v>0</v>
          </cell>
          <cell r="DQ7">
            <v>5</v>
          </cell>
          <cell r="DR7">
            <v>6</v>
          </cell>
          <cell r="DS7">
            <v>3</v>
          </cell>
          <cell r="DT7">
            <v>4</v>
          </cell>
          <cell r="DU7">
            <v>8</v>
          </cell>
          <cell r="DV7">
            <v>10</v>
          </cell>
          <cell r="DW7">
            <v>0</v>
          </cell>
          <cell r="DX7">
            <v>0</v>
          </cell>
          <cell r="DY7">
            <v>0</v>
          </cell>
          <cell r="DZ7">
            <v>2</v>
          </cell>
          <cell r="EA7">
            <v>2</v>
          </cell>
          <cell r="EB7">
            <v>2</v>
          </cell>
          <cell r="EC7">
            <v>2</v>
          </cell>
          <cell r="ED7">
            <v>0</v>
          </cell>
          <cell r="EE7">
            <v>83</v>
          </cell>
          <cell r="EF7">
            <v>102</v>
          </cell>
          <cell r="EG7">
            <v>0</v>
          </cell>
          <cell r="EH7">
            <v>3</v>
          </cell>
          <cell r="EI7">
            <v>4</v>
          </cell>
          <cell r="EJ7">
            <v>3</v>
          </cell>
          <cell r="EK7">
            <v>4</v>
          </cell>
          <cell r="EL7">
            <v>0</v>
          </cell>
          <cell r="EM7">
            <v>1</v>
          </cell>
          <cell r="EN7">
            <v>1</v>
          </cell>
          <cell r="EO7">
            <v>6</v>
          </cell>
          <cell r="EP7">
            <v>7</v>
          </cell>
          <cell r="EQ7">
            <v>7</v>
          </cell>
          <cell r="ER7">
            <v>8</v>
          </cell>
          <cell r="ES7">
            <v>0</v>
          </cell>
          <cell r="ET7">
            <v>2</v>
          </cell>
          <cell r="EU7">
            <v>3</v>
          </cell>
          <cell r="EV7">
            <v>1</v>
          </cell>
          <cell r="EW7">
            <v>1</v>
          </cell>
          <cell r="EX7">
            <v>3</v>
          </cell>
          <cell r="EY7">
            <v>4</v>
          </cell>
          <cell r="EZ7">
            <v>0</v>
          </cell>
          <cell r="FA7">
            <v>1</v>
          </cell>
          <cell r="FB7">
            <v>1</v>
          </cell>
          <cell r="FC7">
            <v>2</v>
          </cell>
          <cell r="FD7">
            <v>3</v>
          </cell>
          <cell r="FE7">
            <v>1</v>
          </cell>
          <cell r="FF7">
            <v>1</v>
          </cell>
          <cell r="FG7">
            <v>4</v>
          </cell>
          <cell r="FH7">
            <v>5</v>
          </cell>
          <cell r="FI7">
            <v>0</v>
          </cell>
          <cell r="FJ7">
            <v>2</v>
          </cell>
          <cell r="FK7">
            <v>3</v>
          </cell>
          <cell r="FL7">
            <v>1</v>
          </cell>
          <cell r="FM7">
            <v>1</v>
          </cell>
          <cell r="FN7">
            <v>3</v>
          </cell>
          <cell r="FO7">
            <v>4</v>
          </cell>
          <cell r="FP7">
            <v>0</v>
          </cell>
          <cell r="FQ7">
            <v>2</v>
          </cell>
          <cell r="FR7">
            <v>2</v>
          </cell>
          <cell r="FS7">
            <v>1</v>
          </cell>
          <cell r="FT7">
            <v>1</v>
          </cell>
          <cell r="FU7">
            <v>3</v>
          </cell>
          <cell r="FV7">
            <v>3</v>
          </cell>
          <cell r="FW7">
            <v>0</v>
          </cell>
          <cell r="FX7">
            <v>1</v>
          </cell>
          <cell r="FY7">
            <v>1</v>
          </cell>
          <cell r="FZ7">
            <v>2</v>
          </cell>
          <cell r="GA7">
            <v>2</v>
          </cell>
          <cell r="GB7">
            <v>0.8</v>
          </cell>
          <cell r="GC7">
            <v>1</v>
          </cell>
          <cell r="GD7">
            <v>3.8</v>
          </cell>
          <cell r="GE7">
            <v>4</v>
          </cell>
          <cell r="GF7">
            <v>0</v>
          </cell>
          <cell r="GG7">
            <v>23.8</v>
          </cell>
          <cell r="GH7">
            <v>28</v>
          </cell>
          <cell r="GI7">
            <v>0</v>
          </cell>
          <cell r="GJ7">
            <v>9</v>
          </cell>
          <cell r="GK7">
            <v>11</v>
          </cell>
          <cell r="GL7">
            <v>9</v>
          </cell>
          <cell r="GM7">
            <v>11</v>
          </cell>
          <cell r="GN7">
            <v>0</v>
          </cell>
          <cell r="GO7">
            <v>2</v>
          </cell>
          <cell r="GP7">
            <v>2</v>
          </cell>
          <cell r="GQ7">
            <v>2</v>
          </cell>
          <cell r="GR7">
            <v>2</v>
          </cell>
          <cell r="GS7">
            <v>0</v>
          </cell>
          <cell r="GT7">
            <v>2</v>
          </cell>
          <cell r="GU7">
            <v>2</v>
          </cell>
          <cell r="GV7">
            <v>2</v>
          </cell>
          <cell r="GW7">
            <v>2</v>
          </cell>
          <cell r="GX7">
            <v>0</v>
          </cell>
          <cell r="GY7">
            <v>2</v>
          </cell>
          <cell r="GZ7">
            <v>2</v>
          </cell>
          <cell r="HA7">
            <v>2</v>
          </cell>
          <cell r="HB7">
            <v>2</v>
          </cell>
          <cell r="HC7">
            <v>0</v>
          </cell>
          <cell r="HD7">
            <v>15</v>
          </cell>
          <cell r="HE7">
            <v>17</v>
          </cell>
          <cell r="HF7">
            <v>133.80000000000001</v>
          </cell>
          <cell r="HG7">
            <v>162</v>
          </cell>
          <cell r="HH7">
            <v>0</v>
          </cell>
          <cell r="HI7">
            <v>10</v>
          </cell>
          <cell r="HJ7">
            <v>12</v>
          </cell>
          <cell r="HK7">
            <v>0</v>
          </cell>
          <cell r="HL7">
            <v>0</v>
          </cell>
          <cell r="HM7">
            <v>9</v>
          </cell>
          <cell r="HN7">
            <v>11</v>
          </cell>
          <cell r="HO7">
            <v>0</v>
          </cell>
          <cell r="HP7">
            <v>0</v>
          </cell>
          <cell r="HQ7">
            <v>19</v>
          </cell>
          <cell r="HR7">
            <v>23</v>
          </cell>
          <cell r="HS7">
            <v>0</v>
          </cell>
          <cell r="HT7">
            <v>4</v>
          </cell>
          <cell r="HU7">
            <v>5</v>
          </cell>
          <cell r="HV7">
            <v>2</v>
          </cell>
          <cell r="HW7">
            <v>3</v>
          </cell>
          <cell r="HX7">
            <v>3</v>
          </cell>
          <cell r="HY7">
            <v>4</v>
          </cell>
          <cell r="HZ7">
            <v>6</v>
          </cell>
          <cell r="IA7">
            <v>7</v>
          </cell>
          <cell r="IB7">
            <v>15</v>
          </cell>
          <cell r="IC7">
            <v>19</v>
          </cell>
          <cell r="ID7">
            <v>0</v>
          </cell>
          <cell r="IE7">
            <v>3</v>
          </cell>
          <cell r="IF7">
            <v>4</v>
          </cell>
          <cell r="IG7">
            <v>1</v>
          </cell>
          <cell r="IH7">
            <v>1</v>
          </cell>
          <cell r="II7">
            <v>2</v>
          </cell>
          <cell r="IJ7">
            <v>2</v>
          </cell>
          <cell r="IK7">
            <v>6</v>
          </cell>
          <cell r="IL7">
            <v>7</v>
          </cell>
          <cell r="IM7">
            <v>0</v>
          </cell>
          <cell r="IN7">
            <v>2</v>
          </cell>
          <cell r="IO7">
            <v>3</v>
          </cell>
          <cell r="IP7">
            <v>1</v>
          </cell>
          <cell r="IQ7">
            <v>1</v>
          </cell>
          <cell r="IR7">
            <v>6</v>
          </cell>
          <cell r="IS7">
            <v>7</v>
          </cell>
          <cell r="IT7">
            <v>2</v>
          </cell>
          <cell r="IU7">
            <v>2</v>
          </cell>
          <cell r="IV7">
            <v>0</v>
          </cell>
          <cell r="IW7">
            <v>0</v>
          </cell>
          <cell r="IX7">
            <v>2</v>
          </cell>
          <cell r="IY7">
            <v>3</v>
          </cell>
          <cell r="IZ7">
            <v>1</v>
          </cell>
          <cell r="JA7">
            <v>1</v>
          </cell>
          <cell r="JB7">
            <v>14</v>
          </cell>
          <cell r="JC7">
            <v>17</v>
          </cell>
          <cell r="JD7">
            <v>0</v>
          </cell>
          <cell r="JE7">
            <v>2</v>
          </cell>
          <cell r="JF7">
            <v>2</v>
          </cell>
          <cell r="JG7">
            <v>2</v>
          </cell>
          <cell r="JH7">
            <v>3</v>
          </cell>
          <cell r="JI7">
            <v>2</v>
          </cell>
          <cell r="JJ7">
            <v>2</v>
          </cell>
          <cell r="JK7">
            <v>1</v>
          </cell>
          <cell r="JL7">
            <v>1</v>
          </cell>
          <cell r="JM7">
            <v>1</v>
          </cell>
          <cell r="JN7">
            <v>1</v>
          </cell>
          <cell r="JO7">
            <v>7</v>
          </cell>
          <cell r="JP7">
            <v>8</v>
          </cell>
          <cell r="JQ7">
            <v>0</v>
          </cell>
          <cell r="JR7">
            <v>61</v>
          </cell>
          <cell r="JS7">
            <v>74</v>
          </cell>
          <cell r="JT7">
            <v>0</v>
          </cell>
          <cell r="JU7">
            <v>8</v>
          </cell>
          <cell r="JV7">
            <v>10</v>
          </cell>
          <cell r="JW7">
            <v>16</v>
          </cell>
          <cell r="JX7">
            <v>20</v>
          </cell>
          <cell r="JY7">
            <v>24</v>
          </cell>
          <cell r="JZ7">
            <v>30</v>
          </cell>
          <cell r="KA7">
            <v>0</v>
          </cell>
          <cell r="KB7">
            <v>30</v>
          </cell>
          <cell r="KC7">
            <v>38</v>
          </cell>
          <cell r="KD7">
            <v>2</v>
          </cell>
          <cell r="KE7">
            <v>3</v>
          </cell>
          <cell r="KF7">
            <v>32</v>
          </cell>
          <cell r="KG7">
            <v>41</v>
          </cell>
          <cell r="KH7">
            <v>0</v>
          </cell>
          <cell r="KI7">
            <v>30</v>
          </cell>
          <cell r="KJ7">
            <v>38</v>
          </cell>
          <cell r="KK7">
            <v>2</v>
          </cell>
          <cell r="KL7">
            <v>3</v>
          </cell>
          <cell r="KM7">
            <v>32</v>
          </cell>
          <cell r="KN7">
            <v>41</v>
          </cell>
          <cell r="KO7">
            <v>0</v>
          </cell>
          <cell r="KP7">
            <v>14</v>
          </cell>
          <cell r="KQ7">
            <v>17</v>
          </cell>
          <cell r="KR7">
            <v>14</v>
          </cell>
          <cell r="KS7">
            <v>17</v>
          </cell>
          <cell r="KT7">
            <v>0</v>
          </cell>
          <cell r="KU7">
            <v>13</v>
          </cell>
          <cell r="KV7">
            <v>16</v>
          </cell>
          <cell r="KW7">
            <v>13</v>
          </cell>
          <cell r="KX7">
            <v>16</v>
          </cell>
          <cell r="KY7">
            <v>0</v>
          </cell>
          <cell r="KZ7">
            <v>2</v>
          </cell>
          <cell r="LA7">
            <v>2</v>
          </cell>
          <cell r="LB7">
            <v>1</v>
          </cell>
          <cell r="LC7">
            <v>1</v>
          </cell>
          <cell r="LD7">
            <v>3</v>
          </cell>
          <cell r="LE7">
            <v>3</v>
          </cell>
          <cell r="LF7">
            <v>0</v>
          </cell>
          <cell r="LG7">
            <v>6</v>
          </cell>
          <cell r="LH7">
            <v>8</v>
          </cell>
          <cell r="LI7">
            <v>6</v>
          </cell>
          <cell r="LJ7">
            <v>8</v>
          </cell>
          <cell r="LK7">
            <v>0</v>
          </cell>
          <cell r="LL7">
            <v>6</v>
          </cell>
          <cell r="LM7">
            <v>7</v>
          </cell>
          <cell r="LN7">
            <v>6</v>
          </cell>
          <cell r="LO7">
            <v>7</v>
          </cell>
          <cell r="LP7">
            <v>12</v>
          </cell>
          <cell r="LQ7">
            <v>14</v>
          </cell>
          <cell r="LR7">
            <v>0</v>
          </cell>
          <cell r="LS7">
            <v>8</v>
          </cell>
          <cell r="LT7">
            <v>10</v>
          </cell>
          <cell r="LU7">
            <v>8</v>
          </cell>
          <cell r="LV7">
            <v>10</v>
          </cell>
          <cell r="LW7">
            <v>0</v>
          </cell>
          <cell r="LX7">
            <v>3</v>
          </cell>
          <cell r="LY7">
            <v>4</v>
          </cell>
          <cell r="LZ7">
            <v>6</v>
          </cell>
          <cell r="MA7">
            <v>7</v>
          </cell>
          <cell r="MB7">
            <v>9</v>
          </cell>
          <cell r="MC7">
            <v>11</v>
          </cell>
          <cell r="MD7">
            <v>0</v>
          </cell>
          <cell r="ME7">
            <v>12</v>
          </cell>
          <cell r="MF7">
            <v>15</v>
          </cell>
          <cell r="MG7">
            <v>12</v>
          </cell>
          <cell r="MH7">
            <v>15</v>
          </cell>
          <cell r="MI7">
            <v>0</v>
          </cell>
          <cell r="MJ7">
            <v>8</v>
          </cell>
          <cell r="MK7">
            <v>10</v>
          </cell>
          <cell r="ML7">
            <v>8</v>
          </cell>
          <cell r="MM7">
            <v>10</v>
          </cell>
          <cell r="MN7">
            <v>0</v>
          </cell>
          <cell r="MO7">
            <v>4</v>
          </cell>
          <cell r="MP7">
            <v>5</v>
          </cell>
          <cell r="MQ7">
            <v>5</v>
          </cell>
          <cell r="MR7">
            <v>6</v>
          </cell>
          <cell r="MS7">
            <v>6</v>
          </cell>
          <cell r="MT7">
            <v>8</v>
          </cell>
          <cell r="MU7">
            <v>15</v>
          </cell>
          <cell r="MV7">
            <v>19</v>
          </cell>
          <cell r="MW7">
            <v>0</v>
          </cell>
          <cell r="MX7">
            <v>22</v>
          </cell>
          <cell r="MY7">
            <v>27</v>
          </cell>
          <cell r="MZ7">
            <v>2</v>
          </cell>
          <cell r="NA7">
            <v>2</v>
          </cell>
          <cell r="NB7">
            <v>1</v>
          </cell>
          <cell r="NC7">
            <v>1</v>
          </cell>
          <cell r="ND7">
            <v>25</v>
          </cell>
          <cell r="NE7">
            <v>30</v>
          </cell>
          <cell r="NF7">
            <v>0</v>
          </cell>
          <cell r="NG7">
            <v>8</v>
          </cell>
          <cell r="NH7">
            <v>10</v>
          </cell>
          <cell r="NI7">
            <v>17</v>
          </cell>
          <cell r="NJ7">
            <v>21</v>
          </cell>
          <cell r="NK7">
            <v>0</v>
          </cell>
          <cell r="NL7">
            <v>0</v>
          </cell>
          <cell r="NM7">
            <v>0</v>
          </cell>
          <cell r="NN7">
            <v>0</v>
          </cell>
          <cell r="NO7">
            <v>25</v>
          </cell>
          <cell r="NP7">
            <v>31</v>
          </cell>
          <cell r="NQ7">
            <v>0</v>
          </cell>
          <cell r="NR7">
            <v>1</v>
          </cell>
          <cell r="NS7">
            <v>1</v>
          </cell>
          <cell r="NT7">
            <v>51</v>
          </cell>
          <cell r="NU7">
            <v>64</v>
          </cell>
          <cell r="NV7">
            <v>8</v>
          </cell>
          <cell r="NW7">
            <v>10</v>
          </cell>
          <cell r="NX7">
            <v>60</v>
          </cell>
          <cell r="NY7">
            <v>75</v>
          </cell>
          <cell r="NZ7">
            <v>0</v>
          </cell>
          <cell r="OA7">
            <v>2</v>
          </cell>
          <cell r="OB7">
            <v>2</v>
          </cell>
          <cell r="OC7">
            <v>16</v>
          </cell>
          <cell r="OD7">
            <v>20</v>
          </cell>
          <cell r="OE7">
            <v>4</v>
          </cell>
          <cell r="OF7">
            <v>5</v>
          </cell>
          <cell r="OG7">
            <v>2</v>
          </cell>
          <cell r="OH7">
            <v>2</v>
          </cell>
          <cell r="OI7">
            <v>2</v>
          </cell>
          <cell r="OJ7">
            <v>3</v>
          </cell>
          <cell r="OK7">
            <v>26</v>
          </cell>
          <cell r="OL7">
            <v>32</v>
          </cell>
          <cell r="OM7">
            <v>0</v>
          </cell>
          <cell r="ON7">
            <v>6</v>
          </cell>
          <cell r="OO7">
            <v>7</v>
          </cell>
          <cell r="OP7">
            <v>6</v>
          </cell>
          <cell r="OQ7">
            <v>7</v>
          </cell>
          <cell r="OR7">
            <v>0</v>
          </cell>
          <cell r="OS7">
            <v>48</v>
          </cell>
          <cell r="OT7">
            <v>60</v>
          </cell>
          <cell r="OU7">
            <v>41</v>
          </cell>
          <cell r="OV7">
            <v>51</v>
          </cell>
          <cell r="OW7">
            <v>89</v>
          </cell>
          <cell r="OX7">
            <v>111</v>
          </cell>
          <cell r="OY7">
            <v>0</v>
          </cell>
          <cell r="OZ7">
            <v>419</v>
          </cell>
          <cell r="PA7">
            <v>521</v>
          </cell>
          <cell r="PB7">
            <v>0</v>
          </cell>
          <cell r="PC7">
            <v>51</v>
          </cell>
          <cell r="PD7">
            <v>64</v>
          </cell>
          <cell r="PE7">
            <v>51</v>
          </cell>
          <cell r="PF7">
            <v>64</v>
          </cell>
          <cell r="PG7">
            <v>0</v>
          </cell>
          <cell r="PH7">
            <v>54</v>
          </cell>
          <cell r="PI7">
            <v>67</v>
          </cell>
          <cell r="PJ7">
            <v>54</v>
          </cell>
          <cell r="PK7">
            <v>67</v>
          </cell>
          <cell r="PL7">
            <v>0</v>
          </cell>
          <cell r="PM7">
            <v>140</v>
          </cell>
          <cell r="PN7">
            <v>175</v>
          </cell>
          <cell r="PO7">
            <v>140</v>
          </cell>
          <cell r="PP7">
            <v>175</v>
          </cell>
          <cell r="PQ7">
            <v>0</v>
          </cell>
          <cell r="PR7">
            <v>16</v>
          </cell>
          <cell r="PS7">
            <v>20</v>
          </cell>
          <cell r="PT7">
            <v>16</v>
          </cell>
          <cell r="PU7">
            <v>20</v>
          </cell>
          <cell r="PV7">
            <v>0</v>
          </cell>
          <cell r="PW7">
            <v>58</v>
          </cell>
          <cell r="PX7">
            <v>73</v>
          </cell>
          <cell r="PY7">
            <v>58</v>
          </cell>
          <cell r="PZ7">
            <v>73</v>
          </cell>
          <cell r="QA7">
            <v>0</v>
          </cell>
          <cell r="QB7">
            <v>41</v>
          </cell>
          <cell r="QC7">
            <v>51</v>
          </cell>
          <cell r="QD7">
            <v>41</v>
          </cell>
          <cell r="QE7">
            <v>51</v>
          </cell>
          <cell r="QF7">
            <v>0</v>
          </cell>
          <cell r="QG7">
            <v>152</v>
          </cell>
          <cell r="QH7">
            <v>190</v>
          </cell>
          <cell r="QI7">
            <v>152</v>
          </cell>
          <cell r="QJ7">
            <v>190</v>
          </cell>
          <cell r="QK7">
            <v>0</v>
          </cell>
          <cell r="QL7">
            <v>130</v>
          </cell>
          <cell r="QM7">
            <v>163</v>
          </cell>
          <cell r="QN7">
            <v>130</v>
          </cell>
          <cell r="QO7">
            <v>163</v>
          </cell>
          <cell r="QP7">
            <v>0</v>
          </cell>
          <cell r="QQ7">
            <v>47</v>
          </cell>
          <cell r="QR7">
            <v>59</v>
          </cell>
          <cell r="QS7">
            <v>47</v>
          </cell>
          <cell r="QT7">
            <v>59</v>
          </cell>
          <cell r="QU7">
            <v>0</v>
          </cell>
          <cell r="QV7">
            <v>5</v>
          </cell>
          <cell r="QW7">
            <v>6</v>
          </cell>
          <cell r="QX7">
            <v>5</v>
          </cell>
          <cell r="QY7">
            <v>6</v>
          </cell>
          <cell r="QZ7">
            <v>0</v>
          </cell>
          <cell r="RA7">
            <v>56</v>
          </cell>
          <cell r="RB7">
            <v>70</v>
          </cell>
          <cell r="RC7">
            <v>56</v>
          </cell>
          <cell r="RD7">
            <v>70</v>
          </cell>
          <cell r="RE7">
            <v>0</v>
          </cell>
          <cell r="RF7">
            <v>61</v>
          </cell>
          <cell r="RG7">
            <v>76</v>
          </cell>
          <cell r="RH7">
            <v>61</v>
          </cell>
          <cell r="RI7">
            <v>76</v>
          </cell>
          <cell r="RJ7">
            <v>0</v>
          </cell>
          <cell r="RK7">
            <v>17</v>
          </cell>
          <cell r="RL7">
            <v>21</v>
          </cell>
          <cell r="RM7">
            <v>17</v>
          </cell>
          <cell r="RN7">
            <v>21</v>
          </cell>
          <cell r="RO7">
            <v>0</v>
          </cell>
          <cell r="RP7">
            <v>9</v>
          </cell>
          <cell r="RQ7">
            <v>11</v>
          </cell>
          <cell r="RR7">
            <v>9</v>
          </cell>
          <cell r="RS7">
            <v>11</v>
          </cell>
          <cell r="RT7">
            <v>0</v>
          </cell>
          <cell r="RU7">
            <v>31</v>
          </cell>
          <cell r="RV7">
            <v>39</v>
          </cell>
          <cell r="RW7">
            <v>31</v>
          </cell>
          <cell r="RX7">
            <v>39</v>
          </cell>
          <cell r="RY7">
            <v>0</v>
          </cell>
          <cell r="RZ7">
            <v>13</v>
          </cell>
          <cell r="SA7">
            <v>16</v>
          </cell>
          <cell r="SB7">
            <v>13</v>
          </cell>
          <cell r="SC7">
            <v>16</v>
          </cell>
          <cell r="SD7">
            <v>0</v>
          </cell>
          <cell r="SE7">
            <v>881</v>
          </cell>
          <cell r="SF7">
            <v>1101</v>
          </cell>
          <cell r="SG7">
            <v>0</v>
          </cell>
          <cell r="SH7">
            <v>1665.8</v>
          </cell>
          <cell r="SI7">
            <v>2072</v>
          </cell>
          <cell r="SJ7">
            <v>0</v>
          </cell>
          <cell r="SK7">
            <v>161</v>
          </cell>
          <cell r="SL7">
            <v>199</v>
          </cell>
          <cell r="SM7">
            <v>0</v>
          </cell>
          <cell r="SN7">
            <v>22</v>
          </cell>
          <cell r="SO7">
            <v>27</v>
          </cell>
          <cell r="SP7">
            <v>0</v>
          </cell>
          <cell r="SQ7">
            <v>4</v>
          </cell>
          <cell r="SR7">
            <v>4</v>
          </cell>
          <cell r="SS7">
            <v>0</v>
          </cell>
          <cell r="ST7">
            <v>1</v>
          </cell>
          <cell r="SU7">
            <v>1</v>
          </cell>
          <cell r="SV7">
            <v>0</v>
          </cell>
          <cell r="SW7">
            <v>48</v>
          </cell>
          <cell r="SX7">
            <v>60</v>
          </cell>
          <cell r="SY7">
            <v>0</v>
          </cell>
          <cell r="SZ7">
            <v>41</v>
          </cell>
          <cell r="TA7">
            <v>51</v>
          </cell>
          <cell r="TB7">
            <v>0</v>
          </cell>
          <cell r="TC7">
            <v>970</v>
          </cell>
          <cell r="TD7">
            <v>1210</v>
          </cell>
          <cell r="TE7">
            <v>0</v>
          </cell>
          <cell r="TF7">
            <v>29.8</v>
          </cell>
          <cell r="TG7">
            <v>36</v>
          </cell>
          <cell r="TH7">
            <v>0</v>
          </cell>
          <cell r="TI7">
            <v>5</v>
          </cell>
          <cell r="TJ7">
            <v>6</v>
          </cell>
          <cell r="TK7">
            <v>0</v>
          </cell>
          <cell r="TL7">
            <v>51</v>
          </cell>
          <cell r="TM7">
            <v>64</v>
          </cell>
          <cell r="TN7">
            <v>0</v>
          </cell>
          <cell r="TO7">
            <v>8</v>
          </cell>
          <cell r="TP7">
            <v>10</v>
          </cell>
          <cell r="TQ7">
            <v>0</v>
          </cell>
          <cell r="TR7">
            <v>7</v>
          </cell>
          <cell r="TS7">
            <v>8</v>
          </cell>
          <cell r="TT7">
            <v>0</v>
          </cell>
          <cell r="TU7">
            <v>16</v>
          </cell>
          <cell r="TV7">
            <v>20</v>
          </cell>
          <cell r="TW7">
            <v>0</v>
          </cell>
          <cell r="TX7">
            <v>4</v>
          </cell>
          <cell r="TY7">
            <v>5</v>
          </cell>
          <cell r="TZ7">
            <v>0</v>
          </cell>
          <cell r="UA7">
            <v>2</v>
          </cell>
          <cell r="UB7">
            <v>2</v>
          </cell>
          <cell r="UC7">
            <v>0</v>
          </cell>
          <cell r="UD7">
            <v>2</v>
          </cell>
          <cell r="UE7">
            <v>3</v>
          </cell>
          <cell r="UF7">
            <v>0</v>
          </cell>
          <cell r="UG7">
            <v>17</v>
          </cell>
          <cell r="UH7">
            <v>21</v>
          </cell>
          <cell r="UI7">
            <v>0</v>
          </cell>
          <cell r="UJ7">
            <v>0</v>
          </cell>
          <cell r="UK7">
            <v>0</v>
          </cell>
          <cell r="UL7">
            <v>0</v>
          </cell>
          <cell r="UM7">
            <v>0</v>
          </cell>
          <cell r="UN7">
            <v>0</v>
          </cell>
          <cell r="UO7">
            <v>0</v>
          </cell>
          <cell r="UP7">
            <v>4</v>
          </cell>
          <cell r="UQ7">
            <v>6</v>
          </cell>
          <cell r="UR7">
            <v>0</v>
          </cell>
          <cell r="US7">
            <v>6</v>
          </cell>
          <cell r="UT7">
            <v>8</v>
          </cell>
          <cell r="UU7">
            <v>0</v>
          </cell>
          <cell r="UV7">
            <v>6</v>
          </cell>
          <cell r="UW7">
            <v>7</v>
          </cell>
          <cell r="UX7">
            <v>0</v>
          </cell>
          <cell r="UY7">
            <v>1</v>
          </cell>
          <cell r="UZ7">
            <v>1</v>
          </cell>
          <cell r="VA7">
            <v>0</v>
          </cell>
          <cell r="VB7">
            <v>6</v>
          </cell>
          <cell r="VC7">
            <v>7</v>
          </cell>
          <cell r="VD7">
            <v>0</v>
          </cell>
          <cell r="VE7">
            <v>13</v>
          </cell>
          <cell r="VF7">
            <v>15</v>
          </cell>
          <cell r="VG7">
            <v>0</v>
          </cell>
          <cell r="VH7">
            <v>16</v>
          </cell>
          <cell r="VI7">
            <v>20</v>
          </cell>
          <cell r="VJ7">
            <v>0</v>
          </cell>
          <cell r="VK7">
            <v>8</v>
          </cell>
          <cell r="VL7">
            <v>10</v>
          </cell>
          <cell r="VM7">
            <v>0</v>
          </cell>
          <cell r="VN7">
            <v>6</v>
          </cell>
          <cell r="VO7">
            <v>7</v>
          </cell>
          <cell r="VP7">
            <v>0</v>
          </cell>
          <cell r="VQ7">
            <v>1454.8</v>
          </cell>
          <cell r="VR7">
            <v>1808</v>
          </cell>
          <cell r="VS7">
            <v>0</v>
          </cell>
          <cell r="VT7">
            <v>41</v>
          </cell>
          <cell r="VU7">
            <v>52</v>
          </cell>
          <cell r="VV7">
            <v>0</v>
          </cell>
          <cell r="VW7">
            <v>14</v>
          </cell>
          <cell r="VX7">
            <v>17</v>
          </cell>
          <cell r="VY7">
            <v>0</v>
          </cell>
          <cell r="VZ7">
            <v>43</v>
          </cell>
          <cell r="WA7">
            <v>54</v>
          </cell>
          <cell r="WB7">
            <v>0</v>
          </cell>
          <cell r="WC7">
            <v>36</v>
          </cell>
          <cell r="WD7">
            <v>45</v>
          </cell>
          <cell r="WE7">
            <v>0</v>
          </cell>
          <cell r="WF7">
            <v>37</v>
          </cell>
          <cell r="WG7">
            <v>46</v>
          </cell>
          <cell r="WH7">
            <v>0</v>
          </cell>
          <cell r="WI7">
            <v>4</v>
          </cell>
          <cell r="WJ7">
            <v>5</v>
          </cell>
          <cell r="WK7">
            <v>0</v>
          </cell>
          <cell r="WL7">
            <v>4</v>
          </cell>
          <cell r="WM7">
            <v>5</v>
          </cell>
          <cell r="WN7">
            <v>0</v>
          </cell>
          <cell r="WO7">
            <v>3</v>
          </cell>
          <cell r="WP7">
            <v>4</v>
          </cell>
          <cell r="WQ7">
            <v>0</v>
          </cell>
          <cell r="WR7">
            <v>4</v>
          </cell>
          <cell r="WS7">
            <v>5</v>
          </cell>
          <cell r="WT7">
            <v>0</v>
          </cell>
          <cell r="WU7">
            <v>10</v>
          </cell>
          <cell r="WV7">
            <v>12</v>
          </cell>
          <cell r="WW7">
            <v>0</v>
          </cell>
          <cell r="WX7">
            <v>15</v>
          </cell>
          <cell r="WY7">
            <v>19</v>
          </cell>
          <cell r="WZ7">
            <v>0</v>
          </cell>
          <cell r="XA7">
            <v>211</v>
          </cell>
          <cell r="XB7">
            <v>264</v>
          </cell>
          <cell r="XC7">
            <v>0</v>
          </cell>
          <cell r="XD7">
            <v>1665.8</v>
          </cell>
          <cell r="XE7">
            <v>2072</v>
          </cell>
          <cell r="XG7">
            <v>0</v>
          </cell>
          <cell r="XH7">
            <v>0</v>
          </cell>
          <cell r="XI7">
            <v>24</v>
          </cell>
          <cell r="XJ7">
            <v>30</v>
          </cell>
          <cell r="XK7">
            <v>1</v>
          </cell>
          <cell r="XL7">
            <v>1</v>
          </cell>
          <cell r="XM7">
            <v>11</v>
          </cell>
          <cell r="XN7">
            <v>14</v>
          </cell>
          <cell r="XO7">
            <v>32</v>
          </cell>
          <cell r="XP7">
            <v>40</v>
          </cell>
          <cell r="XQ7">
            <v>33</v>
          </cell>
          <cell r="XR7">
            <v>41</v>
          </cell>
          <cell r="XS7">
            <v>1</v>
          </cell>
          <cell r="XT7">
            <v>1</v>
          </cell>
          <cell r="XV7">
            <v>130</v>
          </cell>
          <cell r="XW7">
            <v>163</v>
          </cell>
        </row>
        <row r="8">
          <cell r="B8" t="str">
            <v>รพศ.ลำปาง</v>
          </cell>
          <cell r="C8">
            <v>10672</v>
          </cell>
          <cell r="D8">
            <v>1</v>
          </cell>
          <cell r="E8" t="str">
            <v>ลำปาง</v>
          </cell>
          <cell r="F8" t="str">
            <v>โรงพยาบาลลำปาง</v>
          </cell>
          <cell r="G8" t="str">
            <v>a</v>
          </cell>
          <cell r="H8" t="str">
            <v>รพ.ระดับ A เตียง 700-1,000</v>
          </cell>
          <cell r="I8">
            <v>803</v>
          </cell>
          <cell r="J8">
            <v>689</v>
          </cell>
          <cell r="K8">
            <v>3</v>
          </cell>
          <cell r="L8">
            <v>887148</v>
          </cell>
          <cell r="M8">
            <v>274391</v>
          </cell>
          <cell r="N8">
            <v>27454</v>
          </cell>
          <cell r="O8">
            <v>78563</v>
          </cell>
          <cell r="P8">
            <v>168374</v>
          </cell>
          <cell r="Q8">
            <v>6</v>
          </cell>
          <cell r="R8">
            <v>7</v>
          </cell>
          <cell r="S8">
            <v>2</v>
          </cell>
          <cell r="T8">
            <v>3</v>
          </cell>
          <cell r="U8">
            <v>25</v>
          </cell>
          <cell r="V8">
            <v>31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2</v>
          </cell>
          <cell r="AB8">
            <v>3</v>
          </cell>
          <cell r="AC8">
            <v>3</v>
          </cell>
          <cell r="AD8">
            <v>4</v>
          </cell>
          <cell r="AE8">
            <v>39</v>
          </cell>
          <cell r="AF8">
            <v>49</v>
          </cell>
          <cell r="AG8">
            <v>0</v>
          </cell>
          <cell r="AH8">
            <v>8</v>
          </cell>
          <cell r="AI8">
            <v>10</v>
          </cell>
          <cell r="AJ8">
            <v>17</v>
          </cell>
          <cell r="AK8">
            <v>21</v>
          </cell>
          <cell r="AL8">
            <v>25</v>
          </cell>
          <cell r="AM8">
            <v>31</v>
          </cell>
          <cell r="AN8">
            <v>0</v>
          </cell>
          <cell r="AO8">
            <v>3</v>
          </cell>
          <cell r="AP8">
            <v>4</v>
          </cell>
          <cell r="AQ8">
            <v>30</v>
          </cell>
          <cell r="AR8">
            <v>37</v>
          </cell>
          <cell r="AS8">
            <v>1</v>
          </cell>
          <cell r="AT8">
            <v>1</v>
          </cell>
          <cell r="AU8">
            <v>34</v>
          </cell>
          <cell r="AV8">
            <v>42</v>
          </cell>
          <cell r="AW8">
            <v>0</v>
          </cell>
          <cell r="AX8">
            <v>8</v>
          </cell>
          <cell r="AY8">
            <v>10</v>
          </cell>
          <cell r="AZ8">
            <v>4</v>
          </cell>
          <cell r="BA8">
            <v>5</v>
          </cell>
          <cell r="BB8">
            <v>12</v>
          </cell>
          <cell r="BC8">
            <v>15</v>
          </cell>
          <cell r="BD8">
            <v>0</v>
          </cell>
          <cell r="BE8">
            <v>6</v>
          </cell>
          <cell r="BF8">
            <v>7</v>
          </cell>
          <cell r="BG8">
            <v>19</v>
          </cell>
          <cell r="BH8">
            <v>24</v>
          </cell>
          <cell r="BI8">
            <v>25</v>
          </cell>
          <cell r="BJ8">
            <v>31</v>
          </cell>
          <cell r="BK8">
            <v>0</v>
          </cell>
          <cell r="BL8">
            <v>6</v>
          </cell>
          <cell r="BM8">
            <v>7</v>
          </cell>
          <cell r="BN8">
            <v>12</v>
          </cell>
          <cell r="BO8">
            <v>15</v>
          </cell>
          <cell r="BP8">
            <v>18</v>
          </cell>
          <cell r="BQ8">
            <v>22</v>
          </cell>
          <cell r="BR8">
            <v>0</v>
          </cell>
          <cell r="BS8">
            <v>153</v>
          </cell>
          <cell r="BT8">
            <v>190</v>
          </cell>
          <cell r="BU8">
            <v>0</v>
          </cell>
          <cell r="BV8">
            <v>5</v>
          </cell>
          <cell r="BW8">
            <v>6</v>
          </cell>
          <cell r="BX8">
            <v>5</v>
          </cell>
          <cell r="BY8">
            <v>6</v>
          </cell>
          <cell r="BZ8">
            <v>0</v>
          </cell>
          <cell r="CA8">
            <v>2</v>
          </cell>
          <cell r="CB8">
            <v>2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6</v>
          </cell>
          <cell r="CI8">
            <v>7</v>
          </cell>
          <cell r="CJ8">
            <v>8</v>
          </cell>
          <cell r="CK8">
            <v>0</v>
          </cell>
          <cell r="CL8">
            <v>28</v>
          </cell>
          <cell r="CM8">
            <v>35</v>
          </cell>
          <cell r="CN8">
            <v>24</v>
          </cell>
          <cell r="CO8">
            <v>30</v>
          </cell>
          <cell r="CP8">
            <v>12</v>
          </cell>
          <cell r="CQ8">
            <v>15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64</v>
          </cell>
          <cell r="DA8">
            <v>80</v>
          </cell>
          <cell r="DB8">
            <v>0</v>
          </cell>
          <cell r="DC8">
            <v>2</v>
          </cell>
          <cell r="DD8">
            <v>2</v>
          </cell>
          <cell r="DE8">
            <v>2</v>
          </cell>
          <cell r="DF8">
            <v>2</v>
          </cell>
          <cell r="DG8">
            <v>4</v>
          </cell>
          <cell r="DH8">
            <v>4</v>
          </cell>
          <cell r="DI8">
            <v>0</v>
          </cell>
          <cell r="DJ8">
            <v>2</v>
          </cell>
          <cell r="DK8">
            <v>2</v>
          </cell>
          <cell r="DL8">
            <v>2</v>
          </cell>
          <cell r="DM8">
            <v>2</v>
          </cell>
          <cell r="DN8">
            <v>4</v>
          </cell>
          <cell r="DO8">
            <v>4</v>
          </cell>
          <cell r="DP8">
            <v>0</v>
          </cell>
          <cell r="DQ8">
            <v>1</v>
          </cell>
          <cell r="DR8">
            <v>1</v>
          </cell>
          <cell r="DS8">
            <v>2</v>
          </cell>
          <cell r="DT8">
            <v>2</v>
          </cell>
          <cell r="DU8">
            <v>3</v>
          </cell>
          <cell r="DV8">
            <v>3</v>
          </cell>
          <cell r="DW8">
            <v>0</v>
          </cell>
          <cell r="DX8">
            <v>0</v>
          </cell>
          <cell r="DY8">
            <v>0</v>
          </cell>
          <cell r="DZ8">
            <v>2</v>
          </cell>
          <cell r="EA8">
            <v>2</v>
          </cell>
          <cell r="EB8">
            <v>2</v>
          </cell>
          <cell r="EC8">
            <v>2</v>
          </cell>
          <cell r="ED8">
            <v>0</v>
          </cell>
          <cell r="EE8">
            <v>77</v>
          </cell>
          <cell r="EF8">
            <v>93</v>
          </cell>
          <cell r="EG8">
            <v>0</v>
          </cell>
          <cell r="EH8">
            <v>4</v>
          </cell>
          <cell r="EI8">
            <v>5</v>
          </cell>
          <cell r="EJ8">
            <v>4</v>
          </cell>
          <cell r="EK8">
            <v>5</v>
          </cell>
          <cell r="EL8">
            <v>0</v>
          </cell>
          <cell r="EM8">
            <v>2</v>
          </cell>
          <cell r="EN8">
            <v>2</v>
          </cell>
          <cell r="EO8">
            <v>2</v>
          </cell>
          <cell r="EP8">
            <v>3</v>
          </cell>
          <cell r="EQ8">
            <v>4</v>
          </cell>
          <cell r="ER8">
            <v>5</v>
          </cell>
          <cell r="ES8">
            <v>0</v>
          </cell>
          <cell r="ET8">
            <v>1</v>
          </cell>
          <cell r="EU8">
            <v>1</v>
          </cell>
          <cell r="EV8">
            <v>1</v>
          </cell>
          <cell r="EW8">
            <v>1</v>
          </cell>
          <cell r="EX8">
            <v>2</v>
          </cell>
          <cell r="EY8">
            <v>2</v>
          </cell>
          <cell r="EZ8">
            <v>0</v>
          </cell>
          <cell r="FA8">
            <v>2</v>
          </cell>
          <cell r="FB8">
            <v>2</v>
          </cell>
          <cell r="FC8">
            <v>1</v>
          </cell>
          <cell r="FD8">
            <v>1</v>
          </cell>
          <cell r="FE8">
            <v>2</v>
          </cell>
          <cell r="FF8">
            <v>3</v>
          </cell>
          <cell r="FG8">
            <v>5</v>
          </cell>
          <cell r="FH8">
            <v>6</v>
          </cell>
          <cell r="FI8">
            <v>0</v>
          </cell>
          <cell r="FJ8">
            <v>1</v>
          </cell>
          <cell r="FK8">
            <v>1</v>
          </cell>
          <cell r="FL8">
            <v>2</v>
          </cell>
          <cell r="FM8">
            <v>2</v>
          </cell>
          <cell r="FN8">
            <v>3</v>
          </cell>
          <cell r="FO8">
            <v>3</v>
          </cell>
          <cell r="FP8">
            <v>0</v>
          </cell>
          <cell r="FQ8">
            <v>1</v>
          </cell>
          <cell r="FR8">
            <v>1</v>
          </cell>
          <cell r="FS8">
            <v>2</v>
          </cell>
          <cell r="FT8">
            <v>2</v>
          </cell>
          <cell r="FU8">
            <v>3</v>
          </cell>
          <cell r="FV8">
            <v>3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17</v>
          </cell>
          <cell r="GH8">
            <v>19</v>
          </cell>
          <cell r="GI8">
            <v>0</v>
          </cell>
          <cell r="GJ8">
            <v>2</v>
          </cell>
          <cell r="GK8">
            <v>3</v>
          </cell>
          <cell r="GL8">
            <v>2</v>
          </cell>
          <cell r="GM8">
            <v>3</v>
          </cell>
          <cell r="GN8">
            <v>0</v>
          </cell>
          <cell r="GO8">
            <v>4</v>
          </cell>
          <cell r="GP8">
            <v>5</v>
          </cell>
          <cell r="GQ8">
            <v>4</v>
          </cell>
          <cell r="GR8">
            <v>5</v>
          </cell>
          <cell r="GS8">
            <v>0</v>
          </cell>
          <cell r="GT8">
            <v>2</v>
          </cell>
          <cell r="GU8">
            <v>2</v>
          </cell>
          <cell r="GV8">
            <v>2</v>
          </cell>
          <cell r="GW8">
            <v>2</v>
          </cell>
          <cell r="GX8">
            <v>0</v>
          </cell>
          <cell r="GY8">
            <v>2</v>
          </cell>
          <cell r="GZ8">
            <v>2</v>
          </cell>
          <cell r="HA8">
            <v>2</v>
          </cell>
          <cell r="HB8">
            <v>2</v>
          </cell>
          <cell r="HC8">
            <v>0</v>
          </cell>
          <cell r="HD8">
            <v>10</v>
          </cell>
          <cell r="HE8">
            <v>12</v>
          </cell>
          <cell r="HF8">
            <v>120</v>
          </cell>
          <cell r="HG8">
            <v>143</v>
          </cell>
          <cell r="HH8">
            <v>0</v>
          </cell>
          <cell r="HI8">
            <v>9</v>
          </cell>
          <cell r="HJ8">
            <v>11</v>
          </cell>
          <cell r="HK8">
            <v>2</v>
          </cell>
          <cell r="HL8">
            <v>2</v>
          </cell>
          <cell r="HM8">
            <v>12</v>
          </cell>
          <cell r="HN8">
            <v>15</v>
          </cell>
          <cell r="HO8">
            <v>1</v>
          </cell>
          <cell r="HP8">
            <v>1</v>
          </cell>
          <cell r="HQ8">
            <v>24</v>
          </cell>
          <cell r="HR8">
            <v>29</v>
          </cell>
          <cell r="HS8">
            <v>0</v>
          </cell>
          <cell r="HT8">
            <v>6</v>
          </cell>
          <cell r="HU8">
            <v>8</v>
          </cell>
          <cell r="HV8">
            <v>2</v>
          </cell>
          <cell r="HW8">
            <v>3</v>
          </cell>
          <cell r="HX8">
            <v>12</v>
          </cell>
          <cell r="HY8">
            <v>15</v>
          </cell>
          <cell r="HZ8">
            <v>3</v>
          </cell>
          <cell r="IA8">
            <v>4</v>
          </cell>
          <cell r="IB8">
            <v>23</v>
          </cell>
          <cell r="IC8">
            <v>30</v>
          </cell>
          <cell r="ID8">
            <v>0</v>
          </cell>
          <cell r="IE8">
            <v>2</v>
          </cell>
          <cell r="IF8">
            <v>2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2</v>
          </cell>
          <cell r="IL8">
            <v>2</v>
          </cell>
          <cell r="IM8">
            <v>0</v>
          </cell>
          <cell r="IN8">
            <v>4</v>
          </cell>
          <cell r="IO8">
            <v>5</v>
          </cell>
          <cell r="IP8">
            <v>1</v>
          </cell>
          <cell r="IQ8">
            <v>1</v>
          </cell>
          <cell r="IR8">
            <v>6</v>
          </cell>
          <cell r="IS8">
            <v>7</v>
          </cell>
          <cell r="IT8">
            <v>0</v>
          </cell>
          <cell r="IU8">
            <v>0</v>
          </cell>
          <cell r="IV8">
            <v>0</v>
          </cell>
          <cell r="IW8">
            <v>0</v>
          </cell>
          <cell r="IX8">
            <v>1</v>
          </cell>
          <cell r="IY8">
            <v>1</v>
          </cell>
          <cell r="IZ8">
            <v>2</v>
          </cell>
          <cell r="JA8">
            <v>3</v>
          </cell>
          <cell r="JB8">
            <v>14</v>
          </cell>
          <cell r="JC8">
            <v>17</v>
          </cell>
          <cell r="JD8">
            <v>0</v>
          </cell>
          <cell r="JE8">
            <v>1</v>
          </cell>
          <cell r="JF8">
            <v>1</v>
          </cell>
          <cell r="JG8">
            <v>2</v>
          </cell>
          <cell r="JH8">
            <v>2</v>
          </cell>
          <cell r="JI8">
            <v>2</v>
          </cell>
          <cell r="JJ8">
            <v>2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5</v>
          </cell>
          <cell r="JP8">
            <v>5</v>
          </cell>
          <cell r="JQ8">
            <v>0</v>
          </cell>
          <cell r="JR8">
            <v>68</v>
          </cell>
          <cell r="JS8">
            <v>83</v>
          </cell>
          <cell r="JT8">
            <v>0</v>
          </cell>
          <cell r="JU8">
            <v>6</v>
          </cell>
          <cell r="JV8">
            <v>8</v>
          </cell>
          <cell r="JW8">
            <v>16</v>
          </cell>
          <cell r="JX8">
            <v>20</v>
          </cell>
          <cell r="JY8">
            <v>22</v>
          </cell>
          <cell r="JZ8">
            <v>28</v>
          </cell>
          <cell r="KA8">
            <v>0</v>
          </cell>
          <cell r="KB8">
            <v>34</v>
          </cell>
          <cell r="KC8">
            <v>43</v>
          </cell>
          <cell r="KD8">
            <v>4</v>
          </cell>
          <cell r="KE8">
            <v>5</v>
          </cell>
          <cell r="KF8">
            <v>38</v>
          </cell>
          <cell r="KG8">
            <v>48</v>
          </cell>
          <cell r="KH8">
            <v>0</v>
          </cell>
          <cell r="KI8">
            <v>30</v>
          </cell>
          <cell r="KJ8">
            <v>38</v>
          </cell>
          <cell r="KK8">
            <v>3</v>
          </cell>
          <cell r="KL8">
            <v>4</v>
          </cell>
          <cell r="KM8">
            <v>33</v>
          </cell>
          <cell r="KN8">
            <v>42</v>
          </cell>
          <cell r="KO8">
            <v>0</v>
          </cell>
          <cell r="KP8">
            <v>11</v>
          </cell>
          <cell r="KQ8">
            <v>14</v>
          </cell>
          <cell r="KR8">
            <v>11</v>
          </cell>
          <cell r="KS8">
            <v>14</v>
          </cell>
          <cell r="KT8">
            <v>0</v>
          </cell>
          <cell r="KU8">
            <v>16</v>
          </cell>
          <cell r="KV8">
            <v>20</v>
          </cell>
          <cell r="KW8">
            <v>16</v>
          </cell>
          <cell r="KX8">
            <v>20</v>
          </cell>
          <cell r="KY8">
            <v>0</v>
          </cell>
          <cell r="KZ8">
            <v>3</v>
          </cell>
          <cell r="LA8">
            <v>4</v>
          </cell>
          <cell r="LB8">
            <v>1</v>
          </cell>
          <cell r="LC8">
            <v>1</v>
          </cell>
          <cell r="LD8">
            <v>4</v>
          </cell>
          <cell r="LE8">
            <v>5</v>
          </cell>
          <cell r="LF8">
            <v>0</v>
          </cell>
          <cell r="LG8">
            <v>8</v>
          </cell>
          <cell r="LH8">
            <v>10</v>
          </cell>
          <cell r="LI8">
            <v>8</v>
          </cell>
          <cell r="LJ8">
            <v>10</v>
          </cell>
          <cell r="LK8">
            <v>0</v>
          </cell>
          <cell r="LL8">
            <v>4</v>
          </cell>
          <cell r="LM8">
            <v>5</v>
          </cell>
          <cell r="LN8">
            <v>6</v>
          </cell>
          <cell r="LO8">
            <v>7</v>
          </cell>
          <cell r="LP8">
            <v>10</v>
          </cell>
          <cell r="LQ8">
            <v>12</v>
          </cell>
          <cell r="LR8">
            <v>0</v>
          </cell>
          <cell r="LS8">
            <v>7</v>
          </cell>
          <cell r="LT8">
            <v>9</v>
          </cell>
          <cell r="LU8">
            <v>7</v>
          </cell>
          <cell r="LV8">
            <v>9</v>
          </cell>
          <cell r="LW8">
            <v>0</v>
          </cell>
          <cell r="LX8">
            <v>5</v>
          </cell>
          <cell r="LY8">
            <v>6</v>
          </cell>
          <cell r="LZ8">
            <v>6</v>
          </cell>
          <cell r="MA8">
            <v>7</v>
          </cell>
          <cell r="MB8">
            <v>11</v>
          </cell>
          <cell r="MC8">
            <v>13</v>
          </cell>
          <cell r="MD8">
            <v>0</v>
          </cell>
          <cell r="ME8">
            <v>12</v>
          </cell>
          <cell r="MF8">
            <v>15</v>
          </cell>
          <cell r="MG8">
            <v>12</v>
          </cell>
          <cell r="MH8">
            <v>15</v>
          </cell>
          <cell r="MI8">
            <v>0</v>
          </cell>
          <cell r="MJ8">
            <v>6</v>
          </cell>
          <cell r="MK8">
            <v>8</v>
          </cell>
          <cell r="ML8">
            <v>6</v>
          </cell>
          <cell r="MM8">
            <v>8</v>
          </cell>
          <cell r="MN8">
            <v>0</v>
          </cell>
          <cell r="MO8">
            <v>6</v>
          </cell>
          <cell r="MP8">
            <v>8</v>
          </cell>
          <cell r="MQ8">
            <v>4</v>
          </cell>
          <cell r="MR8">
            <v>5</v>
          </cell>
          <cell r="MS8">
            <v>6</v>
          </cell>
          <cell r="MT8">
            <v>8</v>
          </cell>
          <cell r="MU8">
            <v>16</v>
          </cell>
          <cell r="MV8">
            <v>21</v>
          </cell>
          <cell r="MW8">
            <v>0</v>
          </cell>
          <cell r="MX8">
            <v>20</v>
          </cell>
          <cell r="MY8">
            <v>25</v>
          </cell>
          <cell r="MZ8">
            <v>8</v>
          </cell>
          <cell r="NA8">
            <v>10</v>
          </cell>
          <cell r="NB8">
            <v>1</v>
          </cell>
          <cell r="NC8">
            <v>1</v>
          </cell>
          <cell r="ND8">
            <v>29</v>
          </cell>
          <cell r="NE8">
            <v>36</v>
          </cell>
          <cell r="NF8">
            <v>0</v>
          </cell>
          <cell r="NG8">
            <v>10</v>
          </cell>
          <cell r="NH8">
            <v>13</v>
          </cell>
          <cell r="NI8">
            <v>26</v>
          </cell>
          <cell r="NJ8">
            <v>32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36</v>
          </cell>
          <cell r="NP8">
            <v>45</v>
          </cell>
          <cell r="NQ8">
            <v>0</v>
          </cell>
          <cell r="NR8">
            <v>0</v>
          </cell>
          <cell r="NS8">
            <v>0</v>
          </cell>
          <cell r="NT8">
            <v>62</v>
          </cell>
          <cell r="NU8">
            <v>77</v>
          </cell>
          <cell r="NV8">
            <v>3</v>
          </cell>
          <cell r="NW8">
            <v>4</v>
          </cell>
          <cell r="NX8">
            <v>65</v>
          </cell>
          <cell r="NY8">
            <v>81</v>
          </cell>
          <cell r="NZ8">
            <v>0</v>
          </cell>
          <cell r="OA8">
            <v>5</v>
          </cell>
          <cell r="OB8">
            <v>6</v>
          </cell>
          <cell r="OC8">
            <v>20</v>
          </cell>
          <cell r="OD8">
            <v>25</v>
          </cell>
          <cell r="OE8">
            <v>4</v>
          </cell>
          <cell r="OF8">
            <v>5</v>
          </cell>
          <cell r="OG8">
            <v>2</v>
          </cell>
          <cell r="OH8">
            <v>2</v>
          </cell>
          <cell r="OI8">
            <v>2</v>
          </cell>
          <cell r="OJ8">
            <v>3</v>
          </cell>
          <cell r="OK8">
            <v>33</v>
          </cell>
          <cell r="OL8">
            <v>41</v>
          </cell>
          <cell r="OM8">
            <v>0</v>
          </cell>
          <cell r="ON8">
            <v>6</v>
          </cell>
          <cell r="OO8">
            <v>7</v>
          </cell>
          <cell r="OP8">
            <v>6</v>
          </cell>
          <cell r="OQ8">
            <v>7</v>
          </cell>
          <cell r="OR8">
            <v>0</v>
          </cell>
          <cell r="OS8">
            <v>54</v>
          </cell>
          <cell r="OT8">
            <v>67</v>
          </cell>
          <cell r="OU8">
            <v>42</v>
          </cell>
          <cell r="OV8">
            <v>53</v>
          </cell>
          <cell r="OW8">
            <v>96</v>
          </cell>
          <cell r="OX8">
            <v>120</v>
          </cell>
          <cell r="OY8">
            <v>0</v>
          </cell>
          <cell r="OZ8">
            <v>459</v>
          </cell>
          <cell r="PA8">
            <v>575</v>
          </cell>
          <cell r="PB8">
            <v>0</v>
          </cell>
          <cell r="PC8">
            <v>72</v>
          </cell>
          <cell r="PD8">
            <v>90</v>
          </cell>
          <cell r="PE8">
            <v>72</v>
          </cell>
          <cell r="PF8">
            <v>90</v>
          </cell>
          <cell r="PG8">
            <v>0</v>
          </cell>
          <cell r="PH8">
            <v>56</v>
          </cell>
          <cell r="PI8">
            <v>70</v>
          </cell>
          <cell r="PJ8">
            <v>56</v>
          </cell>
          <cell r="PK8">
            <v>70</v>
          </cell>
          <cell r="PL8">
            <v>0</v>
          </cell>
          <cell r="PM8">
            <v>138</v>
          </cell>
          <cell r="PN8">
            <v>172</v>
          </cell>
          <cell r="PO8">
            <v>138</v>
          </cell>
          <cell r="PP8">
            <v>172</v>
          </cell>
          <cell r="PQ8">
            <v>0</v>
          </cell>
          <cell r="PR8">
            <v>16</v>
          </cell>
          <cell r="PS8">
            <v>20</v>
          </cell>
          <cell r="PT8">
            <v>16</v>
          </cell>
          <cell r="PU8">
            <v>20</v>
          </cell>
          <cell r="PV8">
            <v>0</v>
          </cell>
          <cell r="PW8">
            <v>64</v>
          </cell>
          <cell r="PX8">
            <v>80</v>
          </cell>
          <cell r="PY8">
            <v>64</v>
          </cell>
          <cell r="PZ8">
            <v>80</v>
          </cell>
          <cell r="QA8">
            <v>0</v>
          </cell>
          <cell r="QB8">
            <v>50</v>
          </cell>
          <cell r="QC8">
            <v>62</v>
          </cell>
          <cell r="QD8">
            <v>50</v>
          </cell>
          <cell r="QE8">
            <v>62</v>
          </cell>
          <cell r="QF8">
            <v>0</v>
          </cell>
          <cell r="QG8">
            <v>139</v>
          </cell>
          <cell r="QH8">
            <v>174</v>
          </cell>
          <cell r="QI8">
            <v>139</v>
          </cell>
          <cell r="QJ8">
            <v>174</v>
          </cell>
          <cell r="QK8">
            <v>0</v>
          </cell>
          <cell r="QL8">
            <v>112</v>
          </cell>
          <cell r="QM8">
            <v>140</v>
          </cell>
          <cell r="QN8">
            <v>112</v>
          </cell>
          <cell r="QO8">
            <v>140</v>
          </cell>
          <cell r="QP8">
            <v>0</v>
          </cell>
          <cell r="QQ8">
            <v>31</v>
          </cell>
          <cell r="QR8">
            <v>39</v>
          </cell>
          <cell r="QS8">
            <v>31</v>
          </cell>
          <cell r="QT8">
            <v>39</v>
          </cell>
          <cell r="QU8">
            <v>0</v>
          </cell>
          <cell r="QV8">
            <v>16</v>
          </cell>
          <cell r="QW8">
            <v>20</v>
          </cell>
          <cell r="QX8">
            <v>16</v>
          </cell>
          <cell r="QY8">
            <v>20</v>
          </cell>
          <cell r="QZ8">
            <v>0</v>
          </cell>
          <cell r="RA8">
            <v>48</v>
          </cell>
          <cell r="RB8">
            <v>60</v>
          </cell>
          <cell r="RC8">
            <v>48</v>
          </cell>
          <cell r="RD8">
            <v>60</v>
          </cell>
          <cell r="RE8">
            <v>0</v>
          </cell>
          <cell r="RF8">
            <v>46</v>
          </cell>
          <cell r="RG8">
            <v>57</v>
          </cell>
          <cell r="RH8">
            <v>46</v>
          </cell>
          <cell r="RI8">
            <v>57</v>
          </cell>
          <cell r="RJ8">
            <v>0</v>
          </cell>
          <cell r="RK8">
            <v>38</v>
          </cell>
          <cell r="RL8">
            <v>48</v>
          </cell>
          <cell r="RM8">
            <v>38</v>
          </cell>
          <cell r="RN8">
            <v>48</v>
          </cell>
          <cell r="RO8">
            <v>0</v>
          </cell>
          <cell r="RP8">
            <v>6</v>
          </cell>
          <cell r="RQ8">
            <v>8</v>
          </cell>
          <cell r="RR8">
            <v>6</v>
          </cell>
          <cell r="RS8">
            <v>8</v>
          </cell>
          <cell r="RT8">
            <v>0</v>
          </cell>
          <cell r="RU8">
            <v>40</v>
          </cell>
          <cell r="RV8">
            <v>50</v>
          </cell>
          <cell r="RW8">
            <v>40</v>
          </cell>
          <cell r="RX8">
            <v>50</v>
          </cell>
          <cell r="RY8">
            <v>0</v>
          </cell>
          <cell r="RZ8">
            <v>4</v>
          </cell>
          <cell r="SA8">
            <v>5</v>
          </cell>
          <cell r="SB8">
            <v>4</v>
          </cell>
          <cell r="SC8">
            <v>5</v>
          </cell>
          <cell r="SD8">
            <v>0</v>
          </cell>
          <cell r="SE8">
            <v>876</v>
          </cell>
          <cell r="SF8">
            <v>1095</v>
          </cell>
          <cell r="SG8">
            <v>0</v>
          </cell>
          <cell r="SH8">
            <v>1676</v>
          </cell>
          <cell r="SI8">
            <v>2086</v>
          </cell>
          <cell r="SJ8">
            <v>0</v>
          </cell>
          <cell r="SK8">
            <v>195</v>
          </cell>
          <cell r="SL8">
            <v>245</v>
          </cell>
          <cell r="SM8">
            <v>0</v>
          </cell>
          <cell r="SN8">
            <v>20</v>
          </cell>
          <cell r="SO8">
            <v>25</v>
          </cell>
          <cell r="SP8">
            <v>0</v>
          </cell>
          <cell r="SQ8">
            <v>8</v>
          </cell>
          <cell r="SR8">
            <v>10</v>
          </cell>
          <cell r="SS8">
            <v>0</v>
          </cell>
          <cell r="ST8">
            <v>1</v>
          </cell>
          <cell r="SU8">
            <v>1</v>
          </cell>
          <cell r="SV8">
            <v>0</v>
          </cell>
          <cell r="SW8">
            <v>54</v>
          </cell>
          <cell r="SX8">
            <v>67</v>
          </cell>
          <cell r="SY8">
            <v>0</v>
          </cell>
          <cell r="SZ8">
            <v>42</v>
          </cell>
          <cell r="TA8">
            <v>53</v>
          </cell>
          <cell r="TB8">
            <v>0</v>
          </cell>
          <cell r="TC8">
            <v>926</v>
          </cell>
          <cell r="TD8">
            <v>1155</v>
          </cell>
          <cell r="TE8">
            <v>0</v>
          </cell>
          <cell r="TF8">
            <v>31</v>
          </cell>
          <cell r="TG8">
            <v>36</v>
          </cell>
          <cell r="TH8">
            <v>0</v>
          </cell>
          <cell r="TI8">
            <v>5</v>
          </cell>
          <cell r="TJ8">
            <v>6</v>
          </cell>
          <cell r="TK8">
            <v>0</v>
          </cell>
          <cell r="TL8">
            <v>62</v>
          </cell>
          <cell r="TM8">
            <v>77</v>
          </cell>
          <cell r="TN8">
            <v>0</v>
          </cell>
          <cell r="TO8">
            <v>3</v>
          </cell>
          <cell r="TP8">
            <v>4</v>
          </cell>
          <cell r="TQ8">
            <v>0</v>
          </cell>
          <cell r="TR8">
            <v>7</v>
          </cell>
          <cell r="TS8">
            <v>8</v>
          </cell>
          <cell r="TT8">
            <v>0</v>
          </cell>
          <cell r="TU8">
            <v>20</v>
          </cell>
          <cell r="TV8">
            <v>25</v>
          </cell>
          <cell r="TW8">
            <v>0</v>
          </cell>
          <cell r="TX8">
            <v>4</v>
          </cell>
          <cell r="TY8">
            <v>5</v>
          </cell>
          <cell r="TZ8">
            <v>0</v>
          </cell>
          <cell r="UA8">
            <v>2</v>
          </cell>
          <cell r="UB8">
            <v>2</v>
          </cell>
          <cell r="UC8">
            <v>0</v>
          </cell>
          <cell r="UD8">
            <v>2</v>
          </cell>
          <cell r="UE8">
            <v>3</v>
          </cell>
          <cell r="UF8">
            <v>0</v>
          </cell>
          <cell r="UG8">
            <v>26</v>
          </cell>
          <cell r="UH8">
            <v>32</v>
          </cell>
          <cell r="UI8">
            <v>0</v>
          </cell>
          <cell r="UJ8">
            <v>0</v>
          </cell>
          <cell r="UK8">
            <v>0</v>
          </cell>
          <cell r="UL8">
            <v>0</v>
          </cell>
          <cell r="UM8">
            <v>0</v>
          </cell>
          <cell r="UN8">
            <v>0</v>
          </cell>
          <cell r="UO8">
            <v>0</v>
          </cell>
          <cell r="UP8">
            <v>7</v>
          </cell>
          <cell r="UQ8">
            <v>9</v>
          </cell>
          <cell r="UR8">
            <v>0</v>
          </cell>
          <cell r="US8">
            <v>6</v>
          </cell>
          <cell r="UT8">
            <v>8</v>
          </cell>
          <cell r="UU8">
            <v>0</v>
          </cell>
          <cell r="UV8">
            <v>6</v>
          </cell>
          <cell r="UW8">
            <v>7</v>
          </cell>
          <cell r="UX8">
            <v>0</v>
          </cell>
          <cell r="UY8">
            <v>1</v>
          </cell>
          <cell r="UZ8">
            <v>1</v>
          </cell>
          <cell r="VA8">
            <v>0</v>
          </cell>
          <cell r="VB8">
            <v>6</v>
          </cell>
          <cell r="VC8">
            <v>7</v>
          </cell>
          <cell r="VD8">
            <v>0</v>
          </cell>
          <cell r="VE8">
            <v>12</v>
          </cell>
          <cell r="VF8">
            <v>15</v>
          </cell>
          <cell r="VG8">
            <v>0</v>
          </cell>
          <cell r="VH8">
            <v>16</v>
          </cell>
          <cell r="VI8">
            <v>20</v>
          </cell>
          <cell r="VJ8">
            <v>0</v>
          </cell>
          <cell r="VK8">
            <v>7</v>
          </cell>
          <cell r="VL8">
            <v>9</v>
          </cell>
          <cell r="VM8">
            <v>0</v>
          </cell>
          <cell r="VN8">
            <v>6</v>
          </cell>
          <cell r="VO8">
            <v>7</v>
          </cell>
          <cell r="VP8">
            <v>0</v>
          </cell>
          <cell r="VQ8">
            <v>1475</v>
          </cell>
          <cell r="VR8">
            <v>1837</v>
          </cell>
          <cell r="VS8">
            <v>0</v>
          </cell>
          <cell r="VT8">
            <v>41</v>
          </cell>
          <cell r="VU8">
            <v>51</v>
          </cell>
          <cell r="VV8">
            <v>0</v>
          </cell>
          <cell r="VW8">
            <v>12</v>
          </cell>
          <cell r="VX8">
            <v>15</v>
          </cell>
          <cell r="VY8">
            <v>0</v>
          </cell>
          <cell r="VZ8">
            <v>43</v>
          </cell>
          <cell r="WA8">
            <v>53</v>
          </cell>
          <cell r="WB8">
            <v>0</v>
          </cell>
          <cell r="WC8">
            <v>25</v>
          </cell>
          <cell r="WD8">
            <v>31</v>
          </cell>
          <cell r="WE8">
            <v>0</v>
          </cell>
          <cell r="WF8">
            <v>33</v>
          </cell>
          <cell r="WG8">
            <v>41</v>
          </cell>
          <cell r="WH8">
            <v>0</v>
          </cell>
          <cell r="WI8">
            <v>4</v>
          </cell>
          <cell r="WJ8">
            <v>4</v>
          </cell>
          <cell r="WK8">
            <v>0</v>
          </cell>
          <cell r="WL8">
            <v>4</v>
          </cell>
          <cell r="WM8">
            <v>5</v>
          </cell>
          <cell r="WN8">
            <v>0</v>
          </cell>
          <cell r="WO8">
            <v>3</v>
          </cell>
          <cell r="WP8">
            <v>4</v>
          </cell>
          <cell r="WQ8">
            <v>0</v>
          </cell>
          <cell r="WR8">
            <v>4</v>
          </cell>
          <cell r="WS8">
            <v>4</v>
          </cell>
          <cell r="WT8">
            <v>0</v>
          </cell>
          <cell r="WU8">
            <v>9</v>
          </cell>
          <cell r="WV8">
            <v>11</v>
          </cell>
          <cell r="WW8">
            <v>0</v>
          </cell>
          <cell r="WX8">
            <v>23</v>
          </cell>
          <cell r="WY8">
            <v>30</v>
          </cell>
          <cell r="WZ8">
            <v>0</v>
          </cell>
          <cell r="XA8">
            <v>201</v>
          </cell>
          <cell r="XB8">
            <v>249</v>
          </cell>
          <cell r="XC8">
            <v>0</v>
          </cell>
          <cell r="XD8">
            <v>1676</v>
          </cell>
          <cell r="XE8">
            <v>2086</v>
          </cell>
          <cell r="XG8">
            <v>0</v>
          </cell>
          <cell r="XH8">
            <v>0</v>
          </cell>
          <cell r="XI8">
            <v>27</v>
          </cell>
          <cell r="XJ8">
            <v>33</v>
          </cell>
          <cell r="XK8">
            <v>1</v>
          </cell>
          <cell r="XL8">
            <v>1</v>
          </cell>
          <cell r="XM8">
            <v>12</v>
          </cell>
          <cell r="XN8">
            <v>14</v>
          </cell>
          <cell r="XO8">
            <v>31</v>
          </cell>
          <cell r="XP8">
            <v>39</v>
          </cell>
          <cell r="XQ8">
            <v>30</v>
          </cell>
          <cell r="XR8">
            <v>37</v>
          </cell>
          <cell r="XS8">
            <v>2</v>
          </cell>
          <cell r="XT8">
            <v>2</v>
          </cell>
          <cell r="XV8">
            <v>120</v>
          </cell>
          <cell r="XW8">
            <v>149</v>
          </cell>
        </row>
        <row r="9">
          <cell r="B9" t="str">
            <v>รพศ.อุตรดิตถ์</v>
          </cell>
          <cell r="C9">
            <v>10673</v>
          </cell>
          <cell r="D9">
            <v>2</v>
          </cell>
          <cell r="E9" t="str">
            <v>อุตรดิตถ์</v>
          </cell>
          <cell r="F9" t="str">
            <v>โรงพยาบาลอุตรดิตถ์</v>
          </cell>
          <cell r="G9" t="str">
            <v>a</v>
          </cell>
          <cell r="H9" t="str">
            <v>รพ.ระดับ A เตียง &lt; 700</v>
          </cell>
          <cell r="I9">
            <v>561</v>
          </cell>
          <cell r="J9">
            <v>640</v>
          </cell>
          <cell r="K9">
            <v>3</v>
          </cell>
          <cell r="L9">
            <v>600936</v>
          </cell>
          <cell r="M9">
            <v>161658</v>
          </cell>
          <cell r="N9">
            <v>7962</v>
          </cell>
          <cell r="O9">
            <v>36256</v>
          </cell>
          <cell r="P9">
            <v>117440</v>
          </cell>
          <cell r="Q9">
            <v>6</v>
          </cell>
          <cell r="R9">
            <v>7</v>
          </cell>
          <cell r="S9">
            <v>2</v>
          </cell>
          <cell r="T9">
            <v>3</v>
          </cell>
          <cell r="U9">
            <v>22</v>
          </cell>
          <cell r="V9">
            <v>27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2</v>
          </cell>
          <cell r="AB9">
            <v>3</v>
          </cell>
          <cell r="AC9">
            <v>5</v>
          </cell>
          <cell r="AD9">
            <v>6</v>
          </cell>
          <cell r="AE9">
            <v>39</v>
          </cell>
          <cell r="AF9">
            <v>48</v>
          </cell>
          <cell r="AG9">
            <v>0</v>
          </cell>
          <cell r="AH9">
            <v>8</v>
          </cell>
          <cell r="AI9">
            <v>10</v>
          </cell>
          <cell r="AJ9">
            <v>17</v>
          </cell>
          <cell r="AK9">
            <v>21</v>
          </cell>
          <cell r="AL9">
            <v>25</v>
          </cell>
          <cell r="AM9">
            <v>31</v>
          </cell>
          <cell r="AN9">
            <v>0</v>
          </cell>
          <cell r="AO9">
            <v>3</v>
          </cell>
          <cell r="AP9">
            <v>4</v>
          </cell>
          <cell r="AQ9">
            <v>29</v>
          </cell>
          <cell r="AR9">
            <v>36</v>
          </cell>
          <cell r="AS9">
            <v>2</v>
          </cell>
          <cell r="AT9">
            <v>2</v>
          </cell>
          <cell r="AU9">
            <v>34</v>
          </cell>
          <cell r="AV9">
            <v>42</v>
          </cell>
          <cell r="AW9">
            <v>0</v>
          </cell>
          <cell r="AX9">
            <v>8</v>
          </cell>
          <cell r="AY9">
            <v>10</v>
          </cell>
          <cell r="AZ9">
            <v>4</v>
          </cell>
          <cell r="BA9">
            <v>5</v>
          </cell>
          <cell r="BB9">
            <v>12</v>
          </cell>
          <cell r="BC9">
            <v>15</v>
          </cell>
          <cell r="BD9">
            <v>0</v>
          </cell>
          <cell r="BE9">
            <v>4</v>
          </cell>
          <cell r="BF9">
            <v>5</v>
          </cell>
          <cell r="BG9">
            <v>14</v>
          </cell>
          <cell r="BH9">
            <v>17</v>
          </cell>
          <cell r="BI9">
            <v>18</v>
          </cell>
          <cell r="BJ9">
            <v>22</v>
          </cell>
          <cell r="BK9">
            <v>0</v>
          </cell>
          <cell r="BL9">
            <v>8</v>
          </cell>
          <cell r="BM9">
            <v>10</v>
          </cell>
          <cell r="BN9">
            <v>17</v>
          </cell>
          <cell r="BO9">
            <v>21</v>
          </cell>
          <cell r="BP9">
            <v>25</v>
          </cell>
          <cell r="BQ9">
            <v>31</v>
          </cell>
          <cell r="BR9">
            <v>0</v>
          </cell>
          <cell r="BS9">
            <v>153</v>
          </cell>
          <cell r="BT9">
            <v>189</v>
          </cell>
          <cell r="BU9">
            <v>0</v>
          </cell>
          <cell r="BV9">
            <v>12</v>
          </cell>
          <cell r="BW9">
            <v>15</v>
          </cell>
          <cell r="BX9">
            <v>12</v>
          </cell>
          <cell r="BY9">
            <v>15</v>
          </cell>
          <cell r="BZ9">
            <v>0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2</v>
          </cell>
          <cell r="CF9">
            <v>2</v>
          </cell>
          <cell r="CG9">
            <v>3</v>
          </cell>
          <cell r="CH9">
            <v>4</v>
          </cell>
          <cell r="CI9">
            <v>7</v>
          </cell>
          <cell r="CJ9">
            <v>8</v>
          </cell>
          <cell r="CK9">
            <v>0</v>
          </cell>
          <cell r="CL9">
            <v>5</v>
          </cell>
          <cell r="CM9">
            <v>6</v>
          </cell>
          <cell r="CN9">
            <v>10</v>
          </cell>
          <cell r="CO9">
            <v>12</v>
          </cell>
          <cell r="CP9">
            <v>6</v>
          </cell>
          <cell r="CQ9">
            <v>8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2</v>
          </cell>
          <cell r="CW9">
            <v>2</v>
          </cell>
          <cell r="CX9">
            <v>1</v>
          </cell>
          <cell r="CY9">
            <v>1</v>
          </cell>
          <cell r="CZ9">
            <v>26</v>
          </cell>
          <cell r="DA9">
            <v>31</v>
          </cell>
          <cell r="DB9">
            <v>0</v>
          </cell>
          <cell r="DC9">
            <v>1</v>
          </cell>
          <cell r="DD9">
            <v>1</v>
          </cell>
          <cell r="DE9">
            <v>5</v>
          </cell>
          <cell r="DF9">
            <v>6</v>
          </cell>
          <cell r="DG9">
            <v>6</v>
          </cell>
          <cell r="DH9">
            <v>7</v>
          </cell>
          <cell r="DI9">
            <v>0</v>
          </cell>
          <cell r="DJ9">
            <v>2</v>
          </cell>
          <cell r="DK9">
            <v>3</v>
          </cell>
          <cell r="DL9">
            <v>2</v>
          </cell>
          <cell r="DM9">
            <v>3</v>
          </cell>
          <cell r="DN9">
            <v>4</v>
          </cell>
          <cell r="DO9">
            <v>6</v>
          </cell>
          <cell r="DP9">
            <v>0</v>
          </cell>
          <cell r="DQ9">
            <v>3</v>
          </cell>
          <cell r="DR9">
            <v>4</v>
          </cell>
          <cell r="DS9">
            <v>4</v>
          </cell>
          <cell r="DT9">
            <v>5</v>
          </cell>
          <cell r="DU9">
            <v>7</v>
          </cell>
          <cell r="DV9">
            <v>9</v>
          </cell>
          <cell r="DW9">
            <v>0</v>
          </cell>
          <cell r="DX9">
            <v>1</v>
          </cell>
          <cell r="DY9">
            <v>1</v>
          </cell>
          <cell r="DZ9">
            <v>2</v>
          </cell>
          <cell r="EA9">
            <v>3</v>
          </cell>
          <cell r="EB9">
            <v>3</v>
          </cell>
          <cell r="EC9">
            <v>4</v>
          </cell>
          <cell r="ED9">
            <v>0</v>
          </cell>
          <cell r="EE9">
            <v>46</v>
          </cell>
          <cell r="EF9">
            <v>57</v>
          </cell>
          <cell r="EG9">
            <v>0</v>
          </cell>
          <cell r="EH9">
            <v>4</v>
          </cell>
          <cell r="EI9">
            <v>5</v>
          </cell>
          <cell r="EJ9">
            <v>4</v>
          </cell>
          <cell r="EK9">
            <v>5</v>
          </cell>
          <cell r="EL9">
            <v>0</v>
          </cell>
          <cell r="EM9">
            <v>1</v>
          </cell>
          <cell r="EN9">
            <v>1</v>
          </cell>
          <cell r="EO9">
            <v>2</v>
          </cell>
          <cell r="EP9">
            <v>3</v>
          </cell>
          <cell r="EQ9">
            <v>3</v>
          </cell>
          <cell r="ER9">
            <v>4</v>
          </cell>
          <cell r="ES9">
            <v>0</v>
          </cell>
          <cell r="ET9">
            <v>2</v>
          </cell>
          <cell r="EU9">
            <v>2</v>
          </cell>
          <cell r="EV9">
            <v>1</v>
          </cell>
          <cell r="EW9">
            <v>1</v>
          </cell>
          <cell r="EX9">
            <v>3</v>
          </cell>
          <cell r="EY9">
            <v>3</v>
          </cell>
          <cell r="EZ9">
            <v>0</v>
          </cell>
          <cell r="FA9">
            <v>1</v>
          </cell>
          <cell r="FB9">
            <v>1</v>
          </cell>
          <cell r="FC9">
            <v>2</v>
          </cell>
          <cell r="FD9">
            <v>2</v>
          </cell>
          <cell r="FE9">
            <v>1</v>
          </cell>
          <cell r="FF9">
            <v>1</v>
          </cell>
          <cell r="FG9">
            <v>4</v>
          </cell>
          <cell r="FH9">
            <v>4</v>
          </cell>
          <cell r="FI9">
            <v>0</v>
          </cell>
          <cell r="FJ9">
            <v>2</v>
          </cell>
          <cell r="FK9">
            <v>2</v>
          </cell>
          <cell r="FL9">
            <v>1</v>
          </cell>
          <cell r="FM9">
            <v>1</v>
          </cell>
          <cell r="FN9">
            <v>3</v>
          </cell>
          <cell r="FO9">
            <v>3</v>
          </cell>
          <cell r="FP9">
            <v>0</v>
          </cell>
          <cell r="FQ9">
            <v>2</v>
          </cell>
          <cell r="FR9">
            <v>2</v>
          </cell>
          <cell r="FS9">
            <v>1</v>
          </cell>
          <cell r="FT9">
            <v>1</v>
          </cell>
          <cell r="FU9">
            <v>3</v>
          </cell>
          <cell r="FV9">
            <v>3</v>
          </cell>
          <cell r="FW9">
            <v>0</v>
          </cell>
          <cell r="FX9">
            <v>1</v>
          </cell>
          <cell r="FY9">
            <v>1</v>
          </cell>
          <cell r="FZ9">
            <v>1</v>
          </cell>
          <cell r="GA9">
            <v>1</v>
          </cell>
          <cell r="GB9">
            <v>1</v>
          </cell>
          <cell r="GC9">
            <v>1</v>
          </cell>
          <cell r="GD9">
            <v>3</v>
          </cell>
          <cell r="GE9">
            <v>3</v>
          </cell>
          <cell r="GF9">
            <v>0</v>
          </cell>
          <cell r="GG9">
            <v>19</v>
          </cell>
          <cell r="GH9">
            <v>20</v>
          </cell>
          <cell r="GI9">
            <v>0</v>
          </cell>
          <cell r="GJ9">
            <v>3</v>
          </cell>
          <cell r="GK9">
            <v>4</v>
          </cell>
          <cell r="GL9">
            <v>3</v>
          </cell>
          <cell r="GM9">
            <v>4</v>
          </cell>
          <cell r="GN9">
            <v>0</v>
          </cell>
          <cell r="GO9">
            <v>2</v>
          </cell>
          <cell r="GP9">
            <v>2</v>
          </cell>
          <cell r="GQ9">
            <v>2</v>
          </cell>
          <cell r="GR9">
            <v>2</v>
          </cell>
          <cell r="GS9">
            <v>0</v>
          </cell>
          <cell r="GT9">
            <v>1</v>
          </cell>
          <cell r="GU9">
            <v>1</v>
          </cell>
          <cell r="GV9">
            <v>1</v>
          </cell>
          <cell r="GW9">
            <v>1</v>
          </cell>
          <cell r="GX9">
            <v>0</v>
          </cell>
          <cell r="GY9">
            <v>1</v>
          </cell>
          <cell r="GZ9">
            <v>1</v>
          </cell>
          <cell r="HA9">
            <v>1</v>
          </cell>
          <cell r="HB9">
            <v>1</v>
          </cell>
          <cell r="HC9">
            <v>0</v>
          </cell>
          <cell r="HD9">
            <v>7</v>
          </cell>
          <cell r="HE9">
            <v>8</v>
          </cell>
          <cell r="HF9">
            <v>95</v>
          </cell>
          <cell r="HG9">
            <v>113</v>
          </cell>
          <cell r="HH9">
            <v>0</v>
          </cell>
          <cell r="HI9">
            <v>9</v>
          </cell>
          <cell r="HJ9">
            <v>11</v>
          </cell>
          <cell r="HK9">
            <v>0</v>
          </cell>
          <cell r="HL9">
            <v>0</v>
          </cell>
          <cell r="HM9">
            <v>10</v>
          </cell>
          <cell r="HN9">
            <v>13</v>
          </cell>
          <cell r="HO9">
            <v>2</v>
          </cell>
          <cell r="HP9">
            <v>2</v>
          </cell>
          <cell r="HQ9">
            <v>21</v>
          </cell>
          <cell r="HR9">
            <v>26</v>
          </cell>
          <cell r="HS9">
            <v>0</v>
          </cell>
          <cell r="HT9">
            <v>2</v>
          </cell>
          <cell r="HU9">
            <v>2</v>
          </cell>
          <cell r="HV9">
            <v>2</v>
          </cell>
          <cell r="HW9">
            <v>3</v>
          </cell>
          <cell r="HX9">
            <v>7</v>
          </cell>
          <cell r="HY9">
            <v>9</v>
          </cell>
          <cell r="HZ9">
            <v>5</v>
          </cell>
          <cell r="IA9">
            <v>6</v>
          </cell>
          <cell r="IB9">
            <v>16</v>
          </cell>
          <cell r="IC9">
            <v>20</v>
          </cell>
          <cell r="ID9">
            <v>0</v>
          </cell>
          <cell r="IE9">
            <v>2</v>
          </cell>
          <cell r="IF9">
            <v>3</v>
          </cell>
          <cell r="IG9">
            <v>1</v>
          </cell>
          <cell r="IH9">
            <v>1</v>
          </cell>
          <cell r="II9">
            <v>1</v>
          </cell>
          <cell r="IJ9">
            <v>1</v>
          </cell>
          <cell r="IK9">
            <v>4</v>
          </cell>
          <cell r="IL9">
            <v>5</v>
          </cell>
          <cell r="IM9">
            <v>0</v>
          </cell>
          <cell r="IN9">
            <v>2</v>
          </cell>
          <cell r="IO9">
            <v>3</v>
          </cell>
          <cell r="IP9">
            <v>1</v>
          </cell>
          <cell r="IQ9">
            <v>1</v>
          </cell>
          <cell r="IR9">
            <v>6</v>
          </cell>
          <cell r="IS9">
            <v>7</v>
          </cell>
          <cell r="IT9">
            <v>2</v>
          </cell>
          <cell r="IU9">
            <v>2</v>
          </cell>
          <cell r="IV9">
            <v>0</v>
          </cell>
          <cell r="IW9">
            <v>0</v>
          </cell>
          <cell r="IX9">
            <v>1</v>
          </cell>
          <cell r="IY9">
            <v>1</v>
          </cell>
          <cell r="IZ9">
            <v>2</v>
          </cell>
          <cell r="JA9">
            <v>3</v>
          </cell>
          <cell r="JB9">
            <v>14</v>
          </cell>
          <cell r="JC9">
            <v>17</v>
          </cell>
          <cell r="JD9">
            <v>0</v>
          </cell>
          <cell r="JE9">
            <v>1</v>
          </cell>
          <cell r="JF9">
            <v>1</v>
          </cell>
          <cell r="JG9">
            <v>2</v>
          </cell>
          <cell r="JH9">
            <v>2</v>
          </cell>
          <cell r="JI9">
            <v>2</v>
          </cell>
          <cell r="JJ9">
            <v>2</v>
          </cell>
          <cell r="JK9">
            <v>1</v>
          </cell>
          <cell r="JL9">
            <v>1</v>
          </cell>
          <cell r="JM9">
            <v>1</v>
          </cell>
          <cell r="JN9">
            <v>1</v>
          </cell>
          <cell r="JO9">
            <v>6</v>
          </cell>
          <cell r="JP9">
            <v>6</v>
          </cell>
          <cell r="JQ9">
            <v>0</v>
          </cell>
          <cell r="JR9">
            <v>61</v>
          </cell>
          <cell r="JS9">
            <v>74</v>
          </cell>
          <cell r="JT9">
            <v>0</v>
          </cell>
          <cell r="JU9">
            <v>5</v>
          </cell>
          <cell r="JV9">
            <v>6</v>
          </cell>
          <cell r="JW9">
            <v>16</v>
          </cell>
          <cell r="JX9">
            <v>20</v>
          </cell>
          <cell r="JY9">
            <v>21</v>
          </cell>
          <cell r="JZ9">
            <v>26</v>
          </cell>
          <cell r="KA9">
            <v>0</v>
          </cell>
          <cell r="KB9">
            <v>37</v>
          </cell>
          <cell r="KC9">
            <v>46</v>
          </cell>
          <cell r="KD9">
            <v>4</v>
          </cell>
          <cell r="KE9">
            <v>5</v>
          </cell>
          <cell r="KF9">
            <v>41</v>
          </cell>
          <cell r="KG9">
            <v>51</v>
          </cell>
          <cell r="KH9">
            <v>0</v>
          </cell>
          <cell r="KI9">
            <v>27</v>
          </cell>
          <cell r="KJ9">
            <v>34</v>
          </cell>
          <cell r="KK9">
            <v>3</v>
          </cell>
          <cell r="KL9">
            <v>4</v>
          </cell>
          <cell r="KM9">
            <v>30</v>
          </cell>
          <cell r="KN9">
            <v>38</v>
          </cell>
          <cell r="KO9">
            <v>0</v>
          </cell>
          <cell r="KP9">
            <v>6</v>
          </cell>
          <cell r="KQ9">
            <v>8</v>
          </cell>
          <cell r="KR9">
            <v>6</v>
          </cell>
          <cell r="KS9">
            <v>8</v>
          </cell>
          <cell r="KT9">
            <v>0</v>
          </cell>
          <cell r="KU9">
            <v>16</v>
          </cell>
          <cell r="KV9">
            <v>20</v>
          </cell>
          <cell r="KW9">
            <v>16</v>
          </cell>
          <cell r="KX9">
            <v>20</v>
          </cell>
          <cell r="KY9">
            <v>0</v>
          </cell>
          <cell r="KZ9">
            <v>2</v>
          </cell>
          <cell r="LA9">
            <v>3</v>
          </cell>
          <cell r="LB9">
            <v>1</v>
          </cell>
          <cell r="LC9">
            <v>1</v>
          </cell>
          <cell r="LD9">
            <v>3</v>
          </cell>
          <cell r="LE9">
            <v>4</v>
          </cell>
          <cell r="LF9">
            <v>0</v>
          </cell>
          <cell r="LG9">
            <v>4</v>
          </cell>
          <cell r="LH9">
            <v>5</v>
          </cell>
          <cell r="LI9">
            <v>4</v>
          </cell>
          <cell r="LJ9">
            <v>5</v>
          </cell>
          <cell r="LK9">
            <v>0</v>
          </cell>
          <cell r="LL9">
            <v>3</v>
          </cell>
          <cell r="LM9">
            <v>4</v>
          </cell>
          <cell r="LN9">
            <v>6</v>
          </cell>
          <cell r="LO9">
            <v>7</v>
          </cell>
          <cell r="LP9">
            <v>9</v>
          </cell>
          <cell r="LQ9">
            <v>11</v>
          </cell>
          <cell r="LR9">
            <v>0</v>
          </cell>
          <cell r="LS9">
            <v>7</v>
          </cell>
          <cell r="LT9">
            <v>9</v>
          </cell>
          <cell r="LU9">
            <v>7</v>
          </cell>
          <cell r="LV9">
            <v>9</v>
          </cell>
          <cell r="LW9">
            <v>0</v>
          </cell>
          <cell r="LX9">
            <v>2</v>
          </cell>
          <cell r="LY9">
            <v>3</v>
          </cell>
          <cell r="LZ9">
            <v>6</v>
          </cell>
          <cell r="MA9">
            <v>7</v>
          </cell>
          <cell r="MB9">
            <v>8</v>
          </cell>
          <cell r="MC9">
            <v>10</v>
          </cell>
          <cell r="MD9">
            <v>0</v>
          </cell>
          <cell r="ME9">
            <v>10</v>
          </cell>
          <cell r="MF9">
            <v>12</v>
          </cell>
          <cell r="MG9">
            <v>10</v>
          </cell>
          <cell r="MH9">
            <v>12</v>
          </cell>
          <cell r="MI9">
            <v>0</v>
          </cell>
          <cell r="MJ9">
            <v>8</v>
          </cell>
          <cell r="MK9">
            <v>10</v>
          </cell>
          <cell r="ML9">
            <v>8</v>
          </cell>
          <cell r="MM9">
            <v>10</v>
          </cell>
          <cell r="MN9">
            <v>0</v>
          </cell>
          <cell r="MO9">
            <v>5</v>
          </cell>
          <cell r="MP9">
            <v>6</v>
          </cell>
          <cell r="MQ9">
            <v>12</v>
          </cell>
          <cell r="MR9">
            <v>15</v>
          </cell>
          <cell r="MS9">
            <v>6</v>
          </cell>
          <cell r="MT9">
            <v>8</v>
          </cell>
          <cell r="MU9">
            <v>23</v>
          </cell>
          <cell r="MV9">
            <v>29</v>
          </cell>
          <cell r="MW9">
            <v>0</v>
          </cell>
          <cell r="MX9">
            <v>11</v>
          </cell>
          <cell r="MY9">
            <v>14</v>
          </cell>
          <cell r="MZ9">
            <v>3</v>
          </cell>
          <cell r="NA9">
            <v>4</v>
          </cell>
          <cell r="NB9">
            <v>1</v>
          </cell>
          <cell r="NC9">
            <v>1</v>
          </cell>
          <cell r="ND9">
            <v>15</v>
          </cell>
          <cell r="NE9">
            <v>19</v>
          </cell>
          <cell r="NF9">
            <v>0</v>
          </cell>
          <cell r="NG9">
            <v>6</v>
          </cell>
          <cell r="NH9">
            <v>7</v>
          </cell>
          <cell r="NI9">
            <v>12</v>
          </cell>
          <cell r="NJ9">
            <v>15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18</v>
          </cell>
          <cell r="NP9">
            <v>22</v>
          </cell>
          <cell r="NQ9">
            <v>0</v>
          </cell>
          <cell r="NR9">
            <v>1</v>
          </cell>
          <cell r="NS9">
            <v>1</v>
          </cell>
          <cell r="NT9">
            <v>44</v>
          </cell>
          <cell r="NU9">
            <v>55</v>
          </cell>
          <cell r="NV9">
            <v>10</v>
          </cell>
          <cell r="NW9">
            <v>13</v>
          </cell>
          <cell r="NX9">
            <v>55</v>
          </cell>
          <cell r="NY9">
            <v>69</v>
          </cell>
          <cell r="NZ9">
            <v>0</v>
          </cell>
          <cell r="OA9">
            <v>3</v>
          </cell>
          <cell r="OB9">
            <v>4</v>
          </cell>
          <cell r="OC9">
            <v>18</v>
          </cell>
          <cell r="OD9">
            <v>22</v>
          </cell>
          <cell r="OE9">
            <v>4</v>
          </cell>
          <cell r="OF9">
            <v>5</v>
          </cell>
          <cell r="OG9">
            <v>2</v>
          </cell>
          <cell r="OH9">
            <v>2</v>
          </cell>
          <cell r="OI9">
            <v>2</v>
          </cell>
          <cell r="OJ9">
            <v>3</v>
          </cell>
          <cell r="OK9">
            <v>29</v>
          </cell>
          <cell r="OL9">
            <v>36</v>
          </cell>
          <cell r="OM9">
            <v>0</v>
          </cell>
          <cell r="ON9">
            <v>6</v>
          </cell>
          <cell r="OO9">
            <v>7</v>
          </cell>
          <cell r="OP9">
            <v>6</v>
          </cell>
          <cell r="OQ9">
            <v>7</v>
          </cell>
          <cell r="OR9">
            <v>0</v>
          </cell>
          <cell r="OS9">
            <v>44</v>
          </cell>
          <cell r="OT9">
            <v>55</v>
          </cell>
          <cell r="OU9">
            <v>38</v>
          </cell>
          <cell r="OV9">
            <v>48</v>
          </cell>
          <cell r="OW9">
            <v>82</v>
          </cell>
          <cell r="OX9">
            <v>103</v>
          </cell>
          <cell r="OY9">
            <v>0</v>
          </cell>
          <cell r="OZ9">
            <v>391</v>
          </cell>
          <cell r="PA9">
            <v>489</v>
          </cell>
          <cell r="PB9">
            <v>0</v>
          </cell>
          <cell r="PC9">
            <v>42</v>
          </cell>
          <cell r="PD9">
            <v>52</v>
          </cell>
          <cell r="PE9">
            <v>42</v>
          </cell>
          <cell r="PF9">
            <v>52</v>
          </cell>
          <cell r="PG9">
            <v>0</v>
          </cell>
          <cell r="PH9">
            <v>59</v>
          </cell>
          <cell r="PI9">
            <v>74</v>
          </cell>
          <cell r="PJ9">
            <v>59</v>
          </cell>
          <cell r="PK9">
            <v>74</v>
          </cell>
          <cell r="PL9">
            <v>0</v>
          </cell>
          <cell r="PM9">
            <v>120</v>
          </cell>
          <cell r="PN9">
            <v>150</v>
          </cell>
          <cell r="PO9">
            <v>120</v>
          </cell>
          <cell r="PP9">
            <v>150</v>
          </cell>
          <cell r="PQ9">
            <v>0</v>
          </cell>
          <cell r="PR9">
            <v>19</v>
          </cell>
          <cell r="PS9">
            <v>24</v>
          </cell>
          <cell r="PT9">
            <v>19</v>
          </cell>
          <cell r="PU9">
            <v>24</v>
          </cell>
          <cell r="PV9">
            <v>0</v>
          </cell>
          <cell r="PW9">
            <v>52</v>
          </cell>
          <cell r="PX9">
            <v>65</v>
          </cell>
          <cell r="PY9">
            <v>52</v>
          </cell>
          <cell r="PZ9">
            <v>65</v>
          </cell>
          <cell r="QA9">
            <v>0</v>
          </cell>
          <cell r="QB9">
            <v>32</v>
          </cell>
          <cell r="QC9">
            <v>40</v>
          </cell>
          <cell r="QD9">
            <v>32</v>
          </cell>
          <cell r="QE9">
            <v>40</v>
          </cell>
          <cell r="QF9">
            <v>0</v>
          </cell>
          <cell r="QG9">
            <v>129</v>
          </cell>
          <cell r="QH9">
            <v>161</v>
          </cell>
          <cell r="QI9">
            <v>129</v>
          </cell>
          <cell r="QJ9">
            <v>161</v>
          </cell>
          <cell r="QK9">
            <v>0</v>
          </cell>
          <cell r="QL9">
            <v>146</v>
          </cell>
          <cell r="QM9">
            <v>182</v>
          </cell>
          <cell r="QN9">
            <v>146</v>
          </cell>
          <cell r="QO9">
            <v>182</v>
          </cell>
          <cell r="QP9">
            <v>0</v>
          </cell>
          <cell r="QQ9">
            <v>45</v>
          </cell>
          <cell r="QR9">
            <v>56</v>
          </cell>
          <cell r="QS9">
            <v>45</v>
          </cell>
          <cell r="QT9">
            <v>56</v>
          </cell>
          <cell r="QU9">
            <v>0</v>
          </cell>
          <cell r="QV9">
            <v>15</v>
          </cell>
          <cell r="QW9">
            <v>19</v>
          </cell>
          <cell r="QX9">
            <v>15</v>
          </cell>
          <cell r="QY9">
            <v>19</v>
          </cell>
          <cell r="QZ9">
            <v>0</v>
          </cell>
          <cell r="RA9">
            <v>57</v>
          </cell>
          <cell r="RB9">
            <v>71</v>
          </cell>
          <cell r="RC9">
            <v>57</v>
          </cell>
          <cell r="RD9">
            <v>71</v>
          </cell>
          <cell r="RE9">
            <v>0</v>
          </cell>
          <cell r="RF9">
            <v>55</v>
          </cell>
          <cell r="RG9">
            <v>69</v>
          </cell>
          <cell r="RH9">
            <v>55</v>
          </cell>
          <cell r="RI9">
            <v>69</v>
          </cell>
          <cell r="RJ9">
            <v>0</v>
          </cell>
          <cell r="RK9">
            <v>23</v>
          </cell>
          <cell r="RL9">
            <v>29</v>
          </cell>
          <cell r="RM9">
            <v>23</v>
          </cell>
          <cell r="RN9">
            <v>29</v>
          </cell>
          <cell r="RO9">
            <v>0</v>
          </cell>
          <cell r="RP9">
            <v>7</v>
          </cell>
          <cell r="RQ9">
            <v>9</v>
          </cell>
          <cell r="RR9">
            <v>7</v>
          </cell>
          <cell r="RS9">
            <v>9</v>
          </cell>
          <cell r="RT9">
            <v>0</v>
          </cell>
          <cell r="RU9">
            <v>40</v>
          </cell>
          <cell r="RV9">
            <v>50</v>
          </cell>
          <cell r="RW9">
            <v>40</v>
          </cell>
          <cell r="RX9">
            <v>50</v>
          </cell>
          <cell r="RY9">
            <v>0</v>
          </cell>
          <cell r="RZ9">
            <v>6</v>
          </cell>
          <cell r="SA9">
            <v>8</v>
          </cell>
          <cell r="SB9">
            <v>6</v>
          </cell>
          <cell r="SC9">
            <v>8</v>
          </cell>
          <cell r="SD9">
            <v>0</v>
          </cell>
          <cell r="SE9">
            <v>847</v>
          </cell>
          <cell r="SF9">
            <v>1059</v>
          </cell>
          <cell r="SG9">
            <v>0</v>
          </cell>
          <cell r="SH9">
            <v>1547</v>
          </cell>
          <cell r="SI9">
            <v>1924</v>
          </cell>
          <cell r="SJ9">
            <v>0</v>
          </cell>
          <cell r="SK9">
            <v>156</v>
          </cell>
          <cell r="SL9">
            <v>194</v>
          </cell>
          <cell r="SM9">
            <v>0</v>
          </cell>
          <cell r="SN9">
            <v>11</v>
          </cell>
          <cell r="SO9">
            <v>14</v>
          </cell>
          <cell r="SP9">
            <v>0</v>
          </cell>
          <cell r="SQ9">
            <v>4</v>
          </cell>
          <cell r="SR9">
            <v>5</v>
          </cell>
          <cell r="SS9">
            <v>0</v>
          </cell>
          <cell r="ST9">
            <v>1</v>
          </cell>
          <cell r="SU9">
            <v>1</v>
          </cell>
          <cell r="SV9">
            <v>0</v>
          </cell>
          <cell r="SW9">
            <v>46</v>
          </cell>
          <cell r="SX9">
            <v>57</v>
          </cell>
          <cell r="SY9">
            <v>0</v>
          </cell>
          <cell r="SZ9">
            <v>38</v>
          </cell>
          <cell r="TA9">
            <v>48</v>
          </cell>
          <cell r="TB9">
            <v>0</v>
          </cell>
          <cell r="TC9">
            <v>896</v>
          </cell>
          <cell r="TD9">
            <v>1117</v>
          </cell>
          <cell r="TE9">
            <v>0</v>
          </cell>
          <cell r="TF9">
            <v>29</v>
          </cell>
          <cell r="TG9">
            <v>36</v>
          </cell>
          <cell r="TH9">
            <v>0</v>
          </cell>
          <cell r="TI9">
            <v>5</v>
          </cell>
          <cell r="TJ9">
            <v>6</v>
          </cell>
          <cell r="TK9">
            <v>0</v>
          </cell>
          <cell r="TL9">
            <v>44</v>
          </cell>
          <cell r="TM9">
            <v>55</v>
          </cell>
          <cell r="TN9">
            <v>0</v>
          </cell>
          <cell r="TO9">
            <v>10</v>
          </cell>
          <cell r="TP9">
            <v>13</v>
          </cell>
          <cell r="TQ9">
            <v>0</v>
          </cell>
          <cell r="TR9">
            <v>7</v>
          </cell>
          <cell r="TS9">
            <v>8</v>
          </cell>
          <cell r="TT9">
            <v>0</v>
          </cell>
          <cell r="TU9">
            <v>19</v>
          </cell>
          <cell r="TV9">
            <v>23</v>
          </cell>
          <cell r="TW9">
            <v>0</v>
          </cell>
          <cell r="TX9">
            <v>4</v>
          </cell>
          <cell r="TY9">
            <v>5</v>
          </cell>
          <cell r="TZ9">
            <v>0</v>
          </cell>
          <cell r="UA9">
            <v>2</v>
          </cell>
          <cell r="UB9">
            <v>2</v>
          </cell>
          <cell r="UC9">
            <v>0</v>
          </cell>
          <cell r="UD9">
            <v>2</v>
          </cell>
          <cell r="UE9">
            <v>3</v>
          </cell>
          <cell r="UF9">
            <v>0</v>
          </cell>
          <cell r="UG9">
            <v>12</v>
          </cell>
          <cell r="UH9">
            <v>15</v>
          </cell>
          <cell r="UI9">
            <v>0</v>
          </cell>
          <cell r="UJ9">
            <v>0</v>
          </cell>
          <cell r="UK9">
            <v>0</v>
          </cell>
          <cell r="UL9">
            <v>0</v>
          </cell>
          <cell r="UM9">
            <v>0</v>
          </cell>
          <cell r="UN9">
            <v>0</v>
          </cell>
          <cell r="UO9">
            <v>0</v>
          </cell>
          <cell r="UP9">
            <v>7</v>
          </cell>
          <cell r="UQ9">
            <v>9</v>
          </cell>
          <cell r="UR9">
            <v>0</v>
          </cell>
          <cell r="US9">
            <v>6</v>
          </cell>
          <cell r="UT9">
            <v>8</v>
          </cell>
          <cell r="UU9">
            <v>0</v>
          </cell>
          <cell r="UV9">
            <v>6</v>
          </cell>
          <cell r="UW9">
            <v>7</v>
          </cell>
          <cell r="UX9">
            <v>0</v>
          </cell>
          <cell r="UY9">
            <v>1</v>
          </cell>
          <cell r="UZ9">
            <v>1</v>
          </cell>
          <cell r="VA9">
            <v>0</v>
          </cell>
          <cell r="VB9">
            <v>6</v>
          </cell>
          <cell r="VC9">
            <v>7</v>
          </cell>
          <cell r="VD9">
            <v>0</v>
          </cell>
          <cell r="VE9">
            <v>12</v>
          </cell>
          <cell r="VF9">
            <v>15</v>
          </cell>
          <cell r="VG9">
            <v>0</v>
          </cell>
          <cell r="VH9">
            <v>16</v>
          </cell>
          <cell r="VI9">
            <v>20</v>
          </cell>
          <cell r="VJ9">
            <v>0</v>
          </cell>
          <cell r="VK9">
            <v>7</v>
          </cell>
          <cell r="VL9">
            <v>9</v>
          </cell>
          <cell r="VM9">
            <v>0</v>
          </cell>
          <cell r="VN9">
            <v>6</v>
          </cell>
          <cell r="VO9">
            <v>7</v>
          </cell>
          <cell r="VP9">
            <v>0</v>
          </cell>
          <cell r="VQ9">
            <v>1353</v>
          </cell>
          <cell r="VR9">
            <v>1685</v>
          </cell>
          <cell r="VS9">
            <v>0</v>
          </cell>
          <cell r="VT9">
            <v>42</v>
          </cell>
          <cell r="VU9">
            <v>51</v>
          </cell>
          <cell r="VV9">
            <v>0</v>
          </cell>
          <cell r="VW9">
            <v>12</v>
          </cell>
          <cell r="VX9">
            <v>15</v>
          </cell>
          <cell r="VY9">
            <v>0</v>
          </cell>
          <cell r="VZ9">
            <v>43</v>
          </cell>
          <cell r="WA9">
            <v>53</v>
          </cell>
          <cell r="WB9">
            <v>0</v>
          </cell>
          <cell r="WC9">
            <v>25</v>
          </cell>
          <cell r="WD9">
            <v>31</v>
          </cell>
          <cell r="WE9">
            <v>0</v>
          </cell>
          <cell r="WF9">
            <v>33</v>
          </cell>
          <cell r="WG9">
            <v>41</v>
          </cell>
          <cell r="WH9">
            <v>0</v>
          </cell>
          <cell r="WI9">
            <v>4</v>
          </cell>
          <cell r="WJ9">
            <v>4</v>
          </cell>
          <cell r="WK9">
            <v>0</v>
          </cell>
          <cell r="WL9">
            <v>4</v>
          </cell>
          <cell r="WM9">
            <v>5</v>
          </cell>
          <cell r="WN9">
            <v>0</v>
          </cell>
          <cell r="WO9">
            <v>3</v>
          </cell>
          <cell r="WP9">
            <v>4</v>
          </cell>
          <cell r="WQ9">
            <v>0</v>
          </cell>
          <cell r="WR9">
            <v>3</v>
          </cell>
          <cell r="WS9">
            <v>4</v>
          </cell>
          <cell r="WT9">
            <v>0</v>
          </cell>
          <cell r="WU9">
            <v>9</v>
          </cell>
          <cell r="WV9">
            <v>11</v>
          </cell>
          <cell r="WW9">
            <v>0</v>
          </cell>
          <cell r="WX9">
            <v>16</v>
          </cell>
          <cell r="WY9">
            <v>20</v>
          </cell>
          <cell r="WZ9">
            <v>0</v>
          </cell>
          <cell r="XA9">
            <v>194</v>
          </cell>
          <cell r="XB9">
            <v>239</v>
          </cell>
          <cell r="XC9">
            <v>0</v>
          </cell>
          <cell r="XD9">
            <v>1547</v>
          </cell>
          <cell r="XE9">
            <v>1924</v>
          </cell>
          <cell r="XG9">
            <v>0</v>
          </cell>
          <cell r="XH9">
            <v>0</v>
          </cell>
          <cell r="XI9">
            <v>26</v>
          </cell>
          <cell r="XJ9">
            <v>31</v>
          </cell>
          <cell r="XK9">
            <v>1</v>
          </cell>
          <cell r="XL9">
            <v>1</v>
          </cell>
          <cell r="XM9">
            <v>12</v>
          </cell>
          <cell r="XN9">
            <v>15</v>
          </cell>
          <cell r="XO9">
            <v>31</v>
          </cell>
          <cell r="XP9">
            <v>38</v>
          </cell>
          <cell r="XQ9">
            <v>30</v>
          </cell>
          <cell r="XR9">
            <v>37</v>
          </cell>
          <cell r="XS9">
            <v>1</v>
          </cell>
          <cell r="XT9">
            <v>1</v>
          </cell>
          <cell r="XV9">
            <v>126</v>
          </cell>
          <cell r="XW9">
            <v>157</v>
          </cell>
        </row>
        <row r="10">
          <cell r="B10" t="str">
            <v>รพศ.พุทธชินราช</v>
          </cell>
          <cell r="C10">
            <v>10676</v>
          </cell>
          <cell r="D10">
            <v>2</v>
          </cell>
          <cell r="E10" t="str">
            <v>พิษณุโลก</v>
          </cell>
          <cell r="F10" t="str">
            <v>โรงพยาบาลพุทธชินราช</v>
          </cell>
          <cell r="G10" t="str">
            <v>A ใหญ่</v>
          </cell>
          <cell r="H10" t="str">
            <v>รพ.ระดับ A เตียง 700-1,000</v>
          </cell>
          <cell r="I10">
            <v>878</v>
          </cell>
          <cell r="J10">
            <v>911</v>
          </cell>
          <cell r="K10">
            <v>6</v>
          </cell>
          <cell r="L10">
            <v>755934</v>
          </cell>
          <cell r="M10">
            <v>310764</v>
          </cell>
          <cell r="N10">
            <v>37589</v>
          </cell>
          <cell r="O10">
            <v>108074</v>
          </cell>
          <cell r="P10">
            <v>165101</v>
          </cell>
          <cell r="Q10">
            <v>7</v>
          </cell>
          <cell r="R10">
            <v>9</v>
          </cell>
          <cell r="S10">
            <v>3</v>
          </cell>
          <cell r="T10">
            <v>4</v>
          </cell>
          <cell r="U10">
            <v>23</v>
          </cell>
          <cell r="V10">
            <v>29</v>
          </cell>
          <cell r="W10">
            <v>2</v>
          </cell>
          <cell r="X10">
            <v>2</v>
          </cell>
          <cell r="Y10">
            <v>3</v>
          </cell>
          <cell r="Z10">
            <v>4</v>
          </cell>
          <cell r="AA10">
            <v>3</v>
          </cell>
          <cell r="AB10">
            <v>4</v>
          </cell>
          <cell r="AC10">
            <v>6</v>
          </cell>
          <cell r="AD10">
            <v>7</v>
          </cell>
          <cell r="AE10">
            <v>47</v>
          </cell>
          <cell r="AF10">
            <v>59</v>
          </cell>
          <cell r="AG10">
            <v>0</v>
          </cell>
          <cell r="AH10">
            <v>13</v>
          </cell>
          <cell r="AI10">
            <v>16</v>
          </cell>
          <cell r="AJ10">
            <v>26</v>
          </cell>
          <cell r="AK10">
            <v>33</v>
          </cell>
          <cell r="AL10">
            <v>39</v>
          </cell>
          <cell r="AM10">
            <v>49</v>
          </cell>
          <cell r="AN10">
            <v>0</v>
          </cell>
          <cell r="AO10">
            <v>5</v>
          </cell>
          <cell r="AP10">
            <v>6</v>
          </cell>
          <cell r="AQ10">
            <v>50</v>
          </cell>
          <cell r="AR10">
            <v>62</v>
          </cell>
          <cell r="AS10">
            <v>2</v>
          </cell>
          <cell r="AT10">
            <v>2</v>
          </cell>
          <cell r="AU10">
            <v>57</v>
          </cell>
          <cell r="AV10">
            <v>70</v>
          </cell>
          <cell r="AW10">
            <v>0</v>
          </cell>
          <cell r="AX10">
            <v>10</v>
          </cell>
          <cell r="AY10">
            <v>12</v>
          </cell>
          <cell r="AZ10">
            <v>5</v>
          </cell>
          <cell r="BA10">
            <v>6</v>
          </cell>
          <cell r="BB10">
            <v>15</v>
          </cell>
          <cell r="BC10">
            <v>18</v>
          </cell>
          <cell r="BD10">
            <v>0</v>
          </cell>
          <cell r="BE10">
            <v>6</v>
          </cell>
          <cell r="BF10">
            <v>8</v>
          </cell>
          <cell r="BG10">
            <v>20</v>
          </cell>
          <cell r="BH10">
            <v>25</v>
          </cell>
          <cell r="BI10">
            <v>26</v>
          </cell>
          <cell r="BJ10">
            <v>33</v>
          </cell>
          <cell r="BK10">
            <v>0</v>
          </cell>
          <cell r="BL10">
            <v>8</v>
          </cell>
          <cell r="BM10">
            <v>10</v>
          </cell>
          <cell r="BN10">
            <v>18</v>
          </cell>
          <cell r="BO10">
            <v>22</v>
          </cell>
          <cell r="BP10">
            <v>26</v>
          </cell>
          <cell r="BQ10">
            <v>32</v>
          </cell>
          <cell r="BR10">
            <v>0</v>
          </cell>
          <cell r="BS10">
            <v>210</v>
          </cell>
          <cell r="BT10">
            <v>261</v>
          </cell>
          <cell r="BU10">
            <v>0</v>
          </cell>
          <cell r="BV10">
            <v>26</v>
          </cell>
          <cell r="BW10">
            <v>32</v>
          </cell>
          <cell r="BX10">
            <v>26</v>
          </cell>
          <cell r="BY10">
            <v>32</v>
          </cell>
          <cell r="BZ10">
            <v>0</v>
          </cell>
          <cell r="CA10">
            <v>0</v>
          </cell>
          <cell r="CB10">
            <v>0</v>
          </cell>
          <cell r="CC10">
            <v>1</v>
          </cell>
          <cell r="CD10">
            <v>1</v>
          </cell>
          <cell r="CE10">
            <v>0</v>
          </cell>
          <cell r="CF10">
            <v>0</v>
          </cell>
          <cell r="CG10">
            <v>4</v>
          </cell>
          <cell r="CH10">
            <v>5</v>
          </cell>
          <cell r="CI10">
            <v>5</v>
          </cell>
          <cell r="CJ10">
            <v>6</v>
          </cell>
          <cell r="CK10">
            <v>0</v>
          </cell>
          <cell r="CL10">
            <v>25</v>
          </cell>
          <cell r="CM10">
            <v>31</v>
          </cell>
          <cell r="CN10">
            <v>24</v>
          </cell>
          <cell r="CO10">
            <v>30</v>
          </cell>
          <cell r="CP10">
            <v>6</v>
          </cell>
          <cell r="CQ10">
            <v>7</v>
          </cell>
          <cell r="CR10">
            <v>0</v>
          </cell>
          <cell r="CS10">
            <v>0</v>
          </cell>
          <cell r="CT10">
            <v>11</v>
          </cell>
          <cell r="CU10">
            <v>14</v>
          </cell>
          <cell r="CV10">
            <v>0</v>
          </cell>
          <cell r="CW10">
            <v>0</v>
          </cell>
          <cell r="CX10">
            <v>2</v>
          </cell>
          <cell r="CY10">
            <v>2</v>
          </cell>
          <cell r="CZ10">
            <v>68</v>
          </cell>
          <cell r="DA10">
            <v>84</v>
          </cell>
          <cell r="DB10">
            <v>0</v>
          </cell>
          <cell r="DC10">
            <v>2</v>
          </cell>
          <cell r="DD10">
            <v>2</v>
          </cell>
          <cell r="DE10">
            <v>2</v>
          </cell>
          <cell r="DF10">
            <v>3</v>
          </cell>
          <cell r="DG10">
            <v>4</v>
          </cell>
          <cell r="DH10">
            <v>5</v>
          </cell>
          <cell r="DI10">
            <v>0</v>
          </cell>
          <cell r="DJ10">
            <v>2</v>
          </cell>
          <cell r="DK10">
            <v>2</v>
          </cell>
          <cell r="DL10">
            <v>2</v>
          </cell>
          <cell r="DM10">
            <v>3</v>
          </cell>
          <cell r="DN10">
            <v>4</v>
          </cell>
          <cell r="DO10">
            <v>5</v>
          </cell>
          <cell r="DP10">
            <v>0</v>
          </cell>
          <cell r="DQ10">
            <v>4</v>
          </cell>
          <cell r="DR10">
            <v>5</v>
          </cell>
          <cell r="DS10">
            <v>2</v>
          </cell>
          <cell r="DT10">
            <v>3</v>
          </cell>
          <cell r="DU10">
            <v>6</v>
          </cell>
          <cell r="DV10">
            <v>8</v>
          </cell>
          <cell r="DW10">
            <v>0</v>
          </cell>
          <cell r="DX10">
            <v>1</v>
          </cell>
          <cell r="DY10">
            <v>1</v>
          </cell>
          <cell r="DZ10">
            <v>2</v>
          </cell>
          <cell r="EA10">
            <v>3</v>
          </cell>
          <cell r="EB10">
            <v>3</v>
          </cell>
          <cell r="EC10">
            <v>4</v>
          </cell>
          <cell r="ED10">
            <v>0</v>
          </cell>
          <cell r="EE10">
            <v>85</v>
          </cell>
          <cell r="EF10">
            <v>106</v>
          </cell>
          <cell r="EG10">
            <v>0</v>
          </cell>
          <cell r="EH10">
            <v>6</v>
          </cell>
          <cell r="EI10">
            <v>7</v>
          </cell>
          <cell r="EJ10">
            <v>6</v>
          </cell>
          <cell r="EK10">
            <v>7</v>
          </cell>
          <cell r="EL10">
            <v>0</v>
          </cell>
          <cell r="EM10">
            <v>0</v>
          </cell>
          <cell r="EN10">
            <v>0</v>
          </cell>
          <cell r="EO10">
            <v>2</v>
          </cell>
          <cell r="EP10">
            <v>2</v>
          </cell>
          <cell r="EQ10">
            <v>2</v>
          </cell>
          <cell r="ER10">
            <v>2</v>
          </cell>
          <cell r="ES10">
            <v>0</v>
          </cell>
          <cell r="ET10">
            <v>1</v>
          </cell>
          <cell r="EU10">
            <v>1</v>
          </cell>
          <cell r="EV10">
            <v>2</v>
          </cell>
          <cell r="EW10">
            <v>2</v>
          </cell>
          <cell r="EX10">
            <v>3</v>
          </cell>
          <cell r="EY10">
            <v>3</v>
          </cell>
          <cell r="EZ10">
            <v>0</v>
          </cell>
          <cell r="FA10">
            <v>0</v>
          </cell>
          <cell r="FB10">
            <v>0</v>
          </cell>
          <cell r="FC10">
            <v>1</v>
          </cell>
          <cell r="FD10">
            <v>1</v>
          </cell>
          <cell r="FE10">
            <v>2</v>
          </cell>
          <cell r="FF10">
            <v>2</v>
          </cell>
          <cell r="FG10">
            <v>3</v>
          </cell>
          <cell r="FH10">
            <v>3</v>
          </cell>
          <cell r="FI10">
            <v>0</v>
          </cell>
          <cell r="FJ10">
            <v>1</v>
          </cell>
          <cell r="FK10">
            <v>1</v>
          </cell>
          <cell r="FL10">
            <v>2</v>
          </cell>
          <cell r="FM10">
            <v>2</v>
          </cell>
          <cell r="FN10">
            <v>3</v>
          </cell>
          <cell r="FO10">
            <v>3</v>
          </cell>
          <cell r="FP10">
            <v>0</v>
          </cell>
          <cell r="FQ10">
            <v>2</v>
          </cell>
          <cell r="FR10">
            <v>2</v>
          </cell>
          <cell r="FS10">
            <v>2</v>
          </cell>
          <cell r="FT10">
            <v>2</v>
          </cell>
          <cell r="FU10">
            <v>4</v>
          </cell>
          <cell r="FV10">
            <v>4</v>
          </cell>
          <cell r="FW10">
            <v>0</v>
          </cell>
          <cell r="FX10">
            <v>0</v>
          </cell>
          <cell r="FY10">
            <v>0</v>
          </cell>
          <cell r="FZ10">
            <v>2</v>
          </cell>
          <cell r="GA10">
            <v>3</v>
          </cell>
          <cell r="GB10">
            <v>1</v>
          </cell>
          <cell r="GC10">
            <v>1</v>
          </cell>
          <cell r="GD10">
            <v>3</v>
          </cell>
          <cell r="GE10">
            <v>4</v>
          </cell>
          <cell r="GF10">
            <v>0</v>
          </cell>
          <cell r="GG10">
            <v>18</v>
          </cell>
          <cell r="GH10">
            <v>19</v>
          </cell>
          <cell r="GI10">
            <v>0</v>
          </cell>
          <cell r="GJ10">
            <v>9</v>
          </cell>
          <cell r="GK10">
            <v>11</v>
          </cell>
          <cell r="GL10">
            <v>9</v>
          </cell>
          <cell r="GM10">
            <v>11</v>
          </cell>
          <cell r="GN10">
            <v>0</v>
          </cell>
          <cell r="GO10">
            <v>8</v>
          </cell>
          <cell r="GP10">
            <v>10</v>
          </cell>
          <cell r="GQ10">
            <v>8</v>
          </cell>
          <cell r="GR10">
            <v>10</v>
          </cell>
          <cell r="GS10">
            <v>0</v>
          </cell>
          <cell r="GT10">
            <v>6</v>
          </cell>
          <cell r="GU10">
            <v>7</v>
          </cell>
          <cell r="GV10">
            <v>6</v>
          </cell>
          <cell r="GW10">
            <v>7</v>
          </cell>
          <cell r="GX10">
            <v>0</v>
          </cell>
          <cell r="GY10">
            <v>2</v>
          </cell>
          <cell r="GZ10">
            <v>3</v>
          </cell>
          <cell r="HA10">
            <v>2</v>
          </cell>
          <cell r="HB10">
            <v>3</v>
          </cell>
          <cell r="HC10">
            <v>0</v>
          </cell>
          <cell r="HD10">
            <v>25</v>
          </cell>
          <cell r="HE10">
            <v>31</v>
          </cell>
          <cell r="HF10">
            <v>165</v>
          </cell>
          <cell r="HG10">
            <v>201</v>
          </cell>
          <cell r="HH10">
            <v>0</v>
          </cell>
          <cell r="HI10">
            <v>11</v>
          </cell>
          <cell r="HJ10">
            <v>14</v>
          </cell>
          <cell r="HK10">
            <v>0</v>
          </cell>
          <cell r="HL10">
            <v>0</v>
          </cell>
          <cell r="HM10">
            <v>12</v>
          </cell>
          <cell r="HN10">
            <v>15</v>
          </cell>
          <cell r="HO10">
            <v>1</v>
          </cell>
          <cell r="HP10">
            <v>1</v>
          </cell>
          <cell r="HQ10">
            <v>24</v>
          </cell>
          <cell r="HR10">
            <v>30</v>
          </cell>
          <cell r="HS10">
            <v>0</v>
          </cell>
          <cell r="HT10">
            <v>7</v>
          </cell>
          <cell r="HU10">
            <v>9</v>
          </cell>
          <cell r="HV10">
            <v>3</v>
          </cell>
          <cell r="HW10">
            <v>4</v>
          </cell>
          <cell r="HX10">
            <v>6</v>
          </cell>
          <cell r="HY10">
            <v>7</v>
          </cell>
          <cell r="HZ10">
            <v>4</v>
          </cell>
          <cell r="IA10">
            <v>5</v>
          </cell>
          <cell r="IB10">
            <v>20</v>
          </cell>
          <cell r="IC10">
            <v>25</v>
          </cell>
          <cell r="ID10">
            <v>0</v>
          </cell>
          <cell r="IE10">
            <v>4</v>
          </cell>
          <cell r="IF10">
            <v>5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4</v>
          </cell>
          <cell r="IL10">
            <v>5</v>
          </cell>
          <cell r="IM10">
            <v>0</v>
          </cell>
          <cell r="IN10">
            <v>3</v>
          </cell>
          <cell r="IO10">
            <v>4</v>
          </cell>
          <cell r="IP10">
            <v>1</v>
          </cell>
          <cell r="IQ10">
            <v>1</v>
          </cell>
          <cell r="IR10">
            <v>6</v>
          </cell>
          <cell r="IS10">
            <v>7</v>
          </cell>
          <cell r="IT10">
            <v>2</v>
          </cell>
          <cell r="IU10">
            <v>2</v>
          </cell>
          <cell r="IV10">
            <v>0</v>
          </cell>
          <cell r="IW10">
            <v>0</v>
          </cell>
          <cell r="IX10">
            <v>2</v>
          </cell>
          <cell r="IY10">
            <v>3</v>
          </cell>
          <cell r="IZ10">
            <v>2</v>
          </cell>
          <cell r="JA10">
            <v>2</v>
          </cell>
          <cell r="JB10">
            <v>16</v>
          </cell>
          <cell r="JC10">
            <v>19</v>
          </cell>
          <cell r="JD10">
            <v>0</v>
          </cell>
          <cell r="JE10">
            <v>1</v>
          </cell>
          <cell r="JF10">
            <v>1</v>
          </cell>
          <cell r="JG10">
            <v>2</v>
          </cell>
          <cell r="JH10">
            <v>3</v>
          </cell>
          <cell r="JI10">
            <v>2</v>
          </cell>
          <cell r="JJ10">
            <v>2</v>
          </cell>
          <cell r="JK10">
            <v>1</v>
          </cell>
          <cell r="JL10">
            <v>1</v>
          </cell>
          <cell r="JM10">
            <v>1</v>
          </cell>
          <cell r="JN10">
            <v>1</v>
          </cell>
          <cell r="JO10">
            <v>6</v>
          </cell>
          <cell r="JP10">
            <v>7</v>
          </cell>
          <cell r="JQ10">
            <v>0</v>
          </cell>
          <cell r="JR10">
            <v>70</v>
          </cell>
          <cell r="JS10">
            <v>86</v>
          </cell>
          <cell r="JT10">
            <v>0</v>
          </cell>
          <cell r="JU10">
            <v>8</v>
          </cell>
          <cell r="JV10">
            <v>10</v>
          </cell>
          <cell r="JW10">
            <v>16</v>
          </cell>
          <cell r="JX10">
            <v>20</v>
          </cell>
          <cell r="JY10">
            <v>24</v>
          </cell>
          <cell r="JZ10">
            <v>30</v>
          </cell>
          <cell r="KA10">
            <v>0</v>
          </cell>
          <cell r="KB10">
            <v>38</v>
          </cell>
          <cell r="KC10">
            <v>48</v>
          </cell>
          <cell r="KD10">
            <v>6</v>
          </cell>
          <cell r="KE10">
            <v>7</v>
          </cell>
          <cell r="KF10">
            <v>44</v>
          </cell>
          <cell r="KG10">
            <v>55</v>
          </cell>
          <cell r="KH10">
            <v>0</v>
          </cell>
          <cell r="KI10">
            <v>28</v>
          </cell>
          <cell r="KJ10">
            <v>35</v>
          </cell>
          <cell r="KK10">
            <v>2</v>
          </cell>
          <cell r="KL10">
            <v>2</v>
          </cell>
          <cell r="KM10">
            <v>30</v>
          </cell>
          <cell r="KN10">
            <v>37</v>
          </cell>
          <cell r="KO10">
            <v>0</v>
          </cell>
          <cell r="KP10">
            <v>10</v>
          </cell>
          <cell r="KQ10">
            <v>13</v>
          </cell>
          <cell r="KR10">
            <v>10</v>
          </cell>
          <cell r="KS10">
            <v>13</v>
          </cell>
          <cell r="KT10">
            <v>0</v>
          </cell>
          <cell r="KU10">
            <v>21</v>
          </cell>
          <cell r="KV10">
            <v>26</v>
          </cell>
          <cell r="KW10">
            <v>21</v>
          </cell>
          <cell r="KX10">
            <v>26</v>
          </cell>
          <cell r="KY10">
            <v>0</v>
          </cell>
          <cell r="KZ10">
            <v>2</v>
          </cell>
          <cell r="LA10">
            <v>2</v>
          </cell>
          <cell r="LB10">
            <v>1</v>
          </cell>
          <cell r="LC10">
            <v>1</v>
          </cell>
          <cell r="LD10">
            <v>3</v>
          </cell>
          <cell r="LE10">
            <v>3</v>
          </cell>
          <cell r="LF10">
            <v>0</v>
          </cell>
          <cell r="LG10">
            <v>6</v>
          </cell>
          <cell r="LH10">
            <v>7</v>
          </cell>
          <cell r="LI10">
            <v>6</v>
          </cell>
          <cell r="LJ10">
            <v>7</v>
          </cell>
          <cell r="LK10">
            <v>0</v>
          </cell>
          <cell r="LL10">
            <v>4</v>
          </cell>
          <cell r="LM10">
            <v>5</v>
          </cell>
          <cell r="LN10">
            <v>6</v>
          </cell>
          <cell r="LO10">
            <v>7</v>
          </cell>
          <cell r="LP10">
            <v>10</v>
          </cell>
          <cell r="LQ10">
            <v>12</v>
          </cell>
          <cell r="LR10">
            <v>0</v>
          </cell>
          <cell r="LS10">
            <v>10</v>
          </cell>
          <cell r="LT10">
            <v>12</v>
          </cell>
          <cell r="LU10">
            <v>10</v>
          </cell>
          <cell r="LV10">
            <v>12</v>
          </cell>
          <cell r="LW10">
            <v>0</v>
          </cell>
          <cell r="LX10">
            <v>3</v>
          </cell>
          <cell r="LY10">
            <v>4</v>
          </cell>
          <cell r="LZ10">
            <v>6</v>
          </cell>
          <cell r="MA10">
            <v>7</v>
          </cell>
          <cell r="MB10">
            <v>9</v>
          </cell>
          <cell r="MC10">
            <v>11</v>
          </cell>
          <cell r="MD10">
            <v>0</v>
          </cell>
          <cell r="ME10">
            <v>10</v>
          </cell>
          <cell r="MF10">
            <v>13</v>
          </cell>
          <cell r="MG10">
            <v>10</v>
          </cell>
          <cell r="MH10">
            <v>13</v>
          </cell>
          <cell r="MI10">
            <v>0</v>
          </cell>
          <cell r="MJ10">
            <v>4</v>
          </cell>
          <cell r="MK10">
            <v>5</v>
          </cell>
          <cell r="ML10">
            <v>4</v>
          </cell>
          <cell r="MM10">
            <v>5</v>
          </cell>
          <cell r="MN10">
            <v>0</v>
          </cell>
          <cell r="MO10">
            <v>4</v>
          </cell>
          <cell r="MP10">
            <v>5</v>
          </cell>
          <cell r="MQ10">
            <v>4</v>
          </cell>
          <cell r="MR10">
            <v>5</v>
          </cell>
          <cell r="MS10">
            <v>6</v>
          </cell>
          <cell r="MT10">
            <v>8</v>
          </cell>
          <cell r="MU10">
            <v>14</v>
          </cell>
          <cell r="MV10">
            <v>18</v>
          </cell>
          <cell r="MW10">
            <v>0</v>
          </cell>
          <cell r="MX10">
            <v>35</v>
          </cell>
          <cell r="MY10">
            <v>44</v>
          </cell>
          <cell r="MZ10">
            <v>0</v>
          </cell>
          <cell r="NA10">
            <v>0</v>
          </cell>
          <cell r="NB10">
            <v>1</v>
          </cell>
          <cell r="NC10">
            <v>1</v>
          </cell>
          <cell r="ND10">
            <v>36</v>
          </cell>
          <cell r="NE10">
            <v>45</v>
          </cell>
          <cell r="NF10">
            <v>0</v>
          </cell>
          <cell r="NG10">
            <v>10</v>
          </cell>
          <cell r="NH10">
            <v>12</v>
          </cell>
          <cell r="NI10">
            <v>41</v>
          </cell>
          <cell r="NJ10">
            <v>51</v>
          </cell>
          <cell r="NK10">
            <v>4</v>
          </cell>
          <cell r="NL10">
            <v>5</v>
          </cell>
          <cell r="NM10">
            <v>6</v>
          </cell>
          <cell r="NN10">
            <v>8</v>
          </cell>
          <cell r="NO10">
            <v>61</v>
          </cell>
          <cell r="NP10">
            <v>76</v>
          </cell>
          <cell r="NQ10">
            <v>0</v>
          </cell>
          <cell r="NR10">
            <v>1</v>
          </cell>
          <cell r="NS10">
            <v>1</v>
          </cell>
          <cell r="NT10">
            <v>43</v>
          </cell>
          <cell r="NU10">
            <v>54</v>
          </cell>
          <cell r="NV10">
            <v>42</v>
          </cell>
          <cell r="NW10">
            <v>53</v>
          </cell>
          <cell r="NX10">
            <v>86</v>
          </cell>
          <cell r="NY10">
            <v>108</v>
          </cell>
          <cell r="NZ10">
            <v>0</v>
          </cell>
          <cell r="OA10">
            <v>4</v>
          </cell>
          <cell r="OB10">
            <v>5</v>
          </cell>
          <cell r="OC10">
            <v>24</v>
          </cell>
          <cell r="OD10">
            <v>30</v>
          </cell>
          <cell r="OE10">
            <v>4</v>
          </cell>
          <cell r="OF10">
            <v>5</v>
          </cell>
          <cell r="OG10">
            <v>2</v>
          </cell>
          <cell r="OH10">
            <v>2</v>
          </cell>
          <cell r="OI10">
            <v>2</v>
          </cell>
          <cell r="OJ10">
            <v>3</v>
          </cell>
          <cell r="OK10">
            <v>36</v>
          </cell>
          <cell r="OL10">
            <v>45</v>
          </cell>
          <cell r="OM10">
            <v>0</v>
          </cell>
          <cell r="ON10">
            <v>6</v>
          </cell>
          <cell r="OO10">
            <v>7</v>
          </cell>
          <cell r="OP10">
            <v>6</v>
          </cell>
          <cell r="OQ10">
            <v>7</v>
          </cell>
          <cell r="OR10">
            <v>0</v>
          </cell>
          <cell r="OS10">
            <v>62</v>
          </cell>
          <cell r="OT10">
            <v>77</v>
          </cell>
          <cell r="OU10">
            <v>49</v>
          </cell>
          <cell r="OV10">
            <v>61</v>
          </cell>
          <cell r="OW10">
            <v>111</v>
          </cell>
          <cell r="OX10">
            <v>138</v>
          </cell>
          <cell r="OY10">
            <v>0</v>
          </cell>
          <cell r="OZ10">
            <v>531</v>
          </cell>
          <cell r="PA10">
            <v>661</v>
          </cell>
          <cell r="PB10">
            <v>0</v>
          </cell>
          <cell r="PC10">
            <v>72</v>
          </cell>
          <cell r="PD10">
            <v>90</v>
          </cell>
          <cell r="PE10">
            <v>72</v>
          </cell>
          <cell r="PF10">
            <v>90</v>
          </cell>
          <cell r="PG10">
            <v>0</v>
          </cell>
          <cell r="PH10">
            <v>56</v>
          </cell>
          <cell r="PI10">
            <v>70</v>
          </cell>
          <cell r="PJ10">
            <v>56</v>
          </cell>
          <cell r="PK10">
            <v>70</v>
          </cell>
          <cell r="PL10">
            <v>0</v>
          </cell>
          <cell r="PM10">
            <v>214</v>
          </cell>
          <cell r="PN10">
            <v>267</v>
          </cell>
          <cell r="PO10">
            <v>214</v>
          </cell>
          <cell r="PP10">
            <v>267</v>
          </cell>
          <cell r="PQ10">
            <v>0</v>
          </cell>
          <cell r="PR10">
            <v>19</v>
          </cell>
          <cell r="PS10">
            <v>24</v>
          </cell>
          <cell r="PT10">
            <v>19</v>
          </cell>
          <cell r="PU10">
            <v>24</v>
          </cell>
          <cell r="PV10">
            <v>0</v>
          </cell>
          <cell r="PW10">
            <v>56</v>
          </cell>
          <cell r="PX10">
            <v>70</v>
          </cell>
          <cell r="PY10">
            <v>56</v>
          </cell>
          <cell r="PZ10">
            <v>70</v>
          </cell>
          <cell r="QA10">
            <v>0</v>
          </cell>
          <cell r="QB10">
            <v>44</v>
          </cell>
          <cell r="QC10">
            <v>55</v>
          </cell>
          <cell r="QD10">
            <v>44</v>
          </cell>
          <cell r="QE10">
            <v>55</v>
          </cell>
          <cell r="QF10">
            <v>0</v>
          </cell>
          <cell r="QG10">
            <v>254</v>
          </cell>
          <cell r="QH10">
            <v>317</v>
          </cell>
          <cell r="QI10">
            <v>254</v>
          </cell>
          <cell r="QJ10">
            <v>317</v>
          </cell>
          <cell r="QK10">
            <v>0</v>
          </cell>
          <cell r="QL10">
            <v>176</v>
          </cell>
          <cell r="QM10">
            <v>220</v>
          </cell>
          <cell r="QN10">
            <v>176</v>
          </cell>
          <cell r="QO10">
            <v>220</v>
          </cell>
          <cell r="QP10">
            <v>0</v>
          </cell>
          <cell r="QQ10">
            <v>54</v>
          </cell>
          <cell r="QR10">
            <v>68</v>
          </cell>
          <cell r="QS10">
            <v>54</v>
          </cell>
          <cell r="QT10">
            <v>68</v>
          </cell>
          <cell r="QU10">
            <v>0</v>
          </cell>
          <cell r="QV10">
            <v>8</v>
          </cell>
          <cell r="QW10">
            <v>10</v>
          </cell>
          <cell r="QX10">
            <v>8</v>
          </cell>
          <cell r="QY10">
            <v>10</v>
          </cell>
          <cell r="QZ10">
            <v>0</v>
          </cell>
          <cell r="RA10">
            <v>66</v>
          </cell>
          <cell r="RB10">
            <v>82</v>
          </cell>
          <cell r="RC10">
            <v>66</v>
          </cell>
          <cell r="RD10">
            <v>82</v>
          </cell>
          <cell r="RE10">
            <v>0</v>
          </cell>
          <cell r="RF10">
            <v>64</v>
          </cell>
          <cell r="RG10">
            <v>80</v>
          </cell>
          <cell r="RH10">
            <v>64</v>
          </cell>
          <cell r="RI10">
            <v>80</v>
          </cell>
          <cell r="RJ10">
            <v>0</v>
          </cell>
          <cell r="RK10">
            <v>38</v>
          </cell>
          <cell r="RL10">
            <v>48</v>
          </cell>
          <cell r="RM10">
            <v>38</v>
          </cell>
          <cell r="RN10">
            <v>48</v>
          </cell>
          <cell r="RO10">
            <v>0</v>
          </cell>
          <cell r="RP10">
            <v>5</v>
          </cell>
          <cell r="RQ10">
            <v>6</v>
          </cell>
          <cell r="RR10">
            <v>5</v>
          </cell>
          <cell r="RS10">
            <v>6</v>
          </cell>
          <cell r="RT10">
            <v>0</v>
          </cell>
          <cell r="RU10">
            <v>36</v>
          </cell>
          <cell r="RV10">
            <v>45</v>
          </cell>
          <cell r="RW10">
            <v>36</v>
          </cell>
          <cell r="RX10">
            <v>45</v>
          </cell>
          <cell r="RY10">
            <v>0</v>
          </cell>
          <cell r="RZ10">
            <v>12</v>
          </cell>
          <cell r="SA10">
            <v>15</v>
          </cell>
          <cell r="SB10">
            <v>12</v>
          </cell>
          <cell r="SC10">
            <v>15</v>
          </cell>
          <cell r="SD10">
            <v>0</v>
          </cell>
          <cell r="SE10">
            <v>1174</v>
          </cell>
          <cell r="SF10">
            <v>1467</v>
          </cell>
          <cell r="SG10">
            <v>0</v>
          </cell>
          <cell r="SH10">
            <v>2150</v>
          </cell>
          <cell r="SI10">
            <v>2676</v>
          </cell>
          <cell r="SJ10">
            <v>0</v>
          </cell>
          <cell r="SK10">
            <v>204</v>
          </cell>
          <cell r="SL10">
            <v>254</v>
          </cell>
          <cell r="SM10">
            <v>0</v>
          </cell>
          <cell r="SN10">
            <v>35</v>
          </cell>
          <cell r="SO10">
            <v>44</v>
          </cell>
          <cell r="SP10">
            <v>0</v>
          </cell>
          <cell r="SQ10">
            <v>11</v>
          </cell>
          <cell r="SR10">
            <v>14</v>
          </cell>
          <cell r="SS10">
            <v>0</v>
          </cell>
          <cell r="ST10">
            <v>1</v>
          </cell>
          <cell r="SU10">
            <v>1</v>
          </cell>
          <cell r="SV10">
            <v>0</v>
          </cell>
          <cell r="SW10">
            <v>64</v>
          </cell>
          <cell r="SX10">
            <v>79</v>
          </cell>
          <cell r="SY10">
            <v>0</v>
          </cell>
          <cell r="SZ10">
            <v>49</v>
          </cell>
          <cell r="TA10">
            <v>61</v>
          </cell>
          <cell r="TB10">
            <v>0</v>
          </cell>
          <cell r="TC10">
            <v>1245</v>
          </cell>
          <cell r="TD10">
            <v>1553</v>
          </cell>
          <cell r="TE10">
            <v>0</v>
          </cell>
          <cell r="TF10">
            <v>30</v>
          </cell>
          <cell r="TG10">
            <v>36</v>
          </cell>
          <cell r="TH10">
            <v>0</v>
          </cell>
          <cell r="TI10">
            <v>4</v>
          </cell>
          <cell r="TJ10">
            <v>5</v>
          </cell>
          <cell r="TK10">
            <v>0</v>
          </cell>
          <cell r="TL10">
            <v>43</v>
          </cell>
          <cell r="TM10">
            <v>54</v>
          </cell>
          <cell r="TN10">
            <v>0</v>
          </cell>
          <cell r="TO10">
            <v>42</v>
          </cell>
          <cell r="TP10">
            <v>53</v>
          </cell>
          <cell r="TQ10">
            <v>0</v>
          </cell>
          <cell r="TR10">
            <v>7</v>
          </cell>
          <cell r="TS10">
            <v>8</v>
          </cell>
          <cell r="TT10">
            <v>0</v>
          </cell>
          <cell r="TU10">
            <v>26</v>
          </cell>
          <cell r="TV10">
            <v>32</v>
          </cell>
          <cell r="TW10">
            <v>0</v>
          </cell>
          <cell r="TX10">
            <v>4</v>
          </cell>
          <cell r="TY10">
            <v>5</v>
          </cell>
          <cell r="TZ10">
            <v>0</v>
          </cell>
          <cell r="UA10">
            <v>2</v>
          </cell>
          <cell r="UB10">
            <v>2</v>
          </cell>
          <cell r="UC10">
            <v>0</v>
          </cell>
          <cell r="UD10">
            <v>2</v>
          </cell>
          <cell r="UE10">
            <v>3</v>
          </cell>
          <cell r="UF10">
            <v>0</v>
          </cell>
          <cell r="UG10">
            <v>41</v>
          </cell>
          <cell r="UH10">
            <v>51</v>
          </cell>
          <cell r="UI10">
            <v>0</v>
          </cell>
          <cell r="UJ10">
            <v>4</v>
          </cell>
          <cell r="UK10">
            <v>5</v>
          </cell>
          <cell r="UL10">
            <v>0</v>
          </cell>
          <cell r="UM10">
            <v>6</v>
          </cell>
          <cell r="UN10">
            <v>8</v>
          </cell>
          <cell r="UO10">
            <v>0</v>
          </cell>
          <cell r="UP10">
            <v>8</v>
          </cell>
          <cell r="UQ10">
            <v>9</v>
          </cell>
          <cell r="UR10">
            <v>0</v>
          </cell>
          <cell r="US10">
            <v>6</v>
          </cell>
          <cell r="UT10">
            <v>8</v>
          </cell>
          <cell r="UU10">
            <v>0</v>
          </cell>
          <cell r="UV10">
            <v>6</v>
          </cell>
          <cell r="UW10">
            <v>7</v>
          </cell>
          <cell r="UX10">
            <v>0</v>
          </cell>
          <cell r="UY10">
            <v>1</v>
          </cell>
          <cell r="UZ10">
            <v>1</v>
          </cell>
          <cell r="VA10">
            <v>0</v>
          </cell>
          <cell r="VB10">
            <v>6</v>
          </cell>
          <cell r="VC10">
            <v>7</v>
          </cell>
          <cell r="VD10">
            <v>0</v>
          </cell>
          <cell r="VE10">
            <v>12</v>
          </cell>
          <cell r="VF10">
            <v>15</v>
          </cell>
          <cell r="VG10">
            <v>0</v>
          </cell>
          <cell r="VH10">
            <v>16</v>
          </cell>
          <cell r="VI10">
            <v>20</v>
          </cell>
          <cell r="VJ10">
            <v>0</v>
          </cell>
          <cell r="VK10">
            <v>10</v>
          </cell>
          <cell r="VL10">
            <v>12</v>
          </cell>
          <cell r="VM10">
            <v>0</v>
          </cell>
          <cell r="VN10">
            <v>6</v>
          </cell>
          <cell r="VO10">
            <v>7</v>
          </cell>
          <cell r="VP10">
            <v>0</v>
          </cell>
          <cell r="VQ10">
            <v>1891</v>
          </cell>
          <cell r="VR10">
            <v>2354</v>
          </cell>
          <cell r="VS10">
            <v>0</v>
          </cell>
          <cell r="VT10">
            <v>48</v>
          </cell>
          <cell r="VU10">
            <v>60</v>
          </cell>
          <cell r="VV10">
            <v>0</v>
          </cell>
          <cell r="VW10">
            <v>15</v>
          </cell>
          <cell r="VX10">
            <v>18</v>
          </cell>
          <cell r="VY10">
            <v>0</v>
          </cell>
          <cell r="VZ10">
            <v>52</v>
          </cell>
          <cell r="WA10">
            <v>65</v>
          </cell>
          <cell r="WB10">
            <v>0</v>
          </cell>
          <cell r="WC10">
            <v>39</v>
          </cell>
          <cell r="WD10">
            <v>49</v>
          </cell>
          <cell r="WE10">
            <v>0</v>
          </cell>
          <cell r="WF10">
            <v>57</v>
          </cell>
          <cell r="WG10">
            <v>70</v>
          </cell>
          <cell r="WH10">
            <v>0</v>
          </cell>
          <cell r="WI10">
            <v>4</v>
          </cell>
          <cell r="WJ10">
            <v>5</v>
          </cell>
          <cell r="WK10">
            <v>0</v>
          </cell>
          <cell r="WL10">
            <v>5</v>
          </cell>
          <cell r="WM10">
            <v>6</v>
          </cell>
          <cell r="WN10">
            <v>0</v>
          </cell>
          <cell r="WO10">
            <v>4</v>
          </cell>
          <cell r="WP10">
            <v>5</v>
          </cell>
          <cell r="WQ10">
            <v>0</v>
          </cell>
          <cell r="WR10">
            <v>4</v>
          </cell>
          <cell r="WS10">
            <v>5</v>
          </cell>
          <cell r="WT10">
            <v>0</v>
          </cell>
          <cell r="WU10">
            <v>11</v>
          </cell>
          <cell r="WV10">
            <v>14</v>
          </cell>
          <cell r="WW10">
            <v>0</v>
          </cell>
          <cell r="WX10">
            <v>20</v>
          </cell>
          <cell r="WY10">
            <v>25</v>
          </cell>
          <cell r="WZ10">
            <v>0</v>
          </cell>
          <cell r="XA10">
            <v>259</v>
          </cell>
          <cell r="XB10">
            <v>322</v>
          </cell>
          <cell r="XC10">
            <v>0</v>
          </cell>
          <cell r="XD10">
            <v>2150</v>
          </cell>
          <cell r="XE10">
            <v>2676</v>
          </cell>
          <cell r="XG10">
            <v>0</v>
          </cell>
          <cell r="XH10">
            <v>0</v>
          </cell>
          <cell r="XI10">
            <v>26</v>
          </cell>
          <cell r="XJ10">
            <v>32</v>
          </cell>
          <cell r="XK10">
            <v>3</v>
          </cell>
          <cell r="XL10">
            <v>4</v>
          </cell>
          <cell r="XM10">
            <v>14</v>
          </cell>
          <cell r="XN10">
            <v>18</v>
          </cell>
          <cell r="XO10">
            <v>38</v>
          </cell>
          <cell r="XP10">
            <v>47</v>
          </cell>
          <cell r="XQ10">
            <v>52</v>
          </cell>
          <cell r="XR10">
            <v>64</v>
          </cell>
          <cell r="XS10">
            <v>0</v>
          </cell>
          <cell r="XT10">
            <v>0</v>
          </cell>
          <cell r="XV10">
            <v>167</v>
          </cell>
          <cell r="XW10">
            <v>209</v>
          </cell>
        </row>
        <row r="11">
          <cell r="B11" t="str">
            <v>รพศ.สวรรค์ประชารักษ์</v>
          </cell>
          <cell r="C11">
            <v>10675</v>
          </cell>
          <cell r="D11">
            <v>3</v>
          </cell>
          <cell r="E11" t="str">
            <v>นครสวรรค์</v>
          </cell>
          <cell r="F11" t="str">
            <v>โรงพยาบาลสวรรค์ประชารักษ์</v>
          </cell>
          <cell r="G11" t="str">
            <v>a</v>
          </cell>
          <cell r="H11" t="str">
            <v>รพ.ระดับ A เตียง &lt; 700</v>
          </cell>
          <cell r="I11">
            <v>672</v>
          </cell>
          <cell r="J11">
            <v>620</v>
          </cell>
          <cell r="K11">
            <v>3</v>
          </cell>
          <cell r="L11">
            <v>526436</v>
          </cell>
          <cell r="M11">
            <v>269193</v>
          </cell>
          <cell r="N11">
            <v>0</v>
          </cell>
          <cell r="O11">
            <v>73416</v>
          </cell>
          <cell r="P11">
            <v>195777</v>
          </cell>
          <cell r="Q11">
            <v>6</v>
          </cell>
          <cell r="R11">
            <v>7</v>
          </cell>
          <cell r="S11">
            <v>2</v>
          </cell>
          <cell r="T11">
            <v>3</v>
          </cell>
          <cell r="U11">
            <v>22</v>
          </cell>
          <cell r="V11">
            <v>27</v>
          </cell>
          <cell r="W11">
            <v>2</v>
          </cell>
          <cell r="X11">
            <v>2</v>
          </cell>
          <cell r="Y11">
            <v>1</v>
          </cell>
          <cell r="Z11">
            <v>1</v>
          </cell>
          <cell r="AA11">
            <v>2</v>
          </cell>
          <cell r="AB11">
            <v>3</v>
          </cell>
          <cell r="AC11">
            <v>3</v>
          </cell>
          <cell r="AD11">
            <v>4</v>
          </cell>
          <cell r="AE11">
            <v>38</v>
          </cell>
          <cell r="AF11">
            <v>47</v>
          </cell>
          <cell r="AG11">
            <v>0</v>
          </cell>
          <cell r="AH11">
            <v>8</v>
          </cell>
          <cell r="AI11">
            <v>10</v>
          </cell>
          <cell r="AJ11">
            <v>17</v>
          </cell>
          <cell r="AK11">
            <v>21</v>
          </cell>
          <cell r="AL11">
            <v>25</v>
          </cell>
          <cell r="AM11">
            <v>31</v>
          </cell>
          <cell r="AN11">
            <v>0</v>
          </cell>
          <cell r="AO11">
            <v>3</v>
          </cell>
          <cell r="AP11">
            <v>4</v>
          </cell>
          <cell r="AQ11">
            <v>28</v>
          </cell>
          <cell r="AR11">
            <v>35</v>
          </cell>
          <cell r="AS11">
            <v>2</v>
          </cell>
          <cell r="AT11">
            <v>2</v>
          </cell>
          <cell r="AU11">
            <v>33</v>
          </cell>
          <cell r="AV11">
            <v>41</v>
          </cell>
          <cell r="AW11">
            <v>0</v>
          </cell>
          <cell r="AX11">
            <v>8</v>
          </cell>
          <cell r="AY11">
            <v>10</v>
          </cell>
          <cell r="AZ11">
            <v>4</v>
          </cell>
          <cell r="BA11">
            <v>5</v>
          </cell>
          <cell r="BB11">
            <v>12</v>
          </cell>
          <cell r="BC11">
            <v>15</v>
          </cell>
          <cell r="BD11">
            <v>0</v>
          </cell>
          <cell r="BE11">
            <v>5</v>
          </cell>
          <cell r="BF11">
            <v>6</v>
          </cell>
          <cell r="BG11">
            <v>16</v>
          </cell>
          <cell r="BH11">
            <v>20</v>
          </cell>
          <cell r="BI11">
            <v>21</v>
          </cell>
          <cell r="BJ11">
            <v>26</v>
          </cell>
          <cell r="BK11">
            <v>0</v>
          </cell>
          <cell r="BL11">
            <v>7</v>
          </cell>
          <cell r="BM11">
            <v>9</v>
          </cell>
          <cell r="BN11">
            <v>14</v>
          </cell>
          <cell r="BO11">
            <v>18</v>
          </cell>
          <cell r="BP11">
            <v>21</v>
          </cell>
          <cell r="BQ11">
            <v>27</v>
          </cell>
          <cell r="BR11">
            <v>0</v>
          </cell>
          <cell r="BS11">
            <v>150</v>
          </cell>
          <cell r="BT11">
            <v>187</v>
          </cell>
          <cell r="BU11">
            <v>0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0</v>
          </cell>
          <cell r="CA11">
            <v>1</v>
          </cell>
          <cell r="CB11">
            <v>1</v>
          </cell>
          <cell r="CC11">
            <v>3</v>
          </cell>
          <cell r="CD11">
            <v>4</v>
          </cell>
          <cell r="CE11">
            <v>1</v>
          </cell>
          <cell r="CF11">
            <v>1</v>
          </cell>
          <cell r="CG11">
            <v>3</v>
          </cell>
          <cell r="CH11">
            <v>4</v>
          </cell>
          <cell r="CI11">
            <v>8</v>
          </cell>
          <cell r="CJ11">
            <v>10</v>
          </cell>
          <cell r="CK11">
            <v>0</v>
          </cell>
          <cell r="CL11">
            <v>6</v>
          </cell>
          <cell r="CM11">
            <v>7</v>
          </cell>
          <cell r="CN11">
            <v>22</v>
          </cell>
          <cell r="CO11">
            <v>28</v>
          </cell>
          <cell r="CP11">
            <v>12</v>
          </cell>
          <cell r="CQ11">
            <v>15</v>
          </cell>
          <cell r="CR11">
            <v>0</v>
          </cell>
          <cell r="CS11">
            <v>0</v>
          </cell>
          <cell r="CT11">
            <v>2</v>
          </cell>
          <cell r="CU11">
            <v>2</v>
          </cell>
          <cell r="CV11">
            <v>3</v>
          </cell>
          <cell r="CW11">
            <v>4</v>
          </cell>
          <cell r="CX11">
            <v>4</v>
          </cell>
          <cell r="CY11">
            <v>5</v>
          </cell>
          <cell r="CZ11">
            <v>49</v>
          </cell>
          <cell r="DA11">
            <v>61</v>
          </cell>
          <cell r="DB11">
            <v>0</v>
          </cell>
          <cell r="DC11">
            <v>1</v>
          </cell>
          <cell r="DD11">
            <v>1</v>
          </cell>
          <cell r="DE11">
            <v>2</v>
          </cell>
          <cell r="DF11">
            <v>2</v>
          </cell>
          <cell r="DG11">
            <v>3</v>
          </cell>
          <cell r="DH11">
            <v>3</v>
          </cell>
          <cell r="DI11">
            <v>0</v>
          </cell>
          <cell r="DJ11">
            <v>1</v>
          </cell>
          <cell r="DK11">
            <v>1</v>
          </cell>
          <cell r="DL11">
            <v>2</v>
          </cell>
          <cell r="DM11">
            <v>2</v>
          </cell>
          <cell r="DN11">
            <v>3</v>
          </cell>
          <cell r="DO11">
            <v>3</v>
          </cell>
          <cell r="DP11">
            <v>0</v>
          </cell>
          <cell r="DQ11">
            <v>1</v>
          </cell>
          <cell r="DR11">
            <v>1</v>
          </cell>
          <cell r="DS11">
            <v>1</v>
          </cell>
          <cell r="DT11">
            <v>1</v>
          </cell>
          <cell r="DU11">
            <v>2</v>
          </cell>
          <cell r="DV11">
            <v>2</v>
          </cell>
          <cell r="DW11">
            <v>0</v>
          </cell>
          <cell r="DX11">
            <v>1</v>
          </cell>
          <cell r="DY11">
            <v>1</v>
          </cell>
          <cell r="DZ11">
            <v>1</v>
          </cell>
          <cell r="EA11">
            <v>1</v>
          </cell>
          <cell r="EB11">
            <v>2</v>
          </cell>
          <cell r="EC11">
            <v>2</v>
          </cell>
          <cell r="ED11">
            <v>0</v>
          </cell>
          <cell r="EE11">
            <v>59</v>
          </cell>
          <cell r="EF11">
            <v>71</v>
          </cell>
          <cell r="EG11">
            <v>0</v>
          </cell>
          <cell r="EH11">
            <v>5</v>
          </cell>
          <cell r="EI11">
            <v>6</v>
          </cell>
          <cell r="EJ11">
            <v>5</v>
          </cell>
          <cell r="EK11">
            <v>6</v>
          </cell>
          <cell r="EL11">
            <v>0</v>
          </cell>
          <cell r="EM11">
            <v>2</v>
          </cell>
          <cell r="EN11">
            <v>2</v>
          </cell>
          <cell r="EO11">
            <v>1</v>
          </cell>
          <cell r="EP11">
            <v>1</v>
          </cell>
          <cell r="EQ11">
            <v>3</v>
          </cell>
          <cell r="ER11">
            <v>3</v>
          </cell>
          <cell r="ES11">
            <v>0</v>
          </cell>
          <cell r="ET11">
            <v>1</v>
          </cell>
          <cell r="EU11">
            <v>1</v>
          </cell>
          <cell r="EV11">
            <v>2</v>
          </cell>
          <cell r="EW11">
            <v>2</v>
          </cell>
          <cell r="EX11">
            <v>3</v>
          </cell>
          <cell r="EY11">
            <v>3</v>
          </cell>
          <cell r="EZ11">
            <v>0</v>
          </cell>
          <cell r="FA11">
            <v>1</v>
          </cell>
          <cell r="FB11">
            <v>1</v>
          </cell>
          <cell r="FC11">
            <v>1</v>
          </cell>
          <cell r="FD11">
            <v>1</v>
          </cell>
          <cell r="FE11">
            <v>1</v>
          </cell>
          <cell r="FF11">
            <v>1</v>
          </cell>
          <cell r="FG11">
            <v>3</v>
          </cell>
          <cell r="FH11">
            <v>3</v>
          </cell>
          <cell r="FI11">
            <v>0</v>
          </cell>
          <cell r="FJ11">
            <v>1</v>
          </cell>
          <cell r="FK11">
            <v>1</v>
          </cell>
          <cell r="FL11">
            <v>2</v>
          </cell>
          <cell r="FM11">
            <v>2</v>
          </cell>
          <cell r="FN11">
            <v>3</v>
          </cell>
          <cell r="FO11">
            <v>3</v>
          </cell>
          <cell r="FP11">
            <v>0</v>
          </cell>
          <cell r="FQ11">
            <v>1</v>
          </cell>
          <cell r="FR11">
            <v>1</v>
          </cell>
          <cell r="FS11">
            <v>2</v>
          </cell>
          <cell r="FT11">
            <v>2</v>
          </cell>
          <cell r="FU11">
            <v>3</v>
          </cell>
          <cell r="FV11">
            <v>3</v>
          </cell>
          <cell r="FW11">
            <v>0</v>
          </cell>
          <cell r="FX11">
            <v>1</v>
          </cell>
          <cell r="FY11">
            <v>1</v>
          </cell>
          <cell r="FZ11">
            <v>1</v>
          </cell>
          <cell r="GA11">
            <v>1</v>
          </cell>
          <cell r="GB11">
            <v>1</v>
          </cell>
          <cell r="GC11">
            <v>1</v>
          </cell>
          <cell r="GD11">
            <v>3</v>
          </cell>
          <cell r="GE11">
            <v>3</v>
          </cell>
          <cell r="GF11">
            <v>0</v>
          </cell>
          <cell r="GG11">
            <v>18</v>
          </cell>
          <cell r="GH11">
            <v>18</v>
          </cell>
          <cell r="GI11">
            <v>0</v>
          </cell>
          <cell r="GJ11">
            <v>1</v>
          </cell>
          <cell r="GK11">
            <v>1</v>
          </cell>
          <cell r="GL11">
            <v>1</v>
          </cell>
          <cell r="GM11">
            <v>1</v>
          </cell>
          <cell r="GN11">
            <v>0</v>
          </cell>
          <cell r="GO11">
            <v>1</v>
          </cell>
          <cell r="GP11">
            <v>2</v>
          </cell>
          <cell r="GQ11">
            <v>1</v>
          </cell>
          <cell r="GR11">
            <v>2</v>
          </cell>
          <cell r="GS11">
            <v>0</v>
          </cell>
          <cell r="GT11">
            <v>1</v>
          </cell>
          <cell r="GU11">
            <v>1</v>
          </cell>
          <cell r="GV11">
            <v>1</v>
          </cell>
          <cell r="GW11">
            <v>1</v>
          </cell>
          <cell r="GX11">
            <v>0</v>
          </cell>
          <cell r="GY11">
            <v>1</v>
          </cell>
          <cell r="GZ11">
            <v>1</v>
          </cell>
          <cell r="HA11">
            <v>1</v>
          </cell>
          <cell r="HB11">
            <v>1</v>
          </cell>
          <cell r="HC11">
            <v>0</v>
          </cell>
          <cell r="HD11">
            <v>4</v>
          </cell>
          <cell r="HE11">
            <v>5</v>
          </cell>
          <cell r="HF11">
            <v>95</v>
          </cell>
          <cell r="HG11">
            <v>111</v>
          </cell>
          <cell r="HH11">
            <v>0</v>
          </cell>
          <cell r="HI11">
            <v>9</v>
          </cell>
          <cell r="HJ11">
            <v>11</v>
          </cell>
          <cell r="HK11">
            <v>1</v>
          </cell>
          <cell r="HL11">
            <v>1</v>
          </cell>
          <cell r="HM11">
            <v>12</v>
          </cell>
          <cell r="HN11">
            <v>15</v>
          </cell>
          <cell r="HO11">
            <v>2</v>
          </cell>
          <cell r="HP11">
            <v>2</v>
          </cell>
          <cell r="HQ11">
            <v>24</v>
          </cell>
          <cell r="HR11">
            <v>29</v>
          </cell>
          <cell r="HS11">
            <v>0</v>
          </cell>
          <cell r="HT11">
            <v>3</v>
          </cell>
          <cell r="HU11">
            <v>4</v>
          </cell>
          <cell r="HV11">
            <v>3</v>
          </cell>
          <cell r="HW11">
            <v>4</v>
          </cell>
          <cell r="HX11">
            <v>6</v>
          </cell>
          <cell r="HY11">
            <v>8</v>
          </cell>
          <cell r="HZ11">
            <v>2</v>
          </cell>
          <cell r="IA11">
            <v>2</v>
          </cell>
          <cell r="IB11">
            <v>14</v>
          </cell>
          <cell r="IC11">
            <v>18</v>
          </cell>
          <cell r="ID11">
            <v>0</v>
          </cell>
          <cell r="IE11">
            <v>2</v>
          </cell>
          <cell r="IF11">
            <v>2</v>
          </cell>
          <cell r="IG11">
            <v>1</v>
          </cell>
          <cell r="IH11">
            <v>1</v>
          </cell>
          <cell r="II11">
            <v>0</v>
          </cell>
          <cell r="IJ11">
            <v>0</v>
          </cell>
          <cell r="IK11">
            <v>3</v>
          </cell>
          <cell r="IL11">
            <v>3</v>
          </cell>
          <cell r="IM11">
            <v>0</v>
          </cell>
          <cell r="IN11">
            <v>3</v>
          </cell>
          <cell r="IO11">
            <v>4</v>
          </cell>
          <cell r="IP11">
            <v>1</v>
          </cell>
          <cell r="IQ11">
            <v>1</v>
          </cell>
          <cell r="IR11">
            <v>6</v>
          </cell>
          <cell r="IS11">
            <v>7</v>
          </cell>
          <cell r="IT11">
            <v>1</v>
          </cell>
          <cell r="IU11">
            <v>1</v>
          </cell>
          <cell r="IV11">
            <v>2</v>
          </cell>
          <cell r="IW11">
            <v>2</v>
          </cell>
          <cell r="IX11">
            <v>1</v>
          </cell>
          <cell r="IY11">
            <v>1</v>
          </cell>
          <cell r="IZ11">
            <v>2</v>
          </cell>
          <cell r="JA11">
            <v>3</v>
          </cell>
          <cell r="JB11">
            <v>16</v>
          </cell>
          <cell r="JC11">
            <v>19</v>
          </cell>
          <cell r="JD11">
            <v>0</v>
          </cell>
          <cell r="JE11">
            <v>1</v>
          </cell>
          <cell r="JF11">
            <v>1</v>
          </cell>
          <cell r="JG11">
            <v>1</v>
          </cell>
          <cell r="JH11">
            <v>1</v>
          </cell>
          <cell r="JI11">
            <v>2</v>
          </cell>
          <cell r="JJ11">
            <v>3</v>
          </cell>
          <cell r="JK11">
            <v>1</v>
          </cell>
          <cell r="JL11">
            <v>1</v>
          </cell>
          <cell r="JM11">
            <v>1</v>
          </cell>
          <cell r="JN11">
            <v>1</v>
          </cell>
          <cell r="JO11">
            <v>5</v>
          </cell>
          <cell r="JP11">
            <v>6</v>
          </cell>
          <cell r="JQ11">
            <v>0</v>
          </cell>
          <cell r="JR11">
            <v>62</v>
          </cell>
          <cell r="JS11">
            <v>75</v>
          </cell>
          <cell r="JT11">
            <v>0</v>
          </cell>
          <cell r="JU11">
            <v>7</v>
          </cell>
          <cell r="JV11">
            <v>9</v>
          </cell>
          <cell r="JW11">
            <v>16</v>
          </cell>
          <cell r="JX11">
            <v>20</v>
          </cell>
          <cell r="JY11">
            <v>23</v>
          </cell>
          <cell r="JZ11">
            <v>29</v>
          </cell>
          <cell r="KA11">
            <v>0</v>
          </cell>
          <cell r="KB11">
            <v>33</v>
          </cell>
          <cell r="KC11">
            <v>41</v>
          </cell>
          <cell r="KD11">
            <v>0</v>
          </cell>
          <cell r="KE11">
            <v>0</v>
          </cell>
          <cell r="KF11">
            <v>33</v>
          </cell>
          <cell r="KG11">
            <v>41</v>
          </cell>
          <cell r="KH11">
            <v>0</v>
          </cell>
          <cell r="KI11">
            <v>28</v>
          </cell>
          <cell r="KJ11">
            <v>35</v>
          </cell>
          <cell r="KK11">
            <v>0</v>
          </cell>
          <cell r="KL11">
            <v>0</v>
          </cell>
          <cell r="KM11">
            <v>28</v>
          </cell>
          <cell r="KN11">
            <v>35</v>
          </cell>
          <cell r="KO11">
            <v>0</v>
          </cell>
          <cell r="KP11">
            <v>9</v>
          </cell>
          <cell r="KQ11">
            <v>11</v>
          </cell>
          <cell r="KR11">
            <v>9</v>
          </cell>
          <cell r="KS11">
            <v>11</v>
          </cell>
          <cell r="KT11">
            <v>0</v>
          </cell>
          <cell r="KU11">
            <v>15</v>
          </cell>
          <cell r="KV11">
            <v>19</v>
          </cell>
          <cell r="KW11">
            <v>15</v>
          </cell>
          <cell r="KX11">
            <v>19</v>
          </cell>
          <cell r="KY11">
            <v>0</v>
          </cell>
          <cell r="KZ11">
            <v>2</v>
          </cell>
          <cell r="LA11">
            <v>3</v>
          </cell>
          <cell r="LB11">
            <v>1</v>
          </cell>
          <cell r="LC11">
            <v>1</v>
          </cell>
          <cell r="LD11">
            <v>3</v>
          </cell>
          <cell r="LE11">
            <v>4</v>
          </cell>
          <cell r="LF11">
            <v>0</v>
          </cell>
          <cell r="LG11">
            <v>6</v>
          </cell>
          <cell r="LH11">
            <v>7</v>
          </cell>
          <cell r="LI11">
            <v>6</v>
          </cell>
          <cell r="LJ11">
            <v>7</v>
          </cell>
          <cell r="LK11">
            <v>0</v>
          </cell>
          <cell r="LL11">
            <v>6</v>
          </cell>
          <cell r="LM11">
            <v>7</v>
          </cell>
          <cell r="LN11">
            <v>6</v>
          </cell>
          <cell r="LO11">
            <v>7</v>
          </cell>
          <cell r="LP11">
            <v>12</v>
          </cell>
          <cell r="LQ11">
            <v>14</v>
          </cell>
          <cell r="LR11">
            <v>0</v>
          </cell>
          <cell r="LS11">
            <v>6</v>
          </cell>
          <cell r="LT11">
            <v>8</v>
          </cell>
          <cell r="LU11">
            <v>6</v>
          </cell>
          <cell r="LV11">
            <v>8</v>
          </cell>
          <cell r="LW11">
            <v>0</v>
          </cell>
          <cell r="LX11">
            <v>4</v>
          </cell>
          <cell r="LY11">
            <v>5</v>
          </cell>
          <cell r="LZ11">
            <v>6</v>
          </cell>
          <cell r="MA11">
            <v>7</v>
          </cell>
          <cell r="MB11">
            <v>10</v>
          </cell>
          <cell r="MC11">
            <v>12</v>
          </cell>
          <cell r="MD11">
            <v>0</v>
          </cell>
          <cell r="ME11">
            <v>8</v>
          </cell>
          <cell r="MF11">
            <v>10</v>
          </cell>
          <cell r="MG11">
            <v>8</v>
          </cell>
          <cell r="MH11">
            <v>10</v>
          </cell>
          <cell r="MI11">
            <v>0</v>
          </cell>
          <cell r="MJ11">
            <v>8</v>
          </cell>
          <cell r="MK11">
            <v>10</v>
          </cell>
          <cell r="ML11">
            <v>8</v>
          </cell>
          <cell r="MM11">
            <v>10</v>
          </cell>
          <cell r="MN11">
            <v>0</v>
          </cell>
          <cell r="MO11">
            <v>4</v>
          </cell>
          <cell r="MP11">
            <v>5</v>
          </cell>
          <cell r="MQ11">
            <v>4</v>
          </cell>
          <cell r="MR11">
            <v>5</v>
          </cell>
          <cell r="MS11">
            <v>6</v>
          </cell>
          <cell r="MT11">
            <v>8</v>
          </cell>
          <cell r="MU11">
            <v>14</v>
          </cell>
          <cell r="MV11">
            <v>18</v>
          </cell>
          <cell r="MW11">
            <v>0</v>
          </cell>
          <cell r="MX11">
            <v>18</v>
          </cell>
          <cell r="MY11">
            <v>22</v>
          </cell>
          <cell r="MZ11">
            <v>6</v>
          </cell>
          <cell r="NA11">
            <v>7</v>
          </cell>
          <cell r="NB11">
            <v>1</v>
          </cell>
          <cell r="NC11">
            <v>1</v>
          </cell>
          <cell r="ND11">
            <v>25</v>
          </cell>
          <cell r="NE11">
            <v>30</v>
          </cell>
          <cell r="NF11">
            <v>0</v>
          </cell>
          <cell r="NG11">
            <v>10</v>
          </cell>
          <cell r="NH11">
            <v>12</v>
          </cell>
          <cell r="NI11">
            <v>22</v>
          </cell>
          <cell r="NJ11">
            <v>28</v>
          </cell>
          <cell r="NK11">
            <v>2</v>
          </cell>
          <cell r="NL11">
            <v>3</v>
          </cell>
          <cell r="NM11">
            <v>0</v>
          </cell>
          <cell r="NN11">
            <v>0</v>
          </cell>
          <cell r="NO11">
            <v>34</v>
          </cell>
          <cell r="NP11">
            <v>43</v>
          </cell>
          <cell r="NQ11">
            <v>0</v>
          </cell>
          <cell r="NR11">
            <v>0</v>
          </cell>
          <cell r="NS11">
            <v>0</v>
          </cell>
          <cell r="NT11">
            <v>37</v>
          </cell>
          <cell r="NU11">
            <v>46</v>
          </cell>
          <cell r="NV11">
            <v>15</v>
          </cell>
          <cell r="NW11">
            <v>19</v>
          </cell>
          <cell r="NX11">
            <v>52</v>
          </cell>
          <cell r="NY11">
            <v>65</v>
          </cell>
          <cell r="NZ11">
            <v>0</v>
          </cell>
          <cell r="OA11">
            <v>4</v>
          </cell>
          <cell r="OB11">
            <v>5</v>
          </cell>
          <cell r="OC11">
            <v>16</v>
          </cell>
          <cell r="OD11">
            <v>20</v>
          </cell>
          <cell r="OE11">
            <v>4</v>
          </cell>
          <cell r="OF11">
            <v>5</v>
          </cell>
          <cell r="OG11">
            <v>2</v>
          </cell>
          <cell r="OH11">
            <v>2</v>
          </cell>
          <cell r="OI11">
            <v>2</v>
          </cell>
          <cell r="OJ11">
            <v>3</v>
          </cell>
          <cell r="OK11">
            <v>28</v>
          </cell>
          <cell r="OL11">
            <v>35</v>
          </cell>
          <cell r="OM11">
            <v>0</v>
          </cell>
          <cell r="ON11">
            <v>6</v>
          </cell>
          <cell r="OO11">
            <v>7</v>
          </cell>
          <cell r="OP11">
            <v>6</v>
          </cell>
          <cell r="OQ11">
            <v>7</v>
          </cell>
          <cell r="OR11">
            <v>0</v>
          </cell>
          <cell r="OS11">
            <v>41</v>
          </cell>
          <cell r="OT11">
            <v>51</v>
          </cell>
          <cell r="OU11">
            <v>37</v>
          </cell>
          <cell r="OV11">
            <v>46</v>
          </cell>
          <cell r="OW11">
            <v>78</v>
          </cell>
          <cell r="OX11">
            <v>97</v>
          </cell>
          <cell r="OY11">
            <v>0</v>
          </cell>
          <cell r="OZ11">
            <v>398</v>
          </cell>
          <cell r="PA11">
            <v>495</v>
          </cell>
          <cell r="PB11">
            <v>0</v>
          </cell>
          <cell r="PC11">
            <v>48</v>
          </cell>
          <cell r="PD11">
            <v>60</v>
          </cell>
          <cell r="PE11">
            <v>48</v>
          </cell>
          <cell r="PF11">
            <v>60</v>
          </cell>
          <cell r="PG11">
            <v>0</v>
          </cell>
          <cell r="PH11">
            <v>43</v>
          </cell>
          <cell r="PI11">
            <v>54</v>
          </cell>
          <cell r="PJ11">
            <v>43</v>
          </cell>
          <cell r="PK11">
            <v>54</v>
          </cell>
          <cell r="PL11">
            <v>0</v>
          </cell>
          <cell r="PM11">
            <v>88</v>
          </cell>
          <cell r="PN11">
            <v>110</v>
          </cell>
          <cell r="PO11">
            <v>88</v>
          </cell>
          <cell r="PP11">
            <v>110</v>
          </cell>
          <cell r="PQ11">
            <v>0</v>
          </cell>
          <cell r="PR11">
            <v>16</v>
          </cell>
          <cell r="PS11">
            <v>20</v>
          </cell>
          <cell r="PT11">
            <v>16</v>
          </cell>
          <cell r="PU11">
            <v>20</v>
          </cell>
          <cell r="PV11">
            <v>0</v>
          </cell>
          <cell r="PW11">
            <v>48</v>
          </cell>
          <cell r="PX11">
            <v>60</v>
          </cell>
          <cell r="PY11">
            <v>48</v>
          </cell>
          <cell r="PZ11">
            <v>60</v>
          </cell>
          <cell r="QA11">
            <v>0</v>
          </cell>
          <cell r="QB11">
            <v>26</v>
          </cell>
          <cell r="QC11">
            <v>32</v>
          </cell>
          <cell r="QD11">
            <v>26</v>
          </cell>
          <cell r="QE11">
            <v>32</v>
          </cell>
          <cell r="QF11">
            <v>0</v>
          </cell>
          <cell r="QG11">
            <v>200</v>
          </cell>
          <cell r="QH11">
            <v>250</v>
          </cell>
          <cell r="QI11">
            <v>200</v>
          </cell>
          <cell r="QJ11">
            <v>250</v>
          </cell>
          <cell r="QK11">
            <v>0</v>
          </cell>
          <cell r="QL11">
            <v>132</v>
          </cell>
          <cell r="QM11">
            <v>165</v>
          </cell>
          <cell r="QN11">
            <v>132</v>
          </cell>
          <cell r="QO11">
            <v>165</v>
          </cell>
          <cell r="QP11">
            <v>0</v>
          </cell>
          <cell r="QQ11">
            <v>47</v>
          </cell>
          <cell r="QR11">
            <v>59</v>
          </cell>
          <cell r="QS11">
            <v>47</v>
          </cell>
          <cell r="QT11">
            <v>59</v>
          </cell>
          <cell r="QU11">
            <v>0</v>
          </cell>
          <cell r="QV11">
            <v>5</v>
          </cell>
          <cell r="QW11">
            <v>6</v>
          </cell>
          <cell r="QX11">
            <v>5</v>
          </cell>
          <cell r="QY11">
            <v>6</v>
          </cell>
          <cell r="QZ11">
            <v>0</v>
          </cell>
          <cell r="RA11">
            <v>57</v>
          </cell>
          <cell r="RB11">
            <v>71</v>
          </cell>
          <cell r="RC11">
            <v>57</v>
          </cell>
          <cell r="RD11">
            <v>71</v>
          </cell>
          <cell r="RE11">
            <v>0</v>
          </cell>
          <cell r="RF11">
            <v>37</v>
          </cell>
          <cell r="RG11">
            <v>46</v>
          </cell>
          <cell r="RH11">
            <v>37</v>
          </cell>
          <cell r="RI11">
            <v>46</v>
          </cell>
          <cell r="RJ11">
            <v>0</v>
          </cell>
          <cell r="RK11">
            <v>16</v>
          </cell>
          <cell r="RL11">
            <v>20</v>
          </cell>
          <cell r="RM11">
            <v>16</v>
          </cell>
          <cell r="RN11">
            <v>20</v>
          </cell>
          <cell r="RO11">
            <v>0</v>
          </cell>
          <cell r="RP11">
            <v>3</v>
          </cell>
          <cell r="RQ11">
            <v>4</v>
          </cell>
          <cell r="RR11">
            <v>3</v>
          </cell>
          <cell r="RS11">
            <v>4</v>
          </cell>
          <cell r="RT11">
            <v>0</v>
          </cell>
          <cell r="RU11">
            <v>32</v>
          </cell>
          <cell r="RV11">
            <v>40</v>
          </cell>
          <cell r="RW11">
            <v>32</v>
          </cell>
          <cell r="RX11">
            <v>40</v>
          </cell>
          <cell r="RY11">
            <v>0</v>
          </cell>
          <cell r="RZ11">
            <v>8</v>
          </cell>
          <cell r="SA11">
            <v>10</v>
          </cell>
          <cell r="SB11">
            <v>8</v>
          </cell>
          <cell r="SC11">
            <v>10</v>
          </cell>
          <cell r="SD11">
            <v>0</v>
          </cell>
          <cell r="SE11">
            <v>806</v>
          </cell>
          <cell r="SF11">
            <v>1007</v>
          </cell>
          <cell r="SG11">
            <v>0</v>
          </cell>
          <cell r="SH11">
            <v>1511</v>
          </cell>
          <cell r="SI11">
            <v>1875</v>
          </cell>
          <cell r="SJ11">
            <v>0</v>
          </cell>
          <cell r="SK11">
            <v>156</v>
          </cell>
          <cell r="SL11">
            <v>192</v>
          </cell>
          <cell r="SM11">
            <v>0</v>
          </cell>
          <cell r="SN11">
            <v>18</v>
          </cell>
          <cell r="SO11">
            <v>22</v>
          </cell>
          <cell r="SP11">
            <v>0</v>
          </cell>
          <cell r="SQ11">
            <v>8</v>
          </cell>
          <cell r="SR11">
            <v>9</v>
          </cell>
          <cell r="SS11">
            <v>0</v>
          </cell>
          <cell r="ST11">
            <v>1</v>
          </cell>
          <cell r="SU11">
            <v>1</v>
          </cell>
          <cell r="SV11">
            <v>0</v>
          </cell>
          <cell r="SW11">
            <v>45</v>
          </cell>
          <cell r="SX11">
            <v>56</v>
          </cell>
          <cell r="SY11">
            <v>0</v>
          </cell>
          <cell r="SZ11">
            <v>37</v>
          </cell>
          <cell r="TA11">
            <v>46</v>
          </cell>
          <cell r="TB11">
            <v>0</v>
          </cell>
          <cell r="TC11">
            <v>847</v>
          </cell>
          <cell r="TD11">
            <v>1056</v>
          </cell>
          <cell r="TE11">
            <v>0</v>
          </cell>
          <cell r="TF11">
            <v>32</v>
          </cell>
          <cell r="TG11">
            <v>36</v>
          </cell>
          <cell r="TH11">
            <v>0</v>
          </cell>
          <cell r="TI11">
            <v>6</v>
          </cell>
          <cell r="TJ11">
            <v>8</v>
          </cell>
          <cell r="TK11">
            <v>0</v>
          </cell>
          <cell r="TL11">
            <v>37</v>
          </cell>
          <cell r="TM11">
            <v>46</v>
          </cell>
          <cell r="TN11">
            <v>0</v>
          </cell>
          <cell r="TO11">
            <v>15</v>
          </cell>
          <cell r="TP11">
            <v>19</v>
          </cell>
          <cell r="TQ11">
            <v>0</v>
          </cell>
          <cell r="TR11">
            <v>7</v>
          </cell>
          <cell r="TS11">
            <v>8</v>
          </cell>
          <cell r="TT11">
            <v>0</v>
          </cell>
          <cell r="TU11">
            <v>20</v>
          </cell>
          <cell r="TV11">
            <v>25</v>
          </cell>
          <cell r="TW11">
            <v>0</v>
          </cell>
          <cell r="TX11">
            <v>4</v>
          </cell>
          <cell r="TY11">
            <v>5</v>
          </cell>
          <cell r="TZ11">
            <v>0</v>
          </cell>
          <cell r="UA11">
            <v>2</v>
          </cell>
          <cell r="UB11">
            <v>2</v>
          </cell>
          <cell r="UC11">
            <v>0</v>
          </cell>
          <cell r="UD11">
            <v>2</v>
          </cell>
          <cell r="UE11">
            <v>3</v>
          </cell>
          <cell r="UF11">
            <v>0</v>
          </cell>
          <cell r="UG11">
            <v>22</v>
          </cell>
          <cell r="UH11">
            <v>28</v>
          </cell>
          <cell r="UI11">
            <v>0</v>
          </cell>
          <cell r="UJ11">
            <v>2</v>
          </cell>
          <cell r="UK11">
            <v>3</v>
          </cell>
          <cell r="UL11">
            <v>0</v>
          </cell>
          <cell r="UM11">
            <v>0</v>
          </cell>
          <cell r="UN11">
            <v>0</v>
          </cell>
          <cell r="UO11">
            <v>0</v>
          </cell>
          <cell r="UP11">
            <v>0</v>
          </cell>
          <cell r="UQ11">
            <v>0</v>
          </cell>
          <cell r="UR11">
            <v>0</v>
          </cell>
          <cell r="US11">
            <v>6</v>
          </cell>
          <cell r="UT11">
            <v>8</v>
          </cell>
          <cell r="UU11">
            <v>0</v>
          </cell>
          <cell r="UV11">
            <v>6</v>
          </cell>
          <cell r="UW11">
            <v>7</v>
          </cell>
          <cell r="UX11">
            <v>0</v>
          </cell>
          <cell r="UY11">
            <v>1</v>
          </cell>
          <cell r="UZ11">
            <v>1</v>
          </cell>
          <cell r="VA11">
            <v>0</v>
          </cell>
          <cell r="VB11">
            <v>6</v>
          </cell>
          <cell r="VC11">
            <v>7</v>
          </cell>
          <cell r="VD11">
            <v>0</v>
          </cell>
          <cell r="VE11">
            <v>12</v>
          </cell>
          <cell r="VF11">
            <v>15</v>
          </cell>
          <cell r="VG11">
            <v>0</v>
          </cell>
          <cell r="VH11">
            <v>16</v>
          </cell>
          <cell r="VI11">
            <v>20</v>
          </cell>
          <cell r="VJ11">
            <v>0</v>
          </cell>
          <cell r="VK11">
            <v>6</v>
          </cell>
          <cell r="VL11">
            <v>8</v>
          </cell>
          <cell r="VM11">
            <v>0</v>
          </cell>
          <cell r="VN11">
            <v>6</v>
          </cell>
          <cell r="VO11">
            <v>7</v>
          </cell>
          <cell r="VP11">
            <v>0</v>
          </cell>
          <cell r="VQ11">
            <v>1320</v>
          </cell>
          <cell r="VR11">
            <v>1638</v>
          </cell>
          <cell r="VS11">
            <v>0</v>
          </cell>
          <cell r="VT11">
            <v>42</v>
          </cell>
          <cell r="VU11">
            <v>51</v>
          </cell>
          <cell r="VV11">
            <v>0</v>
          </cell>
          <cell r="VW11">
            <v>12</v>
          </cell>
          <cell r="VX11">
            <v>15</v>
          </cell>
          <cell r="VY11">
            <v>0</v>
          </cell>
          <cell r="VZ11">
            <v>42</v>
          </cell>
          <cell r="WA11">
            <v>53</v>
          </cell>
          <cell r="WB11">
            <v>0</v>
          </cell>
          <cell r="WC11">
            <v>25</v>
          </cell>
          <cell r="WD11">
            <v>31</v>
          </cell>
          <cell r="WE11">
            <v>0</v>
          </cell>
          <cell r="WF11">
            <v>33</v>
          </cell>
          <cell r="WG11">
            <v>41</v>
          </cell>
          <cell r="WH11">
            <v>0</v>
          </cell>
          <cell r="WI11">
            <v>3</v>
          </cell>
          <cell r="WJ11">
            <v>4</v>
          </cell>
          <cell r="WK11">
            <v>0</v>
          </cell>
          <cell r="WL11">
            <v>4</v>
          </cell>
          <cell r="WM11">
            <v>5</v>
          </cell>
          <cell r="WN11">
            <v>0</v>
          </cell>
          <cell r="WO11">
            <v>3</v>
          </cell>
          <cell r="WP11">
            <v>4</v>
          </cell>
          <cell r="WQ11">
            <v>0</v>
          </cell>
          <cell r="WR11">
            <v>4</v>
          </cell>
          <cell r="WS11">
            <v>4</v>
          </cell>
          <cell r="WT11">
            <v>0</v>
          </cell>
          <cell r="WU11">
            <v>9</v>
          </cell>
          <cell r="WV11">
            <v>11</v>
          </cell>
          <cell r="WW11">
            <v>0</v>
          </cell>
          <cell r="WX11">
            <v>14</v>
          </cell>
          <cell r="WY11">
            <v>18</v>
          </cell>
          <cell r="WZ11">
            <v>0</v>
          </cell>
          <cell r="XA11">
            <v>191</v>
          </cell>
          <cell r="XB11">
            <v>237</v>
          </cell>
          <cell r="XC11">
            <v>0</v>
          </cell>
          <cell r="XD11">
            <v>1511</v>
          </cell>
          <cell r="XE11">
            <v>1875</v>
          </cell>
          <cell r="XG11">
            <v>0</v>
          </cell>
          <cell r="XH11">
            <v>0</v>
          </cell>
          <cell r="XI11">
            <v>26</v>
          </cell>
          <cell r="XJ11">
            <v>31</v>
          </cell>
          <cell r="XK11">
            <v>3</v>
          </cell>
          <cell r="XL11">
            <v>3</v>
          </cell>
          <cell r="XM11">
            <v>12</v>
          </cell>
          <cell r="XN11">
            <v>15</v>
          </cell>
          <cell r="XO11">
            <v>30</v>
          </cell>
          <cell r="XP11">
            <v>38</v>
          </cell>
          <cell r="XQ11">
            <v>30</v>
          </cell>
          <cell r="XR11">
            <v>37</v>
          </cell>
          <cell r="XS11">
            <v>2</v>
          </cell>
          <cell r="XT11">
            <v>2</v>
          </cell>
          <cell r="XV11">
            <v>112</v>
          </cell>
          <cell r="XW11">
            <v>140</v>
          </cell>
        </row>
        <row r="12">
          <cell r="B12" t="str">
            <v>รพศ.พระนั่งเกล้า</v>
          </cell>
          <cell r="C12">
            <v>10686</v>
          </cell>
          <cell r="D12">
            <v>4</v>
          </cell>
          <cell r="E12" t="str">
            <v>นนทบุรี</v>
          </cell>
          <cell r="F12" t="str">
            <v>โรงพยาบาลพระนั่งเกล้า</v>
          </cell>
          <cell r="G12" t="str">
            <v>A ใหญ่</v>
          </cell>
          <cell r="H12" t="str">
            <v>รพ.ระดับ A เตียง &lt; 700</v>
          </cell>
          <cell r="I12">
            <v>446</v>
          </cell>
          <cell r="J12">
            <v>486</v>
          </cell>
          <cell r="K12">
            <v>1</v>
          </cell>
          <cell r="L12">
            <v>570021</v>
          </cell>
          <cell r="M12">
            <v>481487</v>
          </cell>
          <cell r="N12">
            <v>44905</v>
          </cell>
          <cell r="O12">
            <v>10638</v>
          </cell>
          <cell r="P12">
            <v>425944</v>
          </cell>
          <cell r="Q12">
            <v>4</v>
          </cell>
          <cell r="R12">
            <v>5</v>
          </cell>
          <cell r="S12">
            <v>2</v>
          </cell>
          <cell r="T12">
            <v>3</v>
          </cell>
          <cell r="U12">
            <v>14</v>
          </cell>
          <cell r="V12">
            <v>17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2</v>
          </cell>
          <cell r="AB12">
            <v>2</v>
          </cell>
          <cell r="AC12">
            <v>3</v>
          </cell>
          <cell r="AD12">
            <v>4</v>
          </cell>
          <cell r="AE12">
            <v>27</v>
          </cell>
          <cell r="AF12">
            <v>33</v>
          </cell>
          <cell r="AG12">
            <v>0</v>
          </cell>
          <cell r="AH12">
            <v>6</v>
          </cell>
          <cell r="AI12">
            <v>7</v>
          </cell>
          <cell r="AJ12">
            <v>10</v>
          </cell>
          <cell r="AK12">
            <v>13</v>
          </cell>
          <cell r="AL12">
            <v>16</v>
          </cell>
          <cell r="AM12">
            <v>20</v>
          </cell>
          <cell r="AN12">
            <v>0</v>
          </cell>
          <cell r="AO12">
            <v>2</v>
          </cell>
          <cell r="AP12">
            <v>3</v>
          </cell>
          <cell r="AQ12">
            <v>22</v>
          </cell>
          <cell r="AR12">
            <v>28</v>
          </cell>
          <cell r="AS12">
            <v>3</v>
          </cell>
          <cell r="AT12">
            <v>4</v>
          </cell>
          <cell r="AU12">
            <v>27</v>
          </cell>
          <cell r="AV12">
            <v>35</v>
          </cell>
          <cell r="AW12">
            <v>0</v>
          </cell>
          <cell r="AX12">
            <v>6</v>
          </cell>
          <cell r="AY12">
            <v>7</v>
          </cell>
          <cell r="AZ12">
            <v>3</v>
          </cell>
          <cell r="BA12">
            <v>4</v>
          </cell>
          <cell r="BB12">
            <v>9</v>
          </cell>
          <cell r="BC12">
            <v>11</v>
          </cell>
          <cell r="BD12">
            <v>0</v>
          </cell>
          <cell r="BE12">
            <v>5</v>
          </cell>
          <cell r="BF12">
            <v>6</v>
          </cell>
          <cell r="BG12">
            <v>15</v>
          </cell>
          <cell r="BH12">
            <v>19</v>
          </cell>
          <cell r="BI12">
            <v>20</v>
          </cell>
          <cell r="BJ12">
            <v>25</v>
          </cell>
          <cell r="BK12">
            <v>0</v>
          </cell>
          <cell r="BL12">
            <v>3</v>
          </cell>
          <cell r="BM12">
            <v>4</v>
          </cell>
          <cell r="BN12">
            <v>7</v>
          </cell>
          <cell r="BO12">
            <v>9</v>
          </cell>
          <cell r="BP12">
            <v>10</v>
          </cell>
          <cell r="BQ12">
            <v>13</v>
          </cell>
          <cell r="BR12">
            <v>0</v>
          </cell>
          <cell r="BS12">
            <v>109</v>
          </cell>
          <cell r="BT12">
            <v>137</v>
          </cell>
          <cell r="BU12">
            <v>0</v>
          </cell>
          <cell r="BV12">
            <v>8</v>
          </cell>
          <cell r="BW12">
            <v>10</v>
          </cell>
          <cell r="BX12">
            <v>8</v>
          </cell>
          <cell r="BY12">
            <v>10</v>
          </cell>
          <cell r="BZ12">
            <v>0</v>
          </cell>
          <cell r="CA12">
            <v>1</v>
          </cell>
          <cell r="CB12">
            <v>1</v>
          </cell>
          <cell r="CC12">
            <v>2</v>
          </cell>
          <cell r="CD12">
            <v>2</v>
          </cell>
          <cell r="CE12">
            <v>4</v>
          </cell>
          <cell r="CF12">
            <v>5</v>
          </cell>
          <cell r="CG12">
            <v>5</v>
          </cell>
          <cell r="CH12">
            <v>6</v>
          </cell>
          <cell r="CI12">
            <v>12</v>
          </cell>
          <cell r="CJ12">
            <v>14</v>
          </cell>
          <cell r="CK12">
            <v>0</v>
          </cell>
          <cell r="CL12">
            <v>6</v>
          </cell>
          <cell r="CM12">
            <v>8</v>
          </cell>
          <cell r="CN12">
            <v>6</v>
          </cell>
          <cell r="CO12">
            <v>8</v>
          </cell>
          <cell r="CP12">
            <v>6</v>
          </cell>
          <cell r="CQ12">
            <v>8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18</v>
          </cell>
          <cell r="DA12">
            <v>24</v>
          </cell>
          <cell r="DB12">
            <v>0</v>
          </cell>
          <cell r="DC12">
            <v>2</v>
          </cell>
          <cell r="DD12">
            <v>2</v>
          </cell>
          <cell r="DE12">
            <v>2</v>
          </cell>
          <cell r="DF12">
            <v>3</v>
          </cell>
          <cell r="DG12">
            <v>4</v>
          </cell>
          <cell r="DH12">
            <v>5</v>
          </cell>
          <cell r="DI12">
            <v>0</v>
          </cell>
          <cell r="DJ12">
            <v>1</v>
          </cell>
          <cell r="DK12">
            <v>1</v>
          </cell>
          <cell r="DL12">
            <v>2</v>
          </cell>
          <cell r="DM12">
            <v>2</v>
          </cell>
          <cell r="DN12">
            <v>3</v>
          </cell>
          <cell r="DO12">
            <v>3</v>
          </cell>
          <cell r="DP12">
            <v>0</v>
          </cell>
          <cell r="DQ12">
            <v>3</v>
          </cell>
          <cell r="DR12">
            <v>4</v>
          </cell>
          <cell r="DS12">
            <v>2</v>
          </cell>
          <cell r="DT12">
            <v>2</v>
          </cell>
          <cell r="DU12">
            <v>5</v>
          </cell>
          <cell r="DV12">
            <v>6</v>
          </cell>
          <cell r="DW12">
            <v>0</v>
          </cell>
          <cell r="DX12">
            <v>1</v>
          </cell>
          <cell r="DY12">
            <v>1</v>
          </cell>
          <cell r="DZ12">
            <v>2</v>
          </cell>
          <cell r="EA12">
            <v>2</v>
          </cell>
          <cell r="EB12">
            <v>3</v>
          </cell>
          <cell r="EC12">
            <v>3</v>
          </cell>
          <cell r="ED12">
            <v>0</v>
          </cell>
          <cell r="EE12">
            <v>33</v>
          </cell>
          <cell r="EF12">
            <v>41</v>
          </cell>
          <cell r="EG12">
            <v>0</v>
          </cell>
          <cell r="EH12">
            <v>8</v>
          </cell>
          <cell r="EI12">
            <v>10</v>
          </cell>
          <cell r="EJ12">
            <v>8</v>
          </cell>
          <cell r="EK12">
            <v>10</v>
          </cell>
          <cell r="EL12">
            <v>0</v>
          </cell>
          <cell r="EM12">
            <v>1</v>
          </cell>
          <cell r="EN12">
            <v>1</v>
          </cell>
          <cell r="EO12">
            <v>2</v>
          </cell>
          <cell r="EP12">
            <v>3</v>
          </cell>
          <cell r="EQ12">
            <v>3</v>
          </cell>
          <cell r="ER12">
            <v>4</v>
          </cell>
          <cell r="ES12">
            <v>0</v>
          </cell>
          <cell r="ET12">
            <v>1</v>
          </cell>
          <cell r="EU12">
            <v>1</v>
          </cell>
          <cell r="EV12">
            <v>2</v>
          </cell>
          <cell r="EW12">
            <v>2</v>
          </cell>
          <cell r="EX12">
            <v>3</v>
          </cell>
          <cell r="EY12">
            <v>3</v>
          </cell>
          <cell r="EZ12">
            <v>0</v>
          </cell>
          <cell r="FA12">
            <v>0</v>
          </cell>
          <cell r="FB12">
            <v>0</v>
          </cell>
          <cell r="FC12">
            <v>1</v>
          </cell>
          <cell r="FD12">
            <v>1</v>
          </cell>
          <cell r="FE12">
            <v>2</v>
          </cell>
          <cell r="FF12">
            <v>2</v>
          </cell>
          <cell r="FG12">
            <v>3</v>
          </cell>
          <cell r="FH12">
            <v>3</v>
          </cell>
          <cell r="FI12">
            <v>0</v>
          </cell>
          <cell r="FJ12">
            <v>1</v>
          </cell>
          <cell r="FK12">
            <v>1</v>
          </cell>
          <cell r="FL12">
            <v>2</v>
          </cell>
          <cell r="FM12">
            <v>2</v>
          </cell>
          <cell r="FN12">
            <v>3</v>
          </cell>
          <cell r="FO12">
            <v>3</v>
          </cell>
          <cell r="FP12">
            <v>0</v>
          </cell>
          <cell r="FQ12">
            <v>1</v>
          </cell>
          <cell r="FR12">
            <v>1</v>
          </cell>
          <cell r="FS12">
            <v>1</v>
          </cell>
          <cell r="FT12">
            <v>1</v>
          </cell>
          <cell r="FU12">
            <v>2</v>
          </cell>
          <cell r="FV12">
            <v>2</v>
          </cell>
          <cell r="FW12">
            <v>0</v>
          </cell>
          <cell r="FX12">
            <v>0</v>
          </cell>
          <cell r="FY12">
            <v>0</v>
          </cell>
          <cell r="FZ12">
            <v>2</v>
          </cell>
          <cell r="GA12">
            <v>2</v>
          </cell>
          <cell r="GB12">
            <v>2</v>
          </cell>
          <cell r="GC12">
            <v>2</v>
          </cell>
          <cell r="GD12">
            <v>4</v>
          </cell>
          <cell r="GE12">
            <v>4</v>
          </cell>
          <cell r="GF12">
            <v>0</v>
          </cell>
          <cell r="GG12">
            <v>18</v>
          </cell>
          <cell r="GH12">
            <v>19</v>
          </cell>
          <cell r="GI12">
            <v>0</v>
          </cell>
          <cell r="GJ12">
            <v>4</v>
          </cell>
          <cell r="GK12">
            <v>5</v>
          </cell>
          <cell r="GL12">
            <v>4</v>
          </cell>
          <cell r="GM12">
            <v>5</v>
          </cell>
          <cell r="GN12">
            <v>0</v>
          </cell>
          <cell r="GO12">
            <v>3</v>
          </cell>
          <cell r="GP12">
            <v>4</v>
          </cell>
          <cell r="GQ12">
            <v>3</v>
          </cell>
          <cell r="GR12">
            <v>4</v>
          </cell>
          <cell r="GS12">
            <v>0</v>
          </cell>
          <cell r="GT12">
            <v>3</v>
          </cell>
          <cell r="GU12">
            <v>4</v>
          </cell>
          <cell r="GV12">
            <v>3</v>
          </cell>
          <cell r="GW12">
            <v>4</v>
          </cell>
          <cell r="GX12">
            <v>0</v>
          </cell>
          <cell r="GY12">
            <v>3</v>
          </cell>
          <cell r="GZ12">
            <v>4</v>
          </cell>
          <cell r="HA12">
            <v>3</v>
          </cell>
          <cell r="HB12">
            <v>4</v>
          </cell>
          <cell r="HC12">
            <v>0</v>
          </cell>
          <cell r="HD12">
            <v>13</v>
          </cell>
          <cell r="HE12">
            <v>17</v>
          </cell>
          <cell r="HF12">
            <v>92</v>
          </cell>
          <cell r="HG12">
            <v>111</v>
          </cell>
          <cell r="HH12">
            <v>0</v>
          </cell>
          <cell r="HI12">
            <v>8</v>
          </cell>
          <cell r="HJ12">
            <v>10</v>
          </cell>
          <cell r="HK12">
            <v>1</v>
          </cell>
          <cell r="HL12">
            <v>1</v>
          </cell>
          <cell r="HM12">
            <v>12</v>
          </cell>
          <cell r="HN12">
            <v>15</v>
          </cell>
          <cell r="HO12">
            <v>1</v>
          </cell>
          <cell r="HP12">
            <v>1</v>
          </cell>
          <cell r="HQ12">
            <v>22</v>
          </cell>
          <cell r="HR12">
            <v>27</v>
          </cell>
          <cell r="HS12">
            <v>0</v>
          </cell>
          <cell r="HT12">
            <v>3</v>
          </cell>
          <cell r="HU12">
            <v>4</v>
          </cell>
          <cell r="HV12">
            <v>3</v>
          </cell>
          <cell r="HW12">
            <v>4</v>
          </cell>
          <cell r="HX12">
            <v>2</v>
          </cell>
          <cell r="HY12">
            <v>3</v>
          </cell>
          <cell r="HZ12">
            <v>6</v>
          </cell>
          <cell r="IA12">
            <v>8</v>
          </cell>
          <cell r="IB12">
            <v>14</v>
          </cell>
          <cell r="IC12">
            <v>19</v>
          </cell>
          <cell r="ID12">
            <v>0</v>
          </cell>
          <cell r="IE12">
            <v>2</v>
          </cell>
          <cell r="IF12">
            <v>2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2</v>
          </cell>
          <cell r="IL12">
            <v>2</v>
          </cell>
          <cell r="IM12">
            <v>0</v>
          </cell>
          <cell r="IN12">
            <v>2</v>
          </cell>
          <cell r="IO12">
            <v>2</v>
          </cell>
          <cell r="IP12">
            <v>1</v>
          </cell>
          <cell r="IQ12">
            <v>1</v>
          </cell>
          <cell r="IR12">
            <v>6</v>
          </cell>
          <cell r="IS12">
            <v>7</v>
          </cell>
          <cell r="IT12">
            <v>2</v>
          </cell>
          <cell r="IU12">
            <v>2</v>
          </cell>
          <cell r="IV12">
            <v>1</v>
          </cell>
          <cell r="IW12">
            <v>1</v>
          </cell>
          <cell r="IX12">
            <v>2</v>
          </cell>
          <cell r="IY12">
            <v>3</v>
          </cell>
          <cell r="IZ12">
            <v>0</v>
          </cell>
          <cell r="JA12">
            <v>0</v>
          </cell>
          <cell r="JB12">
            <v>14</v>
          </cell>
          <cell r="JC12">
            <v>16</v>
          </cell>
          <cell r="JD12">
            <v>0</v>
          </cell>
          <cell r="JE12">
            <v>2</v>
          </cell>
          <cell r="JF12">
            <v>2</v>
          </cell>
          <cell r="JG12">
            <v>2</v>
          </cell>
          <cell r="JH12">
            <v>2</v>
          </cell>
          <cell r="JI12">
            <v>2</v>
          </cell>
          <cell r="JJ12">
            <v>2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6</v>
          </cell>
          <cell r="JP12">
            <v>6</v>
          </cell>
          <cell r="JQ12">
            <v>0</v>
          </cell>
          <cell r="JR12">
            <v>58</v>
          </cell>
          <cell r="JS12">
            <v>70</v>
          </cell>
          <cell r="JT12">
            <v>0</v>
          </cell>
          <cell r="JU12">
            <v>6</v>
          </cell>
          <cell r="JV12">
            <v>8</v>
          </cell>
          <cell r="JW12">
            <v>16</v>
          </cell>
          <cell r="JX12">
            <v>20</v>
          </cell>
          <cell r="JY12">
            <v>22</v>
          </cell>
          <cell r="JZ12">
            <v>28</v>
          </cell>
          <cell r="KA12">
            <v>0</v>
          </cell>
          <cell r="KB12">
            <v>37</v>
          </cell>
          <cell r="KC12">
            <v>46</v>
          </cell>
          <cell r="KD12">
            <v>3</v>
          </cell>
          <cell r="KE12">
            <v>4</v>
          </cell>
          <cell r="KF12">
            <v>40</v>
          </cell>
          <cell r="KG12">
            <v>50</v>
          </cell>
          <cell r="KH12">
            <v>0</v>
          </cell>
          <cell r="KI12">
            <v>16</v>
          </cell>
          <cell r="KJ12">
            <v>20</v>
          </cell>
          <cell r="KK12">
            <v>0</v>
          </cell>
          <cell r="KL12">
            <v>0</v>
          </cell>
          <cell r="KM12">
            <v>16</v>
          </cell>
          <cell r="KN12">
            <v>20</v>
          </cell>
          <cell r="KO12">
            <v>0</v>
          </cell>
          <cell r="KP12">
            <v>8</v>
          </cell>
          <cell r="KQ12">
            <v>10</v>
          </cell>
          <cell r="KR12">
            <v>8</v>
          </cell>
          <cell r="KS12">
            <v>10</v>
          </cell>
          <cell r="KT12">
            <v>0</v>
          </cell>
          <cell r="KU12">
            <v>16</v>
          </cell>
          <cell r="KV12">
            <v>20</v>
          </cell>
          <cell r="KW12">
            <v>16</v>
          </cell>
          <cell r="KX12">
            <v>20</v>
          </cell>
          <cell r="KY12">
            <v>0</v>
          </cell>
          <cell r="KZ12">
            <v>1</v>
          </cell>
          <cell r="LA12">
            <v>1</v>
          </cell>
          <cell r="LB12">
            <v>1</v>
          </cell>
          <cell r="LC12">
            <v>1</v>
          </cell>
          <cell r="LD12">
            <v>2</v>
          </cell>
          <cell r="LE12">
            <v>2</v>
          </cell>
          <cell r="LF12">
            <v>0</v>
          </cell>
          <cell r="LG12">
            <v>5</v>
          </cell>
          <cell r="LH12">
            <v>6</v>
          </cell>
          <cell r="LI12">
            <v>5</v>
          </cell>
          <cell r="LJ12">
            <v>6</v>
          </cell>
          <cell r="LK12">
            <v>0</v>
          </cell>
          <cell r="LL12">
            <v>5</v>
          </cell>
          <cell r="LM12">
            <v>6</v>
          </cell>
          <cell r="LN12">
            <v>6</v>
          </cell>
          <cell r="LO12">
            <v>7</v>
          </cell>
          <cell r="LP12">
            <v>11</v>
          </cell>
          <cell r="LQ12">
            <v>13</v>
          </cell>
          <cell r="LR12">
            <v>0</v>
          </cell>
          <cell r="LS12">
            <v>5</v>
          </cell>
          <cell r="LT12">
            <v>6</v>
          </cell>
          <cell r="LU12">
            <v>5</v>
          </cell>
          <cell r="LV12">
            <v>6</v>
          </cell>
          <cell r="LW12">
            <v>0</v>
          </cell>
          <cell r="LX12">
            <v>1</v>
          </cell>
          <cell r="LY12">
            <v>1</v>
          </cell>
          <cell r="LZ12">
            <v>6</v>
          </cell>
          <cell r="MA12">
            <v>7</v>
          </cell>
          <cell r="MB12">
            <v>7</v>
          </cell>
          <cell r="MC12">
            <v>8</v>
          </cell>
          <cell r="MD12">
            <v>0</v>
          </cell>
          <cell r="ME12">
            <v>10</v>
          </cell>
          <cell r="MF12">
            <v>12</v>
          </cell>
          <cell r="MG12">
            <v>10</v>
          </cell>
          <cell r="MH12">
            <v>12</v>
          </cell>
          <cell r="MI12">
            <v>0</v>
          </cell>
          <cell r="MJ12">
            <v>7</v>
          </cell>
          <cell r="MK12">
            <v>9</v>
          </cell>
          <cell r="ML12">
            <v>7</v>
          </cell>
          <cell r="MM12">
            <v>9</v>
          </cell>
          <cell r="MN12">
            <v>0</v>
          </cell>
          <cell r="MO12">
            <v>5</v>
          </cell>
          <cell r="MP12">
            <v>6</v>
          </cell>
          <cell r="MQ12">
            <v>4</v>
          </cell>
          <cell r="MR12">
            <v>5</v>
          </cell>
          <cell r="MS12">
            <v>6</v>
          </cell>
          <cell r="MT12">
            <v>8</v>
          </cell>
          <cell r="MU12">
            <v>15</v>
          </cell>
          <cell r="MV12">
            <v>19</v>
          </cell>
          <cell r="MW12">
            <v>0</v>
          </cell>
          <cell r="MX12">
            <v>28</v>
          </cell>
          <cell r="MY12">
            <v>35</v>
          </cell>
          <cell r="MZ12">
            <v>3</v>
          </cell>
          <cell r="NA12">
            <v>4</v>
          </cell>
          <cell r="NB12">
            <v>1</v>
          </cell>
          <cell r="NC12">
            <v>1</v>
          </cell>
          <cell r="ND12">
            <v>32</v>
          </cell>
          <cell r="NE12">
            <v>40</v>
          </cell>
          <cell r="NF12">
            <v>0</v>
          </cell>
          <cell r="NG12">
            <v>5</v>
          </cell>
          <cell r="NH12">
            <v>6</v>
          </cell>
          <cell r="NI12">
            <v>14</v>
          </cell>
          <cell r="NJ12">
            <v>18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19</v>
          </cell>
          <cell r="NP12">
            <v>24</v>
          </cell>
          <cell r="NQ12">
            <v>0</v>
          </cell>
          <cell r="NR12">
            <v>0</v>
          </cell>
          <cell r="NS12">
            <v>0</v>
          </cell>
          <cell r="NT12">
            <v>26</v>
          </cell>
          <cell r="NU12">
            <v>33</v>
          </cell>
          <cell r="NV12">
            <v>12</v>
          </cell>
          <cell r="NW12">
            <v>15</v>
          </cell>
          <cell r="NX12">
            <v>38</v>
          </cell>
          <cell r="NY12">
            <v>48</v>
          </cell>
          <cell r="NZ12">
            <v>0</v>
          </cell>
          <cell r="OA12">
            <v>4</v>
          </cell>
          <cell r="OB12">
            <v>5</v>
          </cell>
          <cell r="OC12">
            <v>30</v>
          </cell>
          <cell r="OD12">
            <v>38</v>
          </cell>
          <cell r="OE12">
            <v>4</v>
          </cell>
          <cell r="OF12">
            <v>5</v>
          </cell>
          <cell r="OG12">
            <v>2</v>
          </cell>
          <cell r="OH12">
            <v>2</v>
          </cell>
          <cell r="OI12">
            <v>2</v>
          </cell>
          <cell r="OJ12">
            <v>3</v>
          </cell>
          <cell r="OK12">
            <v>42</v>
          </cell>
          <cell r="OL12">
            <v>53</v>
          </cell>
          <cell r="OM12">
            <v>0</v>
          </cell>
          <cell r="ON12">
            <v>6</v>
          </cell>
          <cell r="OO12">
            <v>7</v>
          </cell>
          <cell r="OP12">
            <v>6</v>
          </cell>
          <cell r="OQ12">
            <v>7</v>
          </cell>
          <cell r="OR12">
            <v>0</v>
          </cell>
          <cell r="OS12">
            <v>45</v>
          </cell>
          <cell r="OT12">
            <v>56</v>
          </cell>
          <cell r="OU12">
            <v>32</v>
          </cell>
          <cell r="OV12">
            <v>40</v>
          </cell>
          <cell r="OW12">
            <v>77</v>
          </cell>
          <cell r="OX12">
            <v>96</v>
          </cell>
          <cell r="OY12">
            <v>0</v>
          </cell>
          <cell r="OZ12">
            <v>378</v>
          </cell>
          <cell r="PA12">
            <v>471</v>
          </cell>
          <cell r="PB12">
            <v>0</v>
          </cell>
          <cell r="PC12">
            <v>22</v>
          </cell>
          <cell r="PD12">
            <v>28</v>
          </cell>
          <cell r="PE12">
            <v>22</v>
          </cell>
          <cell r="PF12">
            <v>28</v>
          </cell>
          <cell r="PG12">
            <v>0</v>
          </cell>
          <cell r="PH12">
            <v>52</v>
          </cell>
          <cell r="PI12">
            <v>65</v>
          </cell>
          <cell r="PJ12">
            <v>52</v>
          </cell>
          <cell r="PK12">
            <v>65</v>
          </cell>
          <cell r="PL12">
            <v>0</v>
          </cell>
          <cell r="PM12">
            <v>48</v>
          </cell>
          <cell r="PN12">
            <v>60</v>
          </cell>
          <cell r="PO12">
            <v>48</v>
          </cell>
          <cell r="PP12">
            <v>60</v>
          </cell>
          <cell r="PQ12">
            <v>0</v>
          </cell>
          <cell r="PR12">
            <v>10</v>
          </cell>
          <cell r="PS12">
            <v>12</v>
          </cell>
          <cell r="PT12">
            <v>10</v>
          </cell>
          <cell r="PU12">
            <v>12</v>
          </cell>
          <cell r="PV12">
            <v>0</v>
          </cell>
          <cell r="PW12">
            <v>38</v>
          </cell>
          <cell r="PX12">
            <v>48</v>
          </cell>
          <cell r="PY12">
            <v>38</v>
          </cell>
          <cell r="PZ12">
            <v>48</v>
          </cell>
          <cell r="QA12">
            <v>0</v>
          </cell>
          <cell r="QB12">
            <v>18</v>
          </cell>
          <cell r="QC12">
            <v>22</v>
          </cell>
          <cell r="QD12">
            <v>18</v>
          </cell>
          <cell r="QE12">
            <v>22</v>
          </cell>
          <cell r="QF12">
            <v>0</v>
          </cell>
          <cell r="QG12">
            <v>148</v>
          </cell>
          <cell r="QH12">
            <v>185</v>
          </cell>
          <cell r="QI12">
            <v>148</v>
          </cell>
          <cell r="QJ12">
            <v>185</v>
          </cell>
          <cell r="QK12">
            <v>0</v>
          </cell>
          <cell r="QL12">
            <v>71</v>
          </cell>
          <cell r="QM12">
            <v>89</v>
          </cell>
          <cell r="QN12">
            <v>71</v>
          </cell>
          <cell r="QO12">
            <v>89</v>
          </cell>
          <cell r="QP12">
            <v>0</v>
          </cell>
          <cell r="QQ12">
            <v>31</v>
          </cell>
          <cell r="QR12">
            <v>39</v>
          </cell>
          <cell r="QS12">
            <v>31</v>
          </cell>
          <cell r="QT12">
            <v>39</v>
          </cell>
          <cell r="QU12">
            <v>0</v>
          </cell>
          <cell r="QV12">
            <v>4</v>
          </cell>
          <cell r="QW12">
            <v>5</v>
          </cell>
          <cell r="QX12">
            <v>4</v>
          </cell>
          <cell r="QY12">
            <v>5</v>
          </cell>
          <cell r="QZ12">
            <v>0</v>
          </cell>
          <cell r="RA12">
            <v>52</v>
          </cell>
          <cell r="RB12">
            <v>65</v>
          </cell>
          <cell r="RC12">
            <v>52</v>
          </cell>
          <cell r="RD12">
            <v>65</v>
          </cell>
          <cell r="RE12">
            <v>0</v>
          </cell>
          <cell r="RF12">
            <v>34</v>
          </cell>
          <cell r="RG12">
            <v>42</v>
          </cell>
          <cell r="RH12">
            <v>34</v>
          </cell>
          <cell r="RI12">
            <v>42</v>
          </cell>
          <cell r="RJ12">
            <v>0</v>
          </cell>
          <cell r="RK12">
            <v>27</v>
          </cell>
          <cell r="RL12">
            <v>34</v>
          </cell>
          <cell r="RM12">
            <v>27</v>
          </cell>
          <cell r="RN12">
            <v>34</v>
          </cell>
          <cell r="RO12">
            <v>0</v>
          </cell>
          <cell r="RP12">
            <v>2</v>
          </cell>
          <cell r="RQ12">
            <v>3</v>
          </cell>
          <cell r="RR12">
            <v>2</v>
          </cell>
          <cell r="RS12">
            <v>3</v>
          </cell>
          <cell r="RT12">
            <v>0</v>
          </cell>
          <cell r="RU12">
            <v>22</v>
          </cell>
          <cell r="RV12">
            <v>28</v>
          </cell>
          <cell r="RW12">
            <v>22</v>
          </cell>
          <cell r="RX12">
            <v>28</v>
          </cell>
          <cell r="RY12">
            <v>0</v>
          </cell>
          <cell r="RZ12">
            <v>2</v>
          </cell>
          <cell r="SA12">
            <v>2</v>
          </cell>
          <cell r="SB12">
            <v>2</v>
          </cell>
          <cell r="SC12">
            <v>2</v>
          </cell>
          <cell r="SD12">
            <v>0</v>
          </cell>
          <cell r="SE12">
            <v>581</v>
          </cell>
          <cell r="SF12">
            <v>727</v>
          </cell>
          <cell r="SG12">
            <v>0</v>
          </cell>
          <cell r="SH12">
            <v>1218</v>
          </cell>
          <cell r="SI12">
            <v>1516</v>
          </cell>
          <cell r="SJ12">
            <v>0</v>
          </cell>
          <cell r="SK12">
            <v>142</v>
          </cell>
          <cell r="SL12">
            <v>176</v>
          </cell>
          <cell r="SM12">
            <v>0</v>
          </cell>
          <cell r="SN12">
            <v>28</v>
          </cell>
          <cell r="SO12">
            <v>35</v>
          </cell>
          <cell r="SP12">
            <v>0</v>
          </cell>
          <cell r="SQ12">
            <v>3</v>
          </cell>
          <cell r="SR12">
            <v>4</v>
          </cell>
          <cell r="SS12">
            <v>0</v>
          </cell>
          <cell r="ST12">
            <v>1</v>
          </cell>
          <cell r="SU12">
            <v>1</v>
          </cell>
          <cell r="SV12">
            <v>0</v>
          </cell>
          <cell r="SW12">
            <v>48</v>
          </cell>
          <cell r="SX12">
            <v>59</v>
          </cell>
          <cell r="SY12">
            <v>0</v>
          </cell>
          <cell r="SZ12">
            <v>32</v>
          </cell>
          <cell r="TA12">
            <v>40</v>
          </cell>
          <cell r="TB12">
            <v>0</v>
          </cell>
          <cell r="TC12">
            <v>624</v>
          </cell>
          <cell r="TD12">
            <v>780</v>
          </cell>
          <cell r="TE12">
            <v>0</v>
          </cell>
          <cell r="TF12">
            <v>31</v>
          </cell>
          <cell r="TG12">
            <v>36</v>
          </cell>
          <cell r="TH12">
            <v>0</v>
          </cell>
          <cell r="TI12">
            <v>5</v>
          </cell>
          <cell r="TJ12">
            <v>6</v>
          </cell>
          <cell r="TK12">
            <v>0</v>
          </cell>
          <cell r="TL12">
            <v>26</v>
          </cell>
          <cell r="TM12">
            <v>33</v>
          </cell>
          <cell r="TN12">
            <v>0</v>
          </cell>
          <cell r="TO12">
            <v>12</v>
          </cell>
          <cell r="TP12">
            <v>15</v>
          </cell>
          <cell r="TQ12">
            <v>0</v>
          </cell>
          <cell r="TR12">
            <v>7</v>
          </cell>
          <cell r="TS12">
            <v>8</v>
          </cell>
          <cell r="TT12">
            <v>0</v>
          </cell>
          <cell r="TU12">
            <v>30</v>
          </cell>
          <cell r="TV12">
            <v>38</v>
          </cell>
          <cell r="TW12">
            <v>0</v>
          </cell>
          <cell r="TX12">
            <v>4</v>
          </cell>
          <cell r="TY12">
            <v>5</v>
          </cell>
          <cell r="TZ12">
            <v>0</v>
          </cell>
          <cell r="UA12">
            <v>2</v>
          </cell>
          <cell r="UB12">
            <v>2</v>
          </cell>
          <cell r="UC12">
            <v>0</v>
          </cell>
          <cell r="UD12">
            <v>2</v>
          </cell>
          <cell r="UE12">
            <v>3</v>
          </cell>
          <cell r="UF12">
            <v>0</v>
          </cell>
          <cell r="UG12">
            <v>14</v>
          </cell>
          <cell r="UH12">
            <v>18</v>
          </cell>
          <cell r="UI12">
            <v>0</v>
          </cell>
          <cell r="UJ12">
            <v>0</v>
          </cell>
          <cell r="UK12">
            <v>0</v>
          </cell>
          <cell r="UL12">
            <v>0</v>
          </cell>
          <cell r="UM12">
            <v>0</v>
          </cell>
          <cell r="UN12">
            <v>0</v>
          </cell>
          <cell r="UO12">
            <v>0</v>
          </cell>
          <cell r="UP12">
            <v>3</v>
          </cell>
          <cell r="UQ12">
            <v>4</v>
          </cell>
          <cell r="UR12">
            <v>0</v>
          </cell>
          <cell r="US12">
            <v>6</v>
          </cell>
          <cell r="UT12">
            <v>8</v>
          </cell>
          <cell r="UU12">
            <v>0</v>
          </cell>
          <cell r="UV12">
            <v>6</v>
          </cell>
          <cell r="UW12">
            <v>7</v>
          </cell>
          <cell r="UX12">
            <v>0</v>
          </cell>
          <cell r="UY12">
            <v>1</v>
          </cell>
          <cell r="UZ12">
            <v>1</v>
          </cell>
          <cell r="VA12">
            <v>0</v>
          </cell>
          <cell r="VB12">
            <v>6</v>
          </cell>
          <cell r="VC12">
            <v>7</v>
          </cell>
          <cell r="VD12">
            <v>0</v>
          </cell>
          <cell r="VE12">
            <v>12</v>
          </cell>
          <cell r="VF12">
            <v>15</v>
          </cell>
          <cell r="VG12">
            <v>0</v>
          </cell>
          <cell r="VH12">
            <v>16</v>
          </cell>
          <cell r="VI12">
            <v>20</v>
          </cell>
          <cell r="VJ12">
            <v>0</v>
          </cell>
          <cell r="VK12">
            <v>5</v>
          </cell>
          <cell r="VL12">
            <v>6</v>
          </cell>
          <cell r="VM12">
            <v>0</v>
          </cell>
          <cell r="VN12">
            <v>6</v>
          </cell>
          <cell r="VO12">
            <v>7</v>
          </cell>
          <cell r="VP12">
            <v>0</v>
          </cell>
          <cell r="VQ12">
            <v>1072</v>
          </cell>
          <cell r="VR12">
            <v>1334</v>
          </cell>
          <cell r="VS12">
            <v>0</v>
          </cell>
          <cell r="VT12">
            <v>31</v>
          </cell>
          <cell r="VU12">
            <v>38</v>
          </cell>
          <cell r="VV12">
            <v>0</v>
          </cell>
          <cell r="VW12">
            <v>9</v>
          </cell>
          <cell r="VX12">
            <v>11</v>
          </cell>
          <cell r="VY12">
            <v>0</v>
          </cell>
          <cell r="VZ12">
            <v>30</v>
          </cell>
          <cell r="WA12">
            <v>38</v>
          </cell>
          <cell r="WB12">
            <v>0</v>
          </cell>
          <cell r="WC12">
            <v>16</v>
          </cell>
          <cell r="WD12">
            <v>20</v>
          </cell>
          <cell r="WE12">
            <v>0</v>
          </cell>
          <cell r="WF12">
            <v>25</v>
          </cell>
          <cell r="WG12">
            <v>32</v>
          </cell>
          <cell r="WH12">
            <v>0</v>
          </cell>
          <cell r="WI12">
            <v>4</v>
          </cell>
          <cell r="WJ12">
            <v>4</v>
          </cell>
          <cell r="WK12">
            <v>0</v>
          </cell>
          <cell r="WL12">
            <v>4</v>
          </cell>
          <cell r="WM12">
            <v>4</v>
          </cell>
          <cell r="WN12">
            <v>0</v>
          </cell>
          <cell r="WO12">
            <v>2</v>
          </cell>
          <cell r="WP12">
            <v>3</v>
          </cell>
          <cell r="WQ12">
            <v>0</v>
          </cell>
          <cell r="WR12">
            <v>3</v>
          </cell>
          <cell r="WS12">
            <v>3</v>
          </cell>
          <cell r="WT12">
            <v>0</v>
          </cell>
          <cell r="WU12">
            <v>8</v>
          </cell>
          <cell r="WV12">
            <v>10</v>
          </cell>
          <cell r="WW12">
            <v>0</v>
          </cell>
          <cell r="WX12">
            <v>14</v>
          </cell>
          <cell r="WY12">
            <v>19</v>
          </cell>
          <cell r="WZ12">
            <v>0</v>
          </cell>
          <cell r="XA12">
            <v>146</v>
          </cell>
          <cell r="XB12">
            <v>182</v>
          </cell>
          <cell r="XC12">
            <v>0</v>
          </cell>
          <cell r="XD12">
            <v>1218</v>
          </cell>
          <cell r="XE12">
            <v>1516</v>
          </cell>
          <cell r="XG12">
            <v>0</v>
          </cell>
          <cell r="XH12">
            <v>0</v>
          </cell>
          <cell r="XI12">
            <v>18</v>
          </cell>
          <cell r="XJ12">
            <v>22</v>
          </cell>
          <cell r="XK12">
            <v>2</v>
          </cell>
          <cell r="XL12">
            <v>2</v>
          </cell>
          <cell r="XM12">
            <v>8</v>
          </cell>
          <cell r="XN12">
            <v>10</v>
          </cell>
          <cell r="XO12">
            <v>22</v>
          </cell>
          <cell r="XP12">
            <v>28</v>
          </cell>
          <cell r="XQ12">
            <v>23</v>
          </cell>
          <cell r="XR12">
            <v>29</v>
          </cell>
          <cell r="XS12">
            <v>1</v>
          </cell>
          <cell r="XT12">
            <v>1</v>
          </cell>
          <cell r="XV12">
            <v>88</v>
          </cell>
          <cell r="XW12">
            <v>110</v>
          </cell>
        </row>
        <row r="13">
          <cell r="B13" t="str">
            <v>รพศ.พระนครศรีอยุธยา</v>
          </cell>
          <cell r="C13">
            <v>10660</v>
          </cell>
          <cell r="D13">
            <v>4</v>
          </cell>
          <cell r="E13" t="str">
            <v>พระนครศรีอยุธยา</v>
          </cell>
          <cell r="F13" t="str">
            <v>โรงพยาบาลพระนครศรีอยุธยา</v>
          </cell>
          <cell r="G13" t="str">
            <v>a</v>
          </cell>
          <cell r="H13" t="str">
            <v>รพ.ระดับ A เตียง &lt; 700</v>
          </cell>
          <cell r="I13">
            <v>522</v>
          </cell>
          <cell r="J13">
            <v>501</v>
          </cell>
          <cell r="K13">
            <v>2</v>
          </cell>
          <cell r="L13">
            <v>482975</v>
          </cell>
          <cell r="M13">
            <v>144913</v>
          </cell>
          <cell r="N13">
            <v>0</v>
          </cell>
          <cell r="O13">
            <v>55448</v>
          </cell>
          <cell r="P13">
            <v>89465</v>
          </cell>
          <cell r="Q13">
            <v>5</v>
          </cell>
          <cell r="R13">
            <v>6</v>
          </cell>
          <cell r="S13">
            <v>2</v>
          </cell>
          <cell r="T13">
            <v>3</v>
          </cell>
          <cell r="U13">
            <v>18</v>
          </cell>
          <cell r="V13">
            <v>22</v>
          </cell>
          <cell r="W13">
            <v>2</v>
          </cell>
          <cell r="X13">
            <v>2</v>
          </cell>
          <cell r="Y13">
            <v>2</v>
          </cell>
          <cell r="Z13">
            <v>2</v>
          </cell>
          <cell r="AA13">
            <v>2</v>
          </cell>
          <cell r="AB13">
            <v>3</v>
          </cell>
          <cell r="AC13">
            <v>3</v>
          </cell>
          <cell r="AD13">
            <v>4</v>
          </cell>
          <cell r="AE13">
            <v>34</v>
          </cell>
          <cell r="AF13">
            <v>42</v>
          </cell>
          <cell r="AG13">
            <v>0</v>
          </cell>
          <cell r="AH13">
            <v>7</v>
          </cell>
          <cell r="AI13">
            <v>9</v>
          </cell>
          <cell r="AJ13">
            <v>14</v>
          </cell>
          <cell r="AK13">
            <v>17</v>
          </cell>
          <cell r="AL13">
            <v>21</v>
          </cell>
          <cell r="AM13">
            <v>26</v>
          </cell>
          <cell r="AN13">
            <v>0</v>
          </cell>
          <cell r="AO13">
            <v>3</v>
          </cell>
          <cell r="AP13">
            <v>4</v>
          </cell>
          <cell r="AQ13">
            <v>24</v>
          </cell>
          <cell r="AR13">
            <v>30</v>
          </cell>
          <cell r="AS13">
            <v>2</v>
          </cell>
          <cell r="AT13">
            <v>2</v>
          </cell>
          <cell r="AU13">
            <v>29</v>
          </cell>
          <cell r="AV13">
            <v>36</v>
          </cell>
          <cell r="AW13">
            <v>0</v>
          </cell>
          <cell r="AX13">
            <v>7</v>
          </cell>
          <cell r="AY13">
            <v>9</v>
          </cell>
          <cell r="AZ13">
            <v>4</v>
          </cell>
          <cell r="BA13">
            <v>5</v>
          </cell>
          <cell r="BB13">
            <v>11</v>
          </cell>
          <cell r="BC13">
            <v>14</v>
          </cell>
          <cell r="BD13">
            <v>0</v>
          </cell>
          <cell r="BE13">
            <v>6</v>
          </cell>
          <cell r="BF13">
            <v>7</v>
          </cell>
          <cell r="BG13">
            <v>18</v>
          </cell>
          <cell r="BH13">
            <v>22</v>
          </cell>
          <cell r="BI13">
            <v>24</v>
          </cell>
          <cell r="BJ13">
            <v>29</v>
          </cell>
          <cell r="BK13">
            <v>0</v>
          </cell>
          <cell r="BL13">
            <v>2</v>
          </cell>
          <cell r="BM13">
            <v>3</v>
          </cell>
          <cell r="BN13">
            <v>6</v>
          </cell>
          <cell r="BO13">
            <v>7</v>
          </cell>
          <cell r="BP13">
            <v>8</v>
          </cell>
          <cell r="BQ13">
            <v>10</v>
          </cell>
          <cell r="BR13">
            <v>0</v>
          </cell>
          <cell r="BS13">
            <v>127</v>
          </cell>
          <cell r="BT13">
            <v>157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>
            <v>1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5</v>
          </cell>
          <cell r="CH13">
            <v>6</v>
          </cell>
          <cell r="CI13">
            <v>6</v>
          </cell>
          <cell r="CJ13">
            <v>7</v>
          </cell>
          <cell r="CK13">
            <v>0</v>
          </cell>
          <cell r="CL13">
            <v>11</v>
          </cell>
          <cell r="CM13">
            <v>14</v>
          </cell>
          <cell r="CN13">
            <v>16</v>
          </cell>
          <cell r="CO13">
            <v>20</v>
          </cell>
          <cell r="CP13">
            <v>12</v>
          </cell>
          <cell r="CQ13">
            <v>15</v>
          </cell>
          <cell r="CR13">
            <v>2</v>
          </cell>
          <cell r="CS13">
            <v>2</v>
          </cell>
          <cell r="CT13">
            <v>6</v>
          </cell>
          <cell r="CU13">
            <v>7</v>
          </cell>
          <cell r="CV13">
            <v>0</v>
          </cell>
          <cell r="CW13">
            <v>0</v>
          </cell>
          <cell r="CX13">
            <v>4</v>
          </cell>
          <cell r="CY13">
            <v>5</v>
          </cell>
          <cell r="CZ13">
            <v>51</v>
          </cell>
          <cell r="DA13">
            <v>63</v>
          </cell>
          <cell r="DB13">
            <v>0</v>
          </cell>
          <cell r="DC13">
            <v>1</v>
          </cell>
          <cell r="DD13">
            <v>1</v>
          </cell>
          <cell r="DE13">
            <v>2</v>
          </cell>
          <cell r="DF13">
            <v>3</v>
          </cell>
          <cell r="DG13">
            <v>3</v>
          </cell>
          <cell r="DH13">
            <v>4</v>
          </cell>
          <cell r="DI13">
            <v>0</v>
          </cell>
          <cell r="DJ13">
            <v>1</v>
          </cell>
          <cell r="DK13">
            <v>1</v>
          </cell>
          <cell r="DL13">
            <v>2</v>
          </cell>
          <cell r="DM13">
            <v>2</v>
          </cell>
          <cell r="DN13">
            <v>3</v>
          </cell>
          <cell r="DO13">
            <v>3</v>
          </cell>
          <cell r="DP13">
            <v>0</v>
          </cell>
          <cell r="DQ13">
            <v>1</v>
          </cell>
          <cell r="DR13">
            <v>1</v>
          </cell>
          <cell r="DS13">
            <v>2</v>
          </cell>
          <cell r="DT13">
            <v>2</v>
          </cell>
          <cell r="DU13">
            <v>3</v>
          </cell>
          <cell r="DV13">
            <v>3</v>
          </cell>
          <cell r="DW13">
            <v>0</v>
          </cell>
          <cell r="DX13">
            <v>0</v>
          </cell>
          <cell r="DY13">
            <v>0</v>
          </cell>
          <cell r="DZ13">
            <v>2</v>
          </cell>
          <cell r="EA13">
            <v>2</v>
          </cell>
          <cell r="EB13">
            <v>2</v>
          </cell>
          <cell r="EC13">
            <v>2</v>
          </cell>
          <cell r="ED13">
            <v>0</v>
          </cell>
          <cell r="EE13">
            <v>62</v>
          </cell>
          <cell r="EF13">
            <v>75</v>
          </cell>
          <cell r="EG13">
            <v>0</v>
          </cell>
          <cell r="EH13">
            <v>2</v>
          </cell>
          <cell r="EI13">
            <v>3</v>
          </cell>
          <cell r="EJ13">
            <v>2</v>
          </cell>
          <cell r="EK13">
            <v>3</v>
          </cell>
          <cell r="EL13">
            <v>0</v>
          </cell>
          <cell r="EM13">
            <v>1</v>
          </cell>
          <cell r="EN13">
            <v>1</v>
          </cell>
          <cell r="EO13">
            <v>1</v>
          </cell>
          <cell r="EP13">
            <v>1</v>
          </cell>
          <cell r="EQ13">
            <v>2</v>
          </cell>
          <cell r="ER13">
            <v>2</v>
          </cell>
          <cell r="ES13">
            <v>0</v>
          </cell>
          <cell r="ET13">
            <v>1</v>
          </cell>
          <cell r="EU13">
            <v>1</v>
          </cell>
          <cell r="EV13">
            <v>2</v>
          </cell>
          <cell r="EW13">
            <v>2</v>
          </cell>
          <cell r="EX13">
            <v>3</v>
          </cell>
          <cell r="EY13">
            <v>3</v>
          </cell>
          <cell r="EZ13">
            <v>0</v>
          </cell>
          <cell r="FA13">
            <v>1</v>
          </cell>
          <cell r="FB13">
            <v>1</v>
          </cell>
          <cell r="FC13">
            <v>1</v>
          </cell>
          <cell r="FD13">
            <v>1</v>
          </cell>
          <cell r="FE13">
            <v>1</v>
          </cell>
          <cell r="FF13">
            <v>1</v>
          </cell>
          <cell r="FG13">
            <v>3</v>
          </cell>
          <cell r="FH13">
            <v>3</v>
          </cell>
          <cell r="FI13">
            <v>0</v>
          </cell>
          <cell r="FJ13">
            <v>1</v>
          </cell>
          <cell r="FK13">
            <v>1</v>
          </cell>
          <cell r="FL13">
            <v>1</v>
          </cell>
          <cell r="FM13">
            <v>1</v>
          </cell>
          <cell r="FN13">
            <v>2</v>
          </cell>
          <cell r="FO13">
            <v>2</v>
          </cell>
          <cell r="FP13">
            <v>0</v>
          </cell>
          <cell r="FQ13">
            <v>1</v>
          </cell>
          <cell r="FR13">
            <v>1</v>
          </cell>
          <cell r="FS13">
            <v>2</v>
          </cell>
          <cell r="FT13">
            <v>2</v>
          </cell>
          <cell r="FU13">
            <v>3</v>
          </cell>
          <cell r="FV13">
            <v>3</v>
          </cell>
          <cell r="FW13">
            <v>0</v>
          </cell>
          <cell r="FX13">
            <v>0</v>
          </cell>
          <cell r="FY13">
            <v>0</v>
          </cell>
          <cell r="FZ13">
            <v>1</v>
          </cell>
          <cell r="GA13">
            <v>1</v>
          </cell>
          <cell r="GB13">
            <v>2</v>
          </cell>
          <cell r="GC13">
            <v>2</v>
          </cell>
          <cell r="GD13">
            <v>3</v>
          </cell>
          <cell r="GE13">
            <v>3</v>
          </cell>
          <cell r="GF13">
            <v>0</v>
          </cell>
          <cell r="GG13">
            <v>16</v>
          </cell>
          <cell r="GH13">
            <v>16</v>
          </cell>
          <cell r="GI13">
            <v>0</v>
          </cell>
          <cell r="GJ13">
            <v>1</v>
          </cell>
          <cell r="GK13">
            <v>1</v>
          </cell>
          <cell r="GL13">
            <v>1</v>
          </cell>
          <cell r="GM13">
            <v>1</v>
          </cell>
          <cell r="GN13">
            <v>0</v>
          </cell>
          <cell r="GO13">
            <v>1</v>
          </cell>
          <cell r="GP13">
            <v>1</v>
          </cell>
          <cell r="GQ13">
            <v>1</v>
          </cell>
          <cell r="GR13">
            <v>1</v>
          </cell>
          <cell r="GS13">
            <v>0</v>
          </cell>
          <cell r="GT13">
            <v>1</v>
          </cell>
          <cell r="GU13">
            <v>1</v>
          </cell>
          <cell r="GV13">
            <v>1</v>
          </cell>
          <cell r="GW13">
            <v>1</v>
          </cell>
          <cell r="GX13">
            <v>0</v>
          </cell>
          <cell r="GY13">
            <v>1</v>
          </cell>
          <cell r="GZ13">
            <v>1</v>
          </cell>
          <cell r="HA13">
            <v>1</v>
          </cell>
          <cell r="HB13">
            <v>1</v>
          </cell>
          <cell r="HC13">
            <v>0</v>
          </cell>
          <cell r="HD13">
            <v>4</v>
          </cell>
          <cell r="HE13">
            <v>4</v>
          </cell>
          <cell r="HF13">
            <v>90</v>
          </cell>
          <cell r="HG13">
            <v>105</v>
          </cell>
          <cell r="HH13">
            <v>0</v>
          </cell>
          <cell r="HI13">
            <v>8</v>
          </cell>
          <cell r="HJ13">
            <v>10</v>
          </cell>
          <cell r="HK13">
            <v>1</v>
          </cell>
          <cell r="HL13">
            <v>1</v>
          </cell>
          <cell r="HM13">
            <v>9</v>
          </cell>
          <cell r="HN13">
            <v>11</v>
          </cell>
          <cell r="HO13">
            <v>1</v>
          </cell>
          <cell r="HP13">
            <v>1</v>
          </cell>
          <cell r="HQ13">
            <v>19</v>
          </cell>
          <cell r="HR13">
            <v>23</v>
          </cell>
          <cell r="HS13">
            <v>0</v>
          </cell>
          <cell r="HT13">
            <v>1</v>
          </cell>
          <cell r="HU13">
            <v>1</v>
          </cell>
          <cell r="HV13">
            <v>0</v>
          </cell>
          <cell r="HW13">
            <v>0</v>
          </cell>
          <cell r="HX13">
            <v>6</v>
          </cell>
          <cell r="HY13">
            <v>7</v>
          </cell>
          <cell r="HZ13">
            <v>6</v>
          </cell>
          <cell r="IA13">
            <v>8</v>
          </cell>
          <cell r="IB13">
            <v>13</v>
          </cell>
          <cell r="IC13">
            <v>16</v>
          </cell>
          <cell r="ID13">
            <v>0</v>
          </cell>
          <cell r="IE13">
            <v>2</v>
          </cell>
          <cell r="IF13">
            <v>2</v>
          </cell>
          <cell r="IG13">
            <v>1</v>
          </cell>
          <cell r="IH13">
            <v>1</v>
          </cell>
          <cell r="II13">
            <v>2</v>
          </cell>
          <cell r="IJ13">
            <v>2</v>
          </cell>
          <cell r="IK13">
            <v>5</v>
          </cell>
          <cell r="IL13">
            <v>5</v>
          </cell>
          <cell r="IM13">
            <v>0</v>
          </cell>
          <cell r="IN13">
            <v>2</v>
          </cell>
          <cell r="IO13">
            <v>2</v>
          </cell>
          <cell r="IP13">
            <v>1</v>
          </cell>
          <cell r="IQ13">
            <v>1</v>
          </cell>
          <cell r="IR13">
            <v>6</v>
          </cell>
          <cell r="IS13">
            <v>7</v>
          </cell>
          <cell r="IT13">
            <v>2</v>
          </cell>
          <cell r="IU13">
            <v>3</v>
          </cell>
          <cell r="IV13">
            <v>1</v>
          </cell>
          <cell r="IW13">
            <v>1</v>
          </cell>
          <cell r="IX13">
            <v>1</v>
          </cell>
          <cell r="IY13">
            <v>1</v>
          </cell>
          <cell r="IZ13">
            <v>2</v>
          </cell>
          <cell r="JA13">
            <v>2</v>
          </cell>
          <cell r="JB13">
            <v>15</v>
          </cell>
          <cell r="JC13">
            <v>17</v>
          </cell>
          <cell r="JD13">
            <v>0</v>
          </cell>
          <cell r="JE13">
            <v>2</v>
          </cell>
          <cell r="JF13">
            <v>2</v>
          </cell>
          <cell r="JG13">
            <v>2</v>
          </cell>
          <cell r="JH13">
            <v>3</v>
          </cell>
          <cell r="JI13">
            <v>1</v>
          </cell>
          <cell r="JJ13">
            <v>1</v>
          </cell>
          <cell r="JK13">
            <v>1</v>
          </cell>
          <cell r="JL13">
            <v>1</v>
          </cell>
          <cell r="JM13">
            <v>1</v>
          </cell>
          <cell r="JN13">
            <v>1</v>
          </cell>
          <cell r="JO13">
            <v>6</v>
          </cell>
          <cell r="JP13">
            <v>7</v>
          </cell>
          <cell r="JQ13">
            <v>0</v>
          </cell>
          <cell r="JR13">
            <v>58</v>
          </cell>
          <cell r="JS13">
            <v>68</v>
          </cell>
          <cell r="JT13">
            <v>0</v>
          </cell>
          <cell r="JU13">
            <v>6</v>
          </cell>
          <cell r="JV13">
            <v>8</v>
          </cell>
          <cell r="JW13">
            <v>16</v>
          </cell>
          <cell r="JX13">
            <v>20</v>
          </cell>
          <cell r="JY13">
            <v>22</v>
          </cell>
          <cell r="JZ13">
            <v>28</v>
          </cell>
          <cell r="KA13">
            <v>0</v>
          </cell>
          <cell r="KB13">
            <v>24</v>
          </cell>
          <cell r="KC13">
            <v>30</v>
          </cell>
          <cell r="KD13">
            <v>0</v>
          </cell>
          <cell r="KE13">
            <v>0</v>
          </cell>
          <cell r="KF13">
            <v>24</v>
          </cell>
          <cell r="KG13">
            <v>30</v>
          </cell>
          <cell r="KH13">
            <v>0</v>
          </cell>
          <cell r="KI13">
            <v>18</v>
          </cell>
          <cell r="KJ13">
            <v>22</v>
          </cell>
          <cell r="KK13">
            <v>0</v>
          </cell>
          <cell r="KL13">
            <v>0</v>
          </cell>
          <cell r="KM13">
            <v>18</v>
          </cell>
          <cell r="KN13">
            <v>22</v>
          </cell>
          <cell r="KO13">
            <v>0</v>
          </cell>
          <cell r="KP13">
            <v>8</v>
          </cell>
          <cell r="KQ13">
            <v>10</v>
          </cell>
          <cell r="KR13">
            <v>8</v>
          </cell>
          <cell r="KS13">
            <v>10</v>
          </cell>
          <cell r="KT13">
            <v>0</v>
          </cell>
          <cell r="KU13">
            <v>13</v>
          </cell>
          <cell r="KV13">
            <v>16</v>
          </cell>
          <cell r="KW13">
            <v>13</v>
          </cell>
          <cell r="KX13">
            <v>16</v>
          </cell>
          <cell r="KY13">
            <v>0</v>
          </cell>
          <cell r="KZ13">
            <v>2</v>
          </cell>
          <cell r="LA13">
            <v>2</v>
          </cell>
          <cell r="LB13">
            <v>1</v>
          </cell>
          <cell r="LC13">
            <v>1</v>
          </cell>
          <cell r="LD13">
            <v>3</v>
          </cell>
          <cell r="LE13">
            <v>3</v>
          </cell>
          <cell r="LF13">
            <v>0</v>
          </cell>
          <cell r="LG13">
            <v>3</v>
          </cell>
          <cell r="LH13">
            <v>4</v>
          </cell>
          <cell r="LI13">
            <v>3</v>
          </cell>
          <cell r="LJ13">
            <v>4</v>
          </cell>
          <cell r="LK13">
            <v>0</v>
          </cell>
          <cell r="LL13">
            <v>3</v>
          </cell>
          <cell r="LM13">
            <v>4</v>
          </cell>
          <cell r="LN13">
            <v>6</v>
          </cell>
          <cell r="LO13">
            <v>7</v>
          </cell>
          <cell r="LP13">
            <v>9</v>
          </cell>
          <cell r="LQ13">
            <v>11</v>
          </cell>
          <cell r="LR13">
            <v>0</v>
          </cell>
          <cell r="LS13">
            <v>6</v>
          </cell>
          <cell r="LT13">
            <v>7</v>
          </cell>
          <cell r="LU13">
            <v>6</v>
          </cell>
          <cell r="LV13">
            <v>7</v>
          </cell>
          <cell r="LW13">
            <v>0</v>
          </cell>
          <cell r="LX13">
            <v>1</v>
          </cell>
          <cell r="LY13">
            <v>1</v>
          </cell>
          <cell r="LZ13">
            <v>6</v>
          </cell>
          <cell r="MA13">
            <v>7</v>
          </cell>
          <cell r="MB13">
            <v>7</v>
          </cell>
          <cell r="MC13">
            <v>8</v>
          </cell>
          <cell r="MD13">
            <v>0</v>
          </cell>
          <cell r="ME13">
            <v>9</v>
          </cell>
          <cell r="MF13">
            <v>11</v>
          </cell>
          <cell r="MG13">
            <v>9</v>
          </cell>
          <cell r="MH13">
            <v>11</v>
          </cell>
          <cell r="MI13">
            <v>0</v>
          </cell>
          <cell r="MJ13">
            <v>6</v>
          </cell>
          <cell r="MK13">
            <v>7</v>
          </cell>
          <cell r="ML13">
            <v>6</v>
          </cell>
          <cell r="MM13">
            <v>7</v>
          </cell>
          <cell r="MN13">
            <v>0</v>
          </cell>
          <cell r="MO13">
            <v>4</v>
          </cell>
          <cell r="MP13">
            <v>5</v>
          </cell>
          <cell r="MQ13">
            <v>0</v>
          </cell>
          <cell r="MR13">
            <v>0</v>
          </cell>
          <cell r="MS13">
            <v>6</v>
          </cell>
          <cell r="MT13">
            <v>8</v>
          </cell>
          <cell r="MU13">
            <v>10</v>
          </cell>
          <cell r="MV13">
            <v>13</v>
          </cell>
          <cell r="MW13">
            <v>0</v>
          </cell>
          <cell r="MX13">
            <v>18</v>
          </cell>
          <cell r="MY13">
            <v>23</v>
          </cell>
          <cell r="MZ13">
            <v>0</v>
          </cell>
          <cell r="NA13">
            <v>0</v>
          </cell>
          <cell r="NB13">
            <v>1</v>
          </cell>
          <cell r="NC13">
            <v>1</v>
          </cell>
          <cell r="ND13">
            <v>19</v>
          </cell>
          <cell r="NE13">
            <v>24</v>
          </cell>
          <cell r="NF13">
            <v>0</v>
          </cell>
          <cell r="NG13">
            <v>4</v>
          </cell>
          <cell r="NH13">
            <v>5</v>
          </cell>
          <cell r="NI13">
            <v>16</v>
          </cell>
          <cell r="NJ13">
            <v>20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20</v>
          </cell>
          <cell r="NP13">
            <v>25</v>
          </cell>
          <cell r="NQ13">
            <v>0</v>
          </cell>
          <cell r="NR13">
            <v>0</v>
          </cell>
          <cell r="NS13">
            <v>0</v>
          </cell>
          <cell r="NT13">
            <v>26</v>
          </cell>
          <cell r="NU13">
            <v>33</v>
          </cell>
          <cell r="NV13">
            <v>24</v>
          </cell>
          <cell r="NW13">
            <v>30</v>
          </cell>
          <cell r="NX13">
            <v>50</v>
          </cell>
          <cell r="NY13">
            <v>63</v>
          </cell>
          <cell r="NZ13">
            <v>0</v>
          </cell>
          <cell r="OA13">
            <v>3</v>
          </cell>
          <cell r="OB13">
            <v>4</v>
          </cell>
          <cell r="OC13">
            <v>11</v>
          </cell>
          <cell r="OD13">
            <v>14</v>
          </cell>
          <cell r="OE13">
            <v>4</v>
          </cell>
          <cell r="OF13">
            <v>5</v>
          </cell>
          <cell r="OG13">
            <v>2</v>
          </cell>
          <cell r="OH13">
            <v>2</v>
          </cell>
          <cell r="OI13">
            <v>2</v>
          </cell>
          <cell r="OJ13">
            <v>3</v>
          </cell>
          <cell r="OK13">
            <v>22</v>
          </cell>
          <cell r="OL13">
            <v>28</v>
          </cell>
          <cell r="OM13">
            <v>0</v>
          </cell>
          <cell r="ON13">
            <v>6</v>
          </cell>
          <cell r="OO13">
            <v>7</v>
          </cell>
          <cell r="OP13">
            <v>6</v>
          </cell>
          <cell r="OQ13">
            <v>7</v>
          </cell>
          <cell r="OR13">
            <v>0</v>
          </cell>
          <cell r="OS13">
            <v>38</v>
          </cell>
          <cell r="OT13">
            <v>47</v>
          </cell>
          <cell r="OU13">
            <v>31</v>
          </cell>
          <cell r="OV13">
            <v>39</v>
          </cell>
          <cell r="OW13">
            <v>69</v>
          </cell>
          <cell r="OX13">
            <v>86</v>
          </cell>
          <cell r="OY13">
            <v>0</v>
          </cell>
          <cell r="OZ13">
            <v>324</v>
          </cell>
          <cell r="PA13">
            <v>403</v>
          </cell>
          <cell r="PB13">
            <v>0</v>
          </cell>
          <cell r="PC13">
            <v>36</v>
          </cell>
          <cell r="PD13">
            <v>45</v>
          </cell>
          <cell r="PE13">
            <v>36</v>
          </cell>
          <cell r="PF13">
            <v>45</v>
          </cell>
          <cell r="PG13">
            <v>0</v>
          </cell>
          <cell r="PH13">
            <v>36</v>
          </cell>
          <cell r="PI13">
            <v>45</v>
          </cell>
          <cell r="PJ13">
            <v>36</v>
          </cell>
          <cell r="PK13">
            <v>45</v>
          </cell>
          <cell r="PL13">
            <v>0</v>
          </cell>
          <cell r="PM13">
            <v>88</v>
          </cell>
          <cell r="PN13">
            <v>110</v>
          </cell>
          <cell r="PO13">
            <v>88</v>
          </cell>
          <cell r="PP13">
            <v>110</v>
          </cell>
          <cell r="PQ13">
            <v>0</v>
          </cell>
          <cell r="PR13">
            <v>26</v>
          </cell>
          <cell r="PS13">
            <v>32</v>
          </cell>
          <cell r="PT13">
            <v>26</v>
          </cell>
          <cell r="PU13">
            <v>32</v>
          </cell>
          <cell r="PV13">
            <v>0</v>
          </cell>
          <cell r="PW13">
            <v>36</v>
          </cell>
          <cell r="PX13">
            <v>45</v>
          </cell>
          <cell r="PY13">
            <v>36</v>
          </cell>
          <cell r="PZ13">
            <v>45</v>
          </cell>
          <cell r="QA13">
            <v>0</v>
          </cell>
          <cell r="QB13">
            <v>22</v>
          </cell>
          <cell r="QC13">
            <v>28</v>
          </cell>
          <cell r="QD13">
            <v>22</v>
          </cell>
          <cell r="QE13">
            <v>28</v>
          </cell>
          <cell r="QF13">
            <v>0</v>
          </cell>
          <cell r="QG13">
            <v>164</v>
          </cell>
          <cell r="QH13">
            <v>205</v>
          </cell>
          <cell r="QI13">
            <v>164</v>
          </cell>
          <cell r="QJ13">
            <v>205</v>
          </cell>
          <cell r="QK13">
            <v>0</v>
          </cell>
          <cell r="QL13">
            <v>80</v>
          </cell>
          <cell r="QM13">
            <v>100</v>
          </cell>
          <cell r="QN13">
            <v>80</v>
          </cell>
          <cell r="QO13">
            <v>100</v>
          </cell>
          <cell r="QP13">
            <v>0</v>
          </cell>
          <cell r="QQ13">
            <v>44</v>
          </cell>
          <cell r="QR13">
            <v>55</v>
          </cell>
          <cell r="QS13">
            <v>44</v>
          </cell>
          <cell r="QT13">
            <v>55</v>
          </cell>
          <cell r="QU13">
            <v>0</v>
          </cell>
          <cell r="QV13">
            <v>5</v>
          </cell>
          <cell r="QW13">
            <v>6</v>
          </cell>
          <cell r="QX13">
            <v>5</v>
          </cell>
          <cell r="QY13">
            <v>6</v>
          </cell>
          <cell r="QZ13">
            <v>0</v>
          </cell>
          <cell r="RA13">
            <v>42</v>
          </cell>
          <cell r="RB13">
            <v>53</v>
          </cell>
          <cell r="RC13">
            <v>42</v>
          </cell>
          <cell r="RD13">
            <v>53</v>
          </cell>
          <cell r="RE13">
            <v>0</v>
          </cell>
          <cell r="RF13">
            <v>24</v>
          </cell>
          <cell r="RG13">
            <v>30</v>
          </cell>
          <cell r="RH13">
            <v>24</v>
          </cell>
          <cell r="RI13">
            <v>30</v>
          </cell>
          <cell r="RJ13">
            <v>0</v>
          </cell>
          <cell r="RK13">
            <v>17</v>
          </cell>
          <cell r="RL13">
            <v>21</v>
          </cell>
          <cell r="RM13">
            <v>17</v>
          </cell>
          <cell r="RN13">
            <v>21</v>
          </cell>
          <cell r="RO13">
            <v>0</v>
          </cell>
          <cell r="RP13">
            <v>4</v>
          </cell>
          <cell r="RQ13">
            <v>5</v>
          </cell>
          <cell r="RR13">
            <v>4</v>
          </cell>
          <cell r="RS13">
            <v>5</v>
          </cell>
          <cell r="RT13">
            <v>0</v>
          </cell>
          <cell r="RU13">
            <v>14</v>
          </cell>
          <cell r="RV13">
            <v>18</v>
          </cell>
          <cell r="RW13">
            <v>14</v>
          </cell>
          <cell r="RX13">
            <v>18</v>
          </cell>
          <cell r="RY13">
            <v>0</v>
          </cell>
          <cell r="RZ13">
            <v>11</v>
          </cell>
          <cell r="SA13">
            <v>14</v>
          </cell>
          <cell r="SB13">
            <v>11</v>
          </cell>
          <cell r="SC13">
            <v>14</v>
          </cell>
          <cell r="SD13">
            <v>0</v>
          </cell>
          <cell r="SE13">
            <v>649</v>
          </cell>
          <cell r="SF13">
            <v>812</v>
          </cell>
          <cell r="SG13">
            <v>0</v>
          </cell>
          <cell r="SH13">
            <v>1248</v>
          </cell>
          <cell r="SI13">
            <v>1545</v>
          </cell>
          <cell r="SJ13">
            <v>0</v>
          </cell>
          <cell r="SK13">
            <v>118</v>
          </cell>
          <cell r="SL13">
            <v>146</v>
          </cell>
          <cell r="SM13">
            <v>0</v>
          </cell>
          <cell r="SN13">
            <v>18</v>
          </cell>
          <cell r="SO13">
            <v>23</v>
          </cell>
          <cell r="SP13">
            <v>0</v>
          </cell>
          <cell r="SQ13">
            <v>6</v>
          </cell>
          <cell r="SR13">
            <v>7</v>
          </cell>
          <cell r="SS13">
            <v>0</v>
          </cell>
          <cell r="ST13">
            <v>1</v>
          </cell>
          <cell r="SU13">
            <v>1</v>
          </cell>
          <cell r="SV13">
            <v>0</v>
          </cell>
          <cell r="SW13">
            <v>38</v>
          </cell>
          <cell r="SX13">
            <v>47</v>
          </cell>
          <cell r="SY13">
            <v>0</v>
          </cell>
          <cell r="SZ13">
            <v>31</v>
          </cell>
          <cell r="TA13">
            <v>39</v>
          </cell>
          <cell r="TB13">
            <v>0</v>
          </cell>
          <cell r="TC13">
            <v>680</v>
          </cell>
          <cell r="TD13">
            <v>847</v>
          </cell>
          <cell r="TE13">
            <v>0</v>
          </cell>
          <cell r="TF13">
            <v>31</v>
          </cell>
          <cell r="TG13">
            <v>36</v>
          </cell>
          <cell r="TH13">
            <v>0</v>
          </cell>
          <cell r="TI13">
            <v>5</v>
          </cell>
          <cell r="TJ13">
            <v>6</v>
          </cell>
          <cell r="TK13">
            <v>0</v>
          </cell>
          <cell r="TL13">
            <v>26</v>
          </cell>
          <cell r="TM13">
            <v>33</v>
          </cell>
          <cell r="TN13">
            <v>0</v>
          </cell>
          <cell r="TO13">
            <v>24</v>
          </cell>
          <cell r="TP13">
            <v>30</v>
          </cell>
          <cell r="TQ13">
            <v>0</v>
          </cell>
          <cell r="TR13">
            <v>7</v>
          </cell>
          <cell r="TS13">
            <v>8</v>
          </cell>
          <cell r="TT13">
            <v>0</v>
          </cell>
          <cell r="TU13">
            <v>15</v>
          </cell>
          <cell r="TV13">
            <v>19</v>
          </cell>
          <cell r="TW13">
            <v>0</v>
          </cell>
          <cell r="TX13">
            <v>4</v>
          </cell>
          <cell r="TY13">
            <v>5</v>
          </cell>
          <cell r="TZ13">
            <v>0</v>
          </cell>
          <cell r="UA13">
            <v>2</v>
          </cell>
          <cell r="UB13">
            <v>2</v>
          </cell>
          <cell r="UC13">
            <v>0</v>
          </cell>
          <cell r="UD13">
            <v>2</v>
          </cell>
          <cell r="UE13">
            <v>3</v>
          </cell>
          <cell r="UF13">
            <v>0</v>
          </cell>
          <cell r="UG13">
            <v>16</v>
          </cell>
          <cell r="UH13">
            <v>20</v>
          </cell>
          <cell r="UI13">
            <v>0</v>
          </cell>
          <cell r="UJ13">
            <v>0</v>
          </cell>
          <cell r="UK13">
            <v>0</v>
          </cell>
          <cell r="UL13">
            <v>0</v>
          </cell>
          <cell r="UM13">
            <v>0</v>
          </cell>
          <cell r="UN13">
            <v>0</v>
          </cell>
          <cell r="UO13">
            <v>0</v>
          </cell>
          <cell r="UP13">
            <v>0</v>
          </cell>
          <cell r="UQ13">
            <v>0</v>
          </cell>
          <cell r="UR13">
            <v>0</v>
          </cell>
          <cell r="US13">
            <v>6</v>
          </cell>
          <cell r="UT13">
            <v>8</v>
          </cell>
          <cell r="UU13">
            <v>0</v>
          </cell>
          <cell r="UV13">
            <v>6</v>
          </cell>
          <cell r="UW13">
            <v>7</v>
          </cell>
          <cell r="UX13">
            <v>0</v>
          </cell>
          <cell r="UY13">
            <v>1</v>
          </cell>
          <cell r="UZ13">
            <v>1</v>
          </cell>
          <cell r="VA13">
            <v>0</v>
          </cell>
          <cell r="VB13">
            <v>6</v>
          </cell>
          <cell r="VC13">
            <v>7</v>
          </cell>
          <cell r="VD13">
            <v>0</v>
          </cell>
          <cell r="VE13">
            <v>13</v>
          </cell>
          <cell r="VF13">
            <v>15</v>
          </cell>
          <cell r="VG13">
            <v>0</v>
          </cell>
          <cell r="VH13">
            <v>16</v>
          </cell>
          <cell r="VI13">
            <v>20</v>
          </cell>
          <cell r="VJ13">
            <v>0</v>
          </cell>
          <cell r="VK13">
            <v>6</v>
          </cell>
          <cell r="VL13">
            <v>7</v>
          </cell>
          <cell r="VM13">
            <v>0</v>
          </cell>
          <cell r="VN13">
            <v>6</v>
          </cell>
          <cell r="VO13">
            <v>7</v>
          </cell>
          <cell r="VP13">
            <v>0</v>
          </cell>
          <cell r="VQ13">
            <v>1084</v>
          </cell>
          <cell r="VR13">
            <v>1344</v>
          </cell>
          <cell r="VS13">
            <v>0</v>
          </cell>
          <cell r="VT13">
            <v>36</v>
          </cell>
          <cell r="VU13">
            <v>44</v>
          </cell>
          <cell r="VV13">
            <v>0</v>
          </cell>
          <cell r="VW13">
            <v>11</v>
          </cell>
          <cell r="VX13">
            <v>14</v>
          </cell>
          <cell r="VY13">
            <v>0</v>
          </cell>
          <cell r="VZ13">
            <v>32</v>
          </cell>
          <cell r="WA13">
            <v>39</v>
          </cell>
          <cell r="WB13">
            <v>0</v>
          </cell>
          <cell r="WC13">
            <v>21</v>
          </cell>
          <cell r="WD13">
            <v>26</v>
          </cell>
          <cell r="WE13">
            <v>0</v>
          </cell>
          <cell r="WF13">
            <v>29</v>
          </cell>
          <cell r="WG13">
            <v>36</v>
          </cell>
          <cell r="WH13">
            <v>0</v>
          </cell>
          <cell r="WI13">
            <v>3</v>
          </cell>
          <cell r="WJ13">
            <v>4</v>
          </cell>
          <cell r="WK13">
            <v>0</v>
          </cell>
          <cell r="WL13">
            <v>4</v>
          </cell>
          <cell r="WM13">
            <v>5</v>
          </cell>
          <cell r="WN13">
            <v>0</v>
          </cell>
          <cell r="WO13">
            <v>3</v>
          </cell>
          <cell r="WP13">
            <v>3</v>
          </cell>
          <cell r="WQ13">
            <v>0</v>
          </cell>
          <cell r="WR13">
            <v>4</v>
          </cell>
          <cell r="WS13">
            <v>4</v>
          </cell>
          <cell r="WT13">
            <v>0</v>
          </cell>
          <cell r="WU13">
            <v>8</v>
          </cell>
          <cell r="WV13">
            <v>10</v>
          </cell>
          <cell r="WW13">
            <v>0</v>
          </cell>
          <cell r="WX13">
            <v>13</v>
          </cell>
          <cell r="WY13">
            <v>16</v>
          </cell>
          <cell r="WZ13">
            <v>0</v>
          </cell>
          <cell r="XA13">
            <v>164</v>
          </cell>
          <cell r="XB13">
            <v>201</v>
          </cell>
          <cell r="XC13">
            <v>0</v>
          </cell>
          <cell r="XD13">
            <v>1248</v>
          </cell>
          <cell r="XE13">
            <v>1545</v>
          </cell>
          <cell r="XG13">
            <v>0</v>
          </cell>
          <cell r="XH13">
            <v>0</v>
          </cell>
          <cell r="XI13">
            <v>21</v>
          </cell>
          <cell r="XJ13">
            <v>25</v>
          </cell>
          <cell r="XK13">
            <v>3</v>
          </cell>
          <cell r="XL13">
            <v>3</v>
          </cell>
          <cell r="XM13">
            <v>8</v>
          </cell>
          <cell r="XN13">
            <v>10</v>
          </cell>
          <cell r="XO13">
            <v>24</v>
          </cell>
          <cell r="XP13">
            <v>29</v>
          </cell>
          <cell r="XQ13">
            <v>26</v>
          </cell>
          <cell r="XR13">
            <v>32</v>
          </cell>
          <cell r="XS13">
            <v>2</v>
          </cell>
          <cell r="XT13">
            <v>2</v>
          </cell>
          <cell r="XV13">
            <v>94</v>
          </cell>
          <cell r="XW13">
            <v>118</v>
          </cell>
        </row>
        <row r="14">
          <cell r="B14" t="str">
            <v>รพศ.สระบุรี</v>
          </cell>
          <cell r="C14">
            <v>10661</v>
          </cell>
          <cell r="D14">
            <v>4</v>
          </cell>
          <cell r="E14" t="str">
            <v>สระบุรี</v>
          </cell>
          <cell r="F14" t="str">
            <v>โรงพยาบาลสระบุรี</v>
          </cell>
          <cell r="G14" t="str">
            <v>A ใหญ่</v>
          </cell>
          <cell r="H14" t="str">
            <v>รพ.ระดับ A เตียง &lt; 700</v>
          </cell>
          <cell r="I14">
            <v>680</v>
          </cell>
          <cell r="J14">
            <v>719</v>
          </cell>
          <cell r="K14">
            <v>4</v>
          </cell>
          <cell r="L14">
            <v>760592</v>
          </cell>
          <cell r="M14">
            <v>234289</v>
          </cell>
          <cell r="N14">
            <v>0</v>
          </cell>
          <cell r="O14">
            <v>103903</v>
          </cell>
          <cell r="P14">
            <v>130386</v>
          </cell>
          <cell r="Q14">
            <v>6</v>
          </cell>
          <cell r="R14">
            <v>8</v>
          </cell>
          <cell r="S14">
            <v>2</v>
          </cell>
          <cell r="T14">
            <v>3</v>
          </cell>
          <cell r="U14">
            <v>22</v>
          </cell>
          <cell r="V14">
            <v>27</v>
          </cell>
          <cell r="W14">
            <v>2</v>
          </cell>
          <cell r="X14">
            <v>2</v>
          </cell>
          <cell r="Y14">
            <v>1</v>
          </cell>
          <cell r="Z14">
            <v>1</v>
          </cell>
          <cell r="AA14">
            <v>3</v>
          </cell>
          <cell r="AB14">
            <v>4</v>
          </cell>
          <cell r="AC14">
            <v>5</v>
          </cell>
          <cell r="AD14">
            <v>6</v>
          </cell>
          <cell r="AE14">
            <v>41</v>
          </cell>
          <cell r="AF14">
            <v>51</v>
          </cell>
          <cell r="AG14">
            <v>0</v>
          </cell>
          <cell r="AH14">
            <v>12</v>
          </cell>
          <cell r="AI14">
            <v>15</v>
          </cell>
          <cell r="AJ14">
            <v>24</v>
          </cell>
          <cell r="AK14">
            <v>30</v>
          </cell>
          <cell r="AL14">
            <v>36</v>
          </cell>
          <cell r="AM14">
            <v>45</v>
          </cell>
          <cell r="AN14">
            <v>0</v>
          </cell>
          <cell r="AO14">
            <v>4</v>
          </cell>
          <cell r="AP14">
            <v>5</v>
          </cell>
          <cell r="AQ14">
            <v>31</v>
          </cell>
          <cell r="AR14">
            <v>39</v>
          </cell>
          <cell r="AS14">
            <v>1</v>
          </cell>
          <cell r="AT14">
            <v>1</v>
          </cell>
          <cell r="AU14">
            <v>36</v>
          </cell>
          <cell r="AV14">
            <v>45</v>
          </cell>
          <cell r="AW14">
            <v>0</v>
          </cell>
          <cell r="AX14">
            <v>9</v>
          </cell>
          <cell r="AY14">
            <v>11</v>
          </cell>
          <cell r="AZ14">
            <v>5</v>
          </cell>
          <cell r="BA14">
            <v>6</v>
          </cell>
          <cell r="BB14">
            <v>14</v>
          </cell>
          <cell r="BC14">
            <v>17</v>
          </cell>
          <cell r="BD14">
            <v>0</v>
          </cell>
          <cell r="BE14">
            <v>6</v>
          </cell>
          <cell r="BF14">
            <v>8</v>
          </cell>
          <cell r="BG14">
            <v>19</v>
          </cell>
          <cell r="BH14">
            <v>24</v>
          </cell>
          <cell r="BI14">
            <v>25</v>
          </cell>
          <cell r="BJ14">
            <v>32</v>
          </cell>
          <cell r="BK14">
            <v>0</v>
          </cell>
          <cell r="BL14">
            <v>6</v>
          </cell>
          <cell r="BM14">
            <v>7</v>
          </cell>
          <cell r="BN14">
            <v>12</v>
          </cell>
          <cell r="BO14">
            <v>15</v>
          </cell>
          <cell r="BP14">
            <v>18</v>
          </cell>
          <cell r="BQ14">
            <v>22</v>
          </cell>
          <cell r="BR14">
            <v>0</v>
          </cell>
          <cell r="BS14">
            <v>170</v>
          </cell>
          <cell r="BT14">
            <v>212</v>
          </cell>
          <cell r="BU14">
            <v>0</v>
          </cell>
          <cell r="BV14">
            <v>10</v>
          </cell>
          <cell r="BW14">
            <v>12</v>
          </cell>
          <cell r="BX14">
            <v>10</v>
          </cell>
          <cell r="BY14">
            <v>12</v>
          </cell>
          <cell r="BZ14">
            <v>0</v>
          </cell>
          <cell r="CA14">
            <v>0</v>
          </cell>
          <cell r="CB14">
            <v>0</v>
          </cell>
          <cell r="CC14">
            <v>2</v>
          </cell>
          <cell r="CD14">
            <v>2</v>
          </cell>
          <cell r="CE14">
            <v>2</v>
          </cell>
          <cell r="CF14">
            <v>2</v>
          </cell>
          <cell r="CG14">
            <v>3</v>
          </cell>
          <cell r="CH14">
            <v>4</v>
          </cell>
          <cell r="CI14">
            <v>7</v>
          </cell>
          <cell r="CJ14">
            <v>8</v>
          </cell>
          <cell r="CK14">
            <v>0</v>
          </cell>
          <cell r="CL14">
            <v>14</v>
          </cell>
          <cell r="CM14">
            <v>18</v>
          </cell>
          <cell r="CN14">
            <v>14</v>
          </cell>
          <cell r="CO14">
            <v>17</v>
          </cell>
          <cell r="CP14">
            <v>4</v>
          </cell>
          <cell r="CQ14">
            <v>5</v>
          </cell>
          <cell r="CR14">
            <v>2</v>
          </cell>
          <cell r="CS14">
            <v>2</v>
          </cell>
          <cell r="CT14">
            <v>2</v>
          </cell>
          <cell r="CU14">
            <v>2</v>
          </cell>
          <cell r="CV14">
            <v>2</v>
          </cell>
          <cell r="CW14">
            <v>2</v>
          </cell>
          <cell r="CX14">
            <v>3</v>
          </cell>
          <cell r="CY14">
            <v>4</v>
          </cell>
          <cell r="CZ14">
            <v>41</v>
          </cell>
          <cell r="DA14">
            <v>50</v>
          </cell>
          <cell r="DB14">
            <v>0</v>
          </cell>
          <cell r="DC14">
            <v>4</v>
          </cell>
          <cell r="DD14">
            <v>5</v>
          </cell>
          <cell r="DE14">
            <v>4</v>
          </cell>
          <cell r="DF14">
            <v>5</v>
          </cell>
          <cell r="DG14">
            <v>8</v>
          </cell>
          <cell r="DH14">
            <v>10</v>
          </cell>
          <cell r="DI14">
            <v>0</v>
          </cell>
          <cell r="DJ14">
            <v>4</v>
          </cell>
          <cell r="DK14">
            <v>5</v>
          </cell>
          <cell r="DL14">
            <v>2</v>
          </cell>
          <cell r="DM14">
            <v>2</v>
          </cell>
          <cell r="DN14">
            <v>6</v>
          </cell>
          <cell r="DO14">
            <v>7</v>
          </cell>
          <cell r="DP14">
            <v>0</v>
          </cell>
          <cell r="DQ14">
            <v>4</v>
          </cell>
          <cell r="DR14">
            <v>5</v>
          </cell>
          <cell r="DS14">
            <v>4</v>
          </cell>
          <cell r="DT14">
            <v>5</v>
          </cell>
          <cell r="DU14">
            <v>8</v>
          </cell>
          <cell r="DV14">
            <v>10</v>
          </cell>
          <cell r="DW14">
            <v>0</v>
          </cell>
          <cell r="DX14">
            <v>3</v>
          </cell>
          <cell r="DY14">
            <v>4</v>
          </cell>
          <cell r="DZ14">
            <v>2</v>
          </cell>
          <cell r="EA14">
            <v>2</v>
          </cell>
          <cell r="EB14">
            <v>5</v>
          </cell>
          <cell r="EC14">
            <v>6</v>
          </cell>
          <cell r="ED14">
            <v>0</v>
          </cell>
          <cell r="EE14">
            <v>68</v>
          </cell>
          <cell r="EF14">
            <v>83</v>
          </cell>
          <cell r="EG14">
            <v>0</v>
          </cell>
          <cell r="EH14">
            <v>6</v>
          </cell>
          <cell r="EI14">
            <v>8</v>
          </cell>
          <cell r="EJ14">
            <v>6</v>
          </cell>
          <cell r="EK14">
            <v>8</v>
          </cell>
          <cell r="EL14">
            <v>0</v>
          </cell>
          <cell r="EM14">
            <v>1</v>
          </cell>
          <cell r="EN14">
            <v>1</v>
          </cell>
          <cell r="EO14">
            <v>2</v>
          </cell>
          <cell r="EP14">
            <v>2</v>
          </cell>
          <cell r="EQ14">
            <v>3</v>
          </cell>
          <cell r="ER14">
            <v>3</v>
          </cell>
          <cell r="ES14">
            <v>0</v>
          </cell>
          <cell r="ET14">
            <v>2</v>
          </cell>
          <cell r="EU14">
            <v>2</v>
          </cell>
          <cell r="EV14">
            <v>2</v>
          </cell>
          <cell r="EW14">
            <v>3</v>
          </cell>
          <cell r="EX14">
            <v>4</v>
          </cell>
          <cell r="EY14">
            <v>5</v>
          </cell>
          <cell r="EZ14">
            <v>0</v>
          </cell>
          <cell r="FA14">
            <v>0</v>
          </cell>
          <cell r="FB14">
            <v>0</v>
          </cell>
          <cell r="FC14">
            <v>2</v>
          </cell>
          <cell r="FD14">
            <v>2</v>
          </cell>
          <cell r="FE14">
            <v>1</v>
          </cell>
          <cell r="FF14">
            <v>1</v>
          </cell>
          <cell r="FG14">
            <v>3</v>
          </cell>
          <cell r="FH14">
            <v>3</v>
          </cell>
          <cell r="FI14">
            <v>0</v>
          </cell>
          <cell r="FJ14">
            <v>2</v>
          </cell>
          <cell r="FK14">
            <v>2</v>
          </cell>
          <cell r="FL14">
            <v>1</v>
          </cell>
          <cell r="FM14">
            <v>1</v>
          </cell>
          <cell r="FN14">
            <v>3</v>
          </cell>
          <cell r="FO14">
            <v>3</v>
          </cell>
          <cell r="FP14">
            <v>0</v>
          </cell>
          <cell r="FQ14">
            <v>2</v>
          </cell>
          <cell r="FR14">
            <v>2</v>
          </cell>
          <cell r="FS14">
            <v>2</v>
          </cell>
          <cell r="FT14">
            <v>2</v>
          </cell>
          <cell r="FU14">
            <v>4</v>
          </cell>
          <cell r="FV14">
            <v>4</v>
          </cell>
          <cell r="FW14">
            <v>0</v>
          </cell>
          <cell r="FX14">
            <v>1</v>
          </cell>
          <cell r="FY14">
            <v>1</v>
          </cell>
          <cell r="FZ14">
            <v>2</v>
          </cell>
          <cell r="GA14">
            <v>2</v>
          </cell>
          <cell r="GB14">
            <v>1</v>
          </cell>
          <cell r="GC14">
            <v>1</v>
          </cell>
          <cell r="GD14">
            <v>4</v>
          </cell>
          <cell r="GE14">
            <v>4</v>
          </cell>
          <cell r="GF14">
            <v>0</v>
          </cell>
          <cell r="GG14">
            <v>21</v>
          </cell>
          <cell r="GH14">
            <v>22</v>
          </cell>
          <cell r="GI14">
            <v>0</v>
          </cell>
          <cell r="GJ14">
            <v>6</v>
          </cell>
          <cell r="GK14">
            <v>7</v>
          </cell>
          <cell r="GL14">
            <v>6</v>
          </cell>
          <cell r="GM14">
            <v>7</v>
          </cell>
          <cell r="GN14">
            <v>0</v>
          </cell>
          <cell r="GO14">
            <v>4</v>
          </cell>
          <cell r="GP14">
            <v>5</v>
          </cell>
          <cell r="GQ14">
            <v>4</v>
          </cell>
          <cell r="GR14">
            <v>5</v>
          </cell>
          <cell r="GS14">
            <v>0</v>
          </cell>
          <cell r="GT14">
            <v>3</v>
          </cell>
          <cell r="GU14">
            <v>4</v>
          </cell>
          <cell r="GV14">
            <v>3</v>
          </cell>
          <cell r="GW14">
            <v>4</v>
          </cell>
          <cell r="GX14">
            <v>0</v>
          </cell>
          <cell r="GY14">
            <v>3</v>
          </cell>
          <cell r="GZ14">
            <v>4</v>
          </cell>
          <cell r="HA14">
            <v>3</v>
          </cell>
          <cell r="HB14">
            <v>4</v>
          </cell>
          <cell r="HC14">
            <v>0</v>
          </cell>
          <cell r="HD14">
            <v>16</v>
          </cell>
          <cell r="HE14">
            <v>20</v>
          </cell>
          <cell r="HF14">
            <v>128</v>
          </cell>
          <cell r="HG14">
            <v>153</v>
          </cell>
          <cell r="HH14">
            <v>0</v>
          </cell>
          <cell r="HI14">
            <v>10</v>
          </cell>
          <cell r="HJ14">
            <v>12</v>
          </cell>
          <cell r="HK14">
            <v>2</v>
          </cell>
          <cell r="HL14">
            <v>2</v>
          </cell>
          <cell r="HM14">
            <v>10</v>
          </cell>
          <cell r="HN14">
            <v>13</v>
          </cell>
          <cell r="HO14">
            <v>1</v>
          </cell>
          <cell r="HP14">
            <v>1</v>
          </cell>
          <cell r="HQ14">
            <v>23</v>
          </cell>
          <cell r="HR14">
            <v>28</v>
          </cell>
          <cell r="HS14">
            <v>0</v>
          </cell>
          <cell r="HT14">
            <v>2</v>
          </cell>
          <cell r="HU14">
            <v>2</v>
          </cell>
          <cell r="HV14">
            <v>1</v>
          </cell>
          <cell r="HW14">
            <v>1</v>
          </cell>
          <cell r="HX14">
            <v>10</v>
          </cell>
          <cell r="HY14">
            <v>12</v>
          </cell>
          <cell r="HZ14">
            <v>8</v>
          </cell>
          <cell r="IA14">
            <v>10</v>
          </cell>
          <cell r="IB14">
            <v>21</v>
          </cell>
          <cell r="IC14">
            <v>25</v>
          </cell>
          <cell r="ID14">
            <v>0</v>
          </cell>
          <cell r="IE14">
            <v>2</v>
          </cell>
          <cell r="IF14">
            <v>2</v>
          </cell>
          <cell r="IG14">
            <v>1</v>
          </cell>
          <cell r="IH14">
            <v>1</v>
          </cell>
          <cell r="II14">
            <v>0</v>
          </cell>
          <cell r="IJ14">
            <v>0</v>
          </cell>
          <cell r="IK14">
            <v>3</v>
          </cell>
          <cell r="IL14">
            <v>3</v>
          </cell>
          <cell r="IM14">
            <v>0</v>
          </cell>
          <cell r="IN14">
            <v>2</v>
          </cell>
          <cell r="IO14">
            <v>3</v>
          </cell>
          <cell r="IP14">
            <v>1</v>
          </cell>
          <cell r="IQ14">
            <v>1</v>
          </cell>
          <cell r="IR14">
            <v>6</v>
          </cell>
          <cell r="IS14">
            <v>7</v>
          </cell>
          <cell r="IT14">
            <v>2</v>
          </cell>
          <cell r="IU14">
            <v>2</v>
          </cell>
          <cell r="IV14">
            <v>1</v>
          </cell>
          <cell r="IW14">
            <v>1</v>
          </cell>
          <cell r="IX14">
            <v>2</v>
          </cell>
          <cell r="IY14">
            <v>2</v>
          </cell>
          <cell r="IZ14">
            <v>2</v>
          </cell>
          <cell r="JA14">
            <v>2</v>
          </cell>
          <cell r="JB14">
            <v>16</v>
          </cell>
          <cell r="JC14">
            <v>18</v>
          </cell>
          <cell r="JD14">
            <v>0</v>
          </cell>
          <cell r="JE14">
            <v>2</v>
          </cell>
          <cell r="JF14">
            <v>2</v>
          </cell>
          <cell r="JG14">
            <v>3</v>
          </cell>
          <cell r="JH14">
            <v>4</v>
          </cell>
          <cell r="JI14">
            <v>1</v>
          </cell>
          <cell r="JJ14">
            <v>1</v>
          </cell>
          <cell r="JK14">
            <v>1</v>
          </cell>
          <cell r="JL14">
            <v>1</v>
          </cell>
          <cell r="JM14">
            <v>1</v>
          </cell>
          <cell r="JN14">
            <v>1</v>
          </cell>
          <cell r="JO14">
            <v>7</v>
          </cell>
          <cell r="JP14">
            <v>8</v>
          </cell>
          <cell r="JQ14">
            <v>0</v>
          </cell>
          <cell r="JR14">
            <v>70</v>
          </cell>
          <cell r="JS14">
            <v>82</v>
          </cell>
          <cell r="JT14">
            <v>0</v>
          </cell>
          <cell r="JU14">
            <v>9</v>
          </cell>
          <cell r="JV14">
            <v>11</v>
          </cell>
          <cell r="JW14">
            <v>16</v>
          </cell>
          <cell r="JX14">
            <v>20</v>
          </cell>
          <cell r="JY14">
            <v>25</v>
          </cell>
          <cell r="JZ14">
            <v>31</v>
          </cell>
          <cell r="KA14">
            <v>0</v>
          </cell>
          <cell r="KB14">
            <v>38</v>
          </cell>
          <cell r="KC14">
            <v>47</v>
          </cell>
          <cell r="KD14">
            <v>3</v>
          </cell>
          <cell r="KE14">
            <v>4</v>
          </cell>
          <cell r="KF14">
            <v>41</v>
          </cell>
          <cell r="KG14">
            <v>51</v>
          </cell>
          <cell r="KH14">
            <v>0</v>
          </cell>
          <cell r="KI14">
            <v>30</v>
          </cell>
          <cell r="KJ14">
            <v>38</v>
          </cell>
          <cell r="KK14">
            <v>2</v>
          </cell>
          <cell r="KL14">
            <v>2</v>
          </cell>
          <cell r="KM14">
            <v>32</v>
          </cell>
          <cell r="KN14">
            <v>40</v>
          </cell>
          <cell r="KO14">
            <v>0</v>
          </cell>
          <cell r="KP14">
            <v>10</v>
          </cell>
          <cell r="KQ14">
            <v>13</v>
          </cell>
          <cell r="KR14">
            <v>10</v>
          </cell>
          <cell r="KS14">
            <v>13</v>
          </cell>
          <cell r="KT14">
            <v>0</v>
          </cell>
          <cell r="KU14">
            <v>18</v>
          </cell>
          <cell r="KV14">
            <v>23</v>
          </cell>
          <cell r="KW14">
            <v>18</v>
          </cell>
          <cell r="KX14">
            <v>23</v>
          </cell>
          <cell r="KY14">
            <v>0</v>
          </cell>
          <cell r="KZ14">
            <v>2</v>
          </cell>
          <cell r="LA14">
            <v>2</v>
          </cell>
          <cell r="LB14">
            <v>1</v>
          </cell>
          <cell r="LC14">
            <v>1</v>
          </cell>
          <cell r="LD14">
            <v>3</v>
          </cell>
          <cell r="LE14">
            <v>3</v>
          </cell>
          <cell r="LF14">
            <v>0</v>
          </cell>
          <cell r="LG14">
            <v>6</v>
          </cell>
          <cell r="LH14">
            <v>7</v>
          </cell>
          <cell r="LI14">
            <v>6</v>
          </cell>
          <cell r="LJ14">
            <v>7</v>
          </cell>
          <cell r="LK14">
            <v>0</v>
          </cell>
          <cell r="LL14">
            <v>5</v>
          </cell>
          <cell r="LM14">
            <v>6</v>
          </cell>
          <cell r="LN14">
            <v>6</v>
          </cell>
          <cell r="LO14">
            <v>7</v>
          </cell>
          <cell r="LP14">
            <v>11</v>
          </cell>
          <cell r="LQ14">
            <v>13</v>
          </cell>
          <cell r="LR14">
            <v>0</v>
          </cell>
          <cell r="LS14">
            <v>8</v>
          </cell>
          <cell r="LT14">
            <v>10</v>
          </cell>
          <cell r="LU14">
            <v>8</v>
          </cell>
          <cell r="LV14">
            <v>10</v>
          </cell>
          <cell r="LW14">
            <v>0</v>
          </cell>
          <cell r="LX14">
            <v>3</v>
          </cell>
          <cell r="LY14">
            <v>4</v>
          </cell>
          <cell r="LZ14">
            <v>6</v>
          </cell>
          <cell r="MA14">
            <v>7</v>
          </cell>
          <cell r="MB14">
            <v>9</v>
          </cell>
          <cell r="MC14">
            <v>11</v>
          </cell>
          <cell r="MD14">
            <v>0</v>
          </cell>
          <cell r="ME14">
            <v>13</v>
          </cell>
          <cell r="MF14">
            <v>16</v>
          </cell>
          <cell r="MG14">
            <v>13</v>
          </cell>
          <cell r="MH14">
            <v>16</v>
          </cell>
          <cell r="MI14">
            <v>0</v>
          </cell>
          <cell r="MJ14">
            <v>10</v>
          </cell>
          <cell r="MK14">
            <v>13</v>
          </cell>
          <cell r="ML14">
            <v>10</v>
          </cell>
          <cell r="MM14">
            <v>13</v>
          </cell>
          <cell r="MN14">
            <v>0</v>
          </cell>
          <cell r="MO14">
            <v>6</v>
          </cell>
          <cell r="MP14">
            <v>7</v>
          </cell>
          <cell r="MQ14">
            <v>12</v>
          </cell>
          <cell r="MR14">
            <v>15</v>
          </cell>
          <cell r="MS14">
            <v>6</v>
          </cell>
          <cell r="MT14">
            <v>8</v>
          </cell>
          <cell r="MU14">
            <v>24</v>
          </cell>
          <cell r="MV14">
            <v>30</v>
          </cell>
          <cell r="MW14">
            <v>0</v>
          </cell>
          <cell r="MX14">
            <v>19</v>
          </cell>
          <cell r="MY14">
            <v>24</v>
          </cell>
          <cell r="MZ14">
            <v>9</v>
          </cell>
          <cell r="NA14">
            <v>11</v>
          </cell>
          <cell r="NB14">
            <v>1</v>
          </cell>
          <cell r="NC14">
            <v>1</v>
          </cell>
          <cell r="ND14">
            <v>29</v>
          </cell>
          <cell r="NE14">
            <v>36</v>
          </cell>
          <cell r="NF14">
            <v>0</v>
          </cell>
          <cell r="NG14">
            <v>6</v>
          </cell>
          <cell r="NH14">
            <v>8</v>
          </cell>
          <cell r="NI14">
            <v>20</v>
          </cell>
          <cell r="NJ14">
            <v>25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26</v>
          </cell>
          <cell r="NP14">
            <v>33</v>
          </cell>
          <cell r="NQ14">
            <v>0</v>
          </cell>
          <cell r="NR14">
            <v>1</v>
          </cell>
          <cell r="NS14">
            <v>1</v>
          </cell>
          <cell r="NT14">
            <v>45</v>
          </cell>
          <cell r="NU14">
            <v>56</v>
          </cell>
          <cell r="NV14">
            <v>17</v>
          </cell>
          <cell r="NW14">
            <v>21</v>
          </cell>
          <cell r="NX14">
            <v>63</v>
          </cell>
          <cell r="NY14">
            <v>78</v>
          </cell>
          <cell r="NZ14">
            <v>0</v>
          </cell>
          <cell r="OA14">
            <v>3</v>
          </cell>
          <cell r="OB14">
            <v>4</v>
          </cell>
          <cell r="OC14">
            <v>25</v>
          </cell>
          <cell r="OD14">
            <v>31</v>
          </cell>
          <cell r="OE14">
            <v>4</v>
          </cell>
          <cell r="OF14">
            <v>5</v>
          </cell>
          <cell r="OG14">
            <v>2</v>
          </cell>
          <cell r="OH14">
            <v>2</v>
          </cell>
          <cell r="OI14">
            <v>2</v>
          </cell>
          <cell r="OJ14">
            <v>3</v>
          </cell>
          <cell r="OK14">
            <v>36</v>
          </cell>
          <cell r="OL14">
            <v>45</v>
          </cell>
          <cell r="OM14">
            <v>0</v>
          </cell>
          <cell r="ON14">
            <v>6</v>
          </cell>
          <cell r="OO14">
            <v>7</v>
          </cell>
          <cell r="OP14">
            <v>6</v>
          </cell>
          <cell r="OQ14">
            <v>7</v>
          </cell>
          <cell r="OR14">
            <v>0</v>
          </cell>
          <cell r="OS14">
            <v>50</v>
          </cell>
          <cell r="OT14">
            <v>63</v>
          </cell>
          <cell r="OU14">
            <v>45</v>
          </cell>
          <cell r="OV14">
            <v>56</v>
          </cell>
          <cell r="OW14">
            <v>95</v>
          </cell>
          <cell r="OX14">
            <v>119</v>
          </cell>
          <cell r="OY14">
            <v>0</v>
          </cell>
          <cell r="OZ14">
            <v>465</v>
          </cell>
          <cell r="PA14">
            <v>579</v>
          </cell>
          <cell r="PB14">
            <v>0</v>
          </cell>
          <cell r="PC14">
            <v>40</v>
          </cell>
          <cell r="PD14">
            <v>50</v>
          </cell>
          <cell r="PE14">
            <v>40</v>
          </cell>
          <cell r="PF14">
            <v>50</v>
          </cell>
          <cell r="PG14">
            <v>0</v>
          </cell>
          <cell r="PH14">
            <v>56</v>
          </cell>
          <cell r="PI14">
            <v>70</v>
          </cell>
          <cell r="PJ14">
            <v>56</v>
          </cell>
          <cell r="PK14">
            <v>70</v>
          </cell>
          <cell r="PL14">
            <v>0</v>
          </cell>
          <cell r="PM14">
            <v>240</v>
          </cell>
          <cell r="PN14">
            <v>300</v>
          </cell>
          <cell r="PO14">
            <v>240</v>
          </cell>
          <cell r="PP14">
            <v>300</v>
          </cell>
          <cell r="PQ14">
            <v>0</v>
          </cell>
          <cell r="PR14">
            <v>24</v>
          </cell>
          <cell r="PS14">
            <v>30</v>
          </cell>
          <cell r="PT14">
            <v>24</v>
          </cell>
          <cell r="PU14">
            <v>30</v>
          </cell>
          <cell r="PV14">
            <v>0</v>
          </cell>
          <cell r="PW14">
            <v>49</v>
          </cell>
          <cell r="PX14">
            <v>61</v>
          </cell>
          <cell r="PY14">
            <v>49</v>
          </cell>
          <cell r="PZ14">
            <v>61</v>
          </cell>
          <cell r="QA14">
            <v>0</v>
          </cell>
          <cell r="QB14">
            <v>40</v>
          </cell>
          <cell r="QC14">
            <v>50</v>
          </cell>
          <cell r="QD14">
            <v>40</v>
          </cell>
          <cell r="QE14">
            <v>50</v>
          </cell>
          <cell r="QF14">
            <v>0</v>
          </cell>
          <cell r="QG14">
            <v>146</v>
          </cell>
          <cell r="QH14">
            <v>182</v>
          </cell>
          <cell r="QI14">
            <v>146</v>
          </cell>
          <cell r="QJ14">
            <v>182</v>
          </cell>
          <cell r="QK14">
            <v>0</v>
          </cell>
          <cell r="QL14">
            <v>110</v>
          </cell>
          <cell r="QM14">
            <v>138</v>
          </cell>
          <cell r="QN14">
            <v>110</v>
          </cell>
          <cell r="QO14">
            <v>138</v>
          </cell>
          <cell r="QP14">
            <v>0</v>
          </cell>
          <cell r="QQ14">
            <v>62</v>
          </cell>
          <cell r="QR14">
            <v>78</v>
          </cell>
          <cell r="QS14">
            <v>62</v>
          </cell>
          <cell r="QT14">
            <v>78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0</v>
          </cell>
          <cell r="QZ14">
            <v>0</v>
          </cell>
          <cell r="RA14">
            <v>62</v>
          </cell>
          <cell r="RB14">
            <v>77</v>
          </cell>
          <cell r="RC14">
            <v>62</v>
          </cell>
          <cell r="RD14">
            <v>77</v>
          </cell>
          <cell r="RE14">
            <v>0</v>
          </cell>
          <cell r="RF14">
            <v>71</v>
          </cell>
          <cell r="RG14">
            <v>89</v>
          </cell>
          <cell r="RH14">
            <v>71</v>
          </cell>
          <cell r="RI14">
            <v>89</v>
          </cell>
          <cell r="RJ14">
            <v>0</v>
          </cell>
          <cell r="RK14">
            <v>26</v>
          </cell>
          <cell r="RL14">
            <v>32</v>
          </cell>
          <cell r="RM14">
            <v>26</v>
          </cell>
          <cell r="RN14">
            <v>32</v>
          </cell>
          <cell r="RO14">
            <v>0</v>
          </cell>
          <cell r="RP14">
            <v>6</v>
          </cell>
          <cell r="RQ14">
            <v>7</v>
          </cell>
          <cell r="RR14">
            <v>6</v>
          </cell>
          <cell r="RS14">
            <v>7</v>
          </cell>
          <cell r="RT14">
            <v>0</v>
          </cell>
          <cell r="RU14">
            <v>26</v>
          </cell>
          <cell r="RV14">
            <v>32</v>
          </cell>
          <cell r="RW14">
            <v>26</v>
          </cell>
          <cell r="RX14">
            <v>32</v>
          </cell>
          <cell r="RY14">
            <v>0</v>
          </cell>
          <cell r="RZ14">
            <v>12</v>
          </cell>
          <cell r="SA14">
            <v>15</v>
          </cell>
          <cell r="SB14">
            <v>12</v>
          </cell>
          <cell r="SC14">
            <v>15</v>
          </cell>
          <cell r="SD14">
            <v>0</v>
          </cell>
          <cell r="SE14">
            <v>970</v>
          </cell>
          <cell r="SF14">
            <v>1211</v>
          </cell>
          <cell r="SG14">
            <v>0</v>
          </cell>
          <cell r="SH14">
            <v>1803</v>
          </cell>
          <cell r="SI14">
            <v>2237</v>
          </cell>
          <cell r="SJ14">
            <v>0</v>
          </cell>
          <cell r="SK14">
            <v>186</v>
          </cell>
          <cell r="SL14">
            <v>232</v>
          </cell>
          <cell r="SM14">
            <v>0</v>
          </cell>
          <cell r="SN14">
            <v>19</v>
          </cell>
          <cell r="SO14">
            <v>24</v>
          </cell>
          <cell r="SP14">
            <v>0</v>
          </cell>
          <cell r="SQ14">
            <v>11</v>
          </cell>
          <cell r="SR14">
            <v>13</v>
          </cell>
          <cell r="SS14">
            <v>0</v>
          </cell>
          <cell r="ST14">
            <v>1</v>
          </cell>
          <cell r="SU14">
            <v>1</v>
          </cell>
          <cell r="SV14">
            <v>0</v>
          </cell>
          <cell r="SW14">
            <v>55</v>
          </cell>
          <cell r="SX14">
            <v>69</v>
          </cell>
          <cell r="SY14">
            <v>0</v>
          </cell>
          <cell r="SZ14">
            <v>45</v>
          </cell>
          <cell r="TA14">
            <v>56</v>
          </cell>
          <cell r="TB14">
            <v>0</v>
          </cell>
          <cell r="TC14">
            <v>1040</v>
          </cell>
          <cell r="TD14">
            <v>1294</v>
          </cell>
          <cell r="TE14">
            <v>0</v>
          </cell>
          <cell r="TF14">
            <v>30</v>
          </cell>
          <cell r="TG14">
            <v>36</v>
          </cell>
          <cell r="TH14">
            <v>0</v>
          </cell>
          <cell r="TI14">
            <v>5</v>
          </cell>
          <cell r="TJ14">
            <v>6</v>
          </cell>
          <cell r="TK14">
            <v>0</v>
          </cell>
          <cell r="TL14">
            <v>45</v>
          </cell>
          <cell r="TM14">
            <v>56</v>
          </cell>
          <cell r="TN14">
            <v>0</v>
          </cell>
          <cell r="TO14">
            <v>17</v>
          </cell>
          <cell r="TP14">
            <v>21</v>
          </cell>
          <cell r="TQ14">
            <v>0</v>
          </cell>
          <cell r="TR14">
            <v>7</v>
          </cell>
          <cell r="TS14">
            <v>8</v>
          </cell>
          <cell r="TT14">
            <v>0</v>
          </cell>
          <cell r="TU14">
            <v>28</v>
          </cell>
          <cell r="TV14">
            <v>35</v>
          </cell>
          <cell r="TW14">
            <v>0</v>
          </cell>
          <cell r="TX14">
            <v>4</v>
          </cell>
          <cell r="TY14">
            <v>5</v>
          </cell>
          <cell r="TZ14">
            <v>0</v>
          </cell>
          <cell r="UA14">
            <v>2</v>
          </cell>
          <cell r="UB14">
            <v>2</v>
          </cell>
          <cell r="UC14">
            <v>0</v>
          </cell>
          <cell r="UD14">
            <v>2</v>
          </cell>
          <cell r="UE14">
            <v>3</v>
          </cell>
          <cell r="UF14">
            <v>0</v>
          </cell>
          <cell r="UG14">
            <v>20</v>
          </cell>
          <cell r="UH14">
            <v>25</v>
          </cell>
          <cell r="UI14">
            <v>0</v>
          </cell>
          <cell r="UJ14">
            <v>0</v>
          </cell>
          <cell r="UK14">
            <v>0</v>
          </cell>
          <cell r="UL14">
            <v>0</v>
          </cell>
          <cell r="UM14">
            <v>0</v>
          </cell>
          <cell r="UN14">
            <v>0</v>
          </cell>
          <cell r="UO14">
            <v>0</v>
          </cell>
          <cell r="UP14">
            <v>5</v>
          </cell>
          <cell r="UQ14">
            <v>6</v>
          </cell>
          <cell r="UR14">
            <v>0</v>
          </cell>
          <cell r="US14">
            <v>6</v>
          </cell>
          <cell r="UT14">
            <v>8</v>
          </cell>
          <cell r="UU14">
            <v>0</v>
          </cell>
          <cell r="UV14">
            <v>6</v>
          </cell>
          <cell r="UW14">
            <v>7</v>
          </cell>
          <cell r="UX14">
            <v>0</v>
          </cell>
          <cell r="UY14">
            <v>1</v>
          </cell>
          <cell r="UZ14">
            <v>1</v>
          </cell>
          <cell r="VA14">
            <v>0</v>
          </cell>
          <cell r="VB14">
            <v>6</v>
          </cell>
          <cell r="VC14">
            <v>7</v>
          </cell>
          <cell r="VD14">
            <v>0</v>
          </cell>
          <cell r="VE14">
            <v>12</v>
          </cell>
          <cell r="VF14">
            <v>15</v>
          </cell>
          <cell r="VG14">
            <v>0</v>
          </cell>
          <cell r="VH14">
            <v>16</v>
          </cell>
          <cell r="VI14">
            <v>20</v>
          </cell>
          <cell r="VJ14">
            <v>0</v>
          </cell>
          <cell r="VK14">
            <v>8</v>
          </cell>
          <cell r="VL14">
            <v>10</v>
          </cell>
          <cell r="VM14">
            <v>0</v>
          </cell>
          <cell r="VN14">
            <v>6</v>
          </cell>
          <cell r="VO14">
            <v>7</v>
          </cell>
          <cell r="VP14">
            <v>0</v>
          </cell>
          <cell r="VQ14">
            <v>1583</v>
          </cell>
          <cell r="VR14">
            <v>1967</v>
          </cell>
          <cell r="VS14">
            <v>0</v>
          </cell>
          <cell r="VT14">
            <v>42</v>
          </cell>
          <cell r="VU14">
            <v>52</v>
          </cell>
          <cell r="VV14">
            <v>0</v>
          </cell>
          <cell r="VW14">
            <v>14</v>
          </cell>
          <cell r="VX14">
            <v>17</v>
          </cell>
          <cell r="VY14">
            <v>0</v>
          </cell>
          <cell r="VZ14">
            <v>43</v>
          </cell>
          <cell r="WA14">
            <v>54</v>
          </cell>
          <cell r="WB14">
            <v>0</v>
          </cell>
          <cell r="WC14">
            <v>36</v>
          </cell>
          <cell r="WD14">
            <v>45</v>
          </cell>
          <cell r="WE14">
            <v>0</v>
          </cell>
          <cell r="WF14">
            <v>37</v>
          </cell>
          <cell r="WG14">
            <v>46</v>
          </cell>
          <cell r="WH14">
            <v>0</v>
          </cell>
          <cell r="WI14">
            <v>4</v>
          </cell>
          <cell r="WJ14">
            <v>5</v>
          </cell>
          <cell r="WK14">
            <v>0</v>
          </cell>
          <cell r="WL14">
            <v>4</v>
          </cell>
          <cell r="WM14">
            <v>5</v>
          </cell>
          <cell r="WN14">
            <v>0</v>
          </cell>
          <cell r="WO14">
            <v>4</v>
          </cell>
          <cell r="WP14">
            <v>4</v>
          </cell>
          <cell r="WQ14">
            <v>0</v>
          </cell>
          <cell r="WR14">
            <v>5</v>
          </cell>
          <cell r="WS14">
            <v>5</v>
          </cell>
          <cell r="WT14">
            <v>0</v>
          </cell>
          <cell r="WU14">
            <v>10</v>
          </cell>
          <cell r="WV14">
            <v>12</v>
          </cell>
          <cell r="WW14">
            <v>0</v>
          </cell>
          <cell r="WX14">
            <v>21</v>
          </cell>
          <cell r="WY14">
            <v>25</v>
          </cell>
          <cell r="WZ14">
            <v>0</v>
          </cell>
          <cell r="XA14">
            <v>220</v>
          </cell>
          <cell r="XB14">
            <v>270</v>
          </cell>
          <cell r="XC14">
            <v>0</v>
          </cell>
          <cell r="XD14">
            <v>1803</v>
          </cell>
          <cell r="XE14">
            <v>2237</v>
          </cell>
          <cell r="XG14">
            <v>0</v>
          </cell>
          <cell r="XH14">
            <v>0</v>
          </cell>
          <cell r="XI14">
            <v>24</v>
          </cell>
          <cell r="XJ14">
            <v>29</v>
          </cell>
          <cell r="XK14">
            <v>2</v>
          </cell>
          <cell r="XL14">
            <v>2</v>
          </cell>
          <cell r="XM14">
            <v>12</v>
          </cell>
          <cell r="XN14">
            <v>15</v>
          </cell>
          <cell r="XO14">
            <v>31</v>
          </cell>
          <cell r="XP14">
            <v>39</v>
          </cell>
          <cell r="XQ14">
            <v>33</v>
          </cell>
          <cell r="XR14">
            <v>41</v>
          </cell>
          <cell r="XS14">
            <v>3</v>
          </cell>
          <cell r="XT14">
            <v>3</v>
          </cell>
          <cell r="XV14">
            <v>135</v>
          </cell>
          <cell r="XW14">
            <v>168</v>
          </cell>
        </row>
        <row r="15">
          <cell r="B15" t="str">
            <v>รพศ.สมุทรสาคร</v>
          </cell>
          <cell r="C15">
            <v>10734</v>
          </cell>
          <cell r="D15">
            <v>5</v>
          </cell>
          <cell r="E15" t="str">
            <v>สมุทรสาคร</v>
          </cell>
          <cell r="F15" t="str">
            <v>โรงพยาบาลสมุทรสาคร</v>
          </cell>
          <cell r="G15" t="str">
            <v>A ใหญ่</v>
          </cell>
          <cell r="H15" t="str">
            <v>รพ.ระดับ A เตียง &lt; 700</v>
          </cell>
          <cell r="I15">
            <v>500</v>
          </cell>
          <cell r="J15">
            <v>503</v>
          </cell>
          <cell r="K15">
            <v>2</v>
          </cell>
          <cell r="L15">
            <v>786229</v>
          </cell>
          <cell r="M15">
            <v>378578</v>
          </cell>
          <cell r="N15">
            <v>36351</v>
          </cell>
          <cell r="O15">
            <v>180197</v>
          </cell>
          <cell r="P15">
            <v>162030</v>
          </cell>
          <cell r="Q15">
            <v>5</v>
          </cell>
          <cell r="R15">
            <v>6</v>
          </cell>
          <cell r="S15">
            <v>2</v>
          </cell>
          <cell r="T15">
            <v>3</v>
          </cell>
          <cell r="U15">
            <v>18</v>
          </cell>
          <cell r="V15">
            <v>23</v>
          </cell>
          <cell r="W15">
            <v>2</v>
          </cell>
          <cell r="X15">
            <v>2</v>
          </cell>
          <cell r="Y15">
            <v>1</v>
          </cell>
          <cell r="Z15">
            <v>1</v>
          </cell>
          <cell r="AA15">
            <v>2</v>
          </cell>
          <cell r="AB15">
            <v>3</v>
          </cell>
          <cell r="AC15">
            <v>3</v>
          </cell>
          <cell r="AD15">
            <v>4</v>
          </cell>
          <cell r="AE15">
            <v>33</v>
          </cell>
          <cell r="AF15">
            <v>42</v>
          </cell>
          <cell r="AG15">
            <v>0</v>
          </cell>
          <cell r="AH15">
            <v>7</v>
          </cell>
          <cell r="AI15">
            <v>9</v>
          </cell>
          <cell r="AJ15">
            <v>14</v>
          </cell>
          <cell r="AK15">
            <v>17</v>
          </cell>
          <cell r="AL15">
            <v>21</v>
          </cell>
          <cell r="AM15">
            <v>26</v>
          </cell>
          <cell r="AN15">
            <v>0</v>
          </cell>
          <cell r="AO15">
            <v>3</v>
          </cell>
          <cell r="AP15">
            <v>4</v>
          </cell>
          <cell r="AQ15">
            <v>24</v>
          </cell>
          <cell r="AR15">
            <v>30</v>
          </cell>
          <cell r="AS15">
            <v>2</v>
          </cell>
          <cell r="AT15">
            <v>2</v>
          </cell>
          <cell r="AU15">
            <v>29</v>
          </cell>
          <cell r="AV15">
            <v>36</v>
          </cell>
          <cell r="AW15">
            <v>0</v>
          </cell>
          <cell r="AX15">
            <v>7</v>
          </cell>
          <cell r="AY15">
            <v>9</v>
          </cell>
          <cell r="AZ15">
            <v>4</v>
          </cell>
          <cell r="BA15">
            <v>5</v>
          </cell>
          <cell r="BB15">
            <v>11</v>
          </cell>
          <cell r="BC15">
            <v>14</v>
          </cell>
          <cell r="BD15">
            <v>0</v>
          </cell>
          <cell r="BE15">
            <v>4</v>
          </cell>
          <cell r="BF15">
            <v>5</v>
          </cell>
          <cell r="BG15">
            <v>10</v>
          </cell>
          <cell r="BH15">
            <v>13</v>
          </cell>
          <cell r="BI15">
            <v>14</v>
          </cell>
          <cell r="BJ15">
            <v>18</v>
          </cell>
          <cell r="BK15">
            <v>0</v>
          </cell>
          <cell r="BL15">
            <v>6</v>
          </cell>
          <cell r="BM15">
            <v>7</v>
          </cell>
          <cell r="BN15">
            <v>11</v>
          </cell>
          <cell r="BO15">
            <v>14</v>
          </cell>
          <cell r="BP15">
            <v>17</v>
          </cell>
          <cell r="BQ15">
            <v>21</v>
          </cell>
          <cell r="BR15">
            <v>0</v>
          </cell>
          <cell r="BS15">
            <v>125</v>
          </cell>
          <cell r="BT15">
            <v>157</v>
          </cell>
          <cell r="BU15">
            <v>0</v>
          </cell>
          <cell r="BV15">
            <v>4</v>
          </cell>
          <cell r="BW15">
            <v>5</v>
          </cell>
          <cell r="BX15">
            <v>4</v>
          </cell>
          <cell r="BY15">
            <v>5</v>
          </cell>
          <cell r="BZ15">
            <v>0</v>
          </cell>
          <cell r="CA15">
            <v>1</v>
          </cell>
          <cell r="CB15">
            <v>1</v>
          </cell>
          <cell r="CC15">
            <v>0</v>
          </cell>
          <cell r="CD15">
            <v>0</v>
          </cell>
          <cell r="CE15">
            <v>2</v>
          </cell>
          <cell r="CF15">
            <v>2</v>
          </cell>
          <cell r="CG15">
            <v>3</v>
          </cell>
          <cell r="CH15">
            <v>4</v>
          </cell>
          <cell r="CI15">
            <v>6</v>
          </cell>
          <cell r="CJ15">
            <v>7</v>
          </cell>
          <cell r="CK15">
            <v>0</v>
          </cell>
          <cell r="CL15">
            <v>22</v>
          </cell>
          <cell r="CM15">
            <v>27</v>
          </cell>
          <cell r="CN15">
            <v>41</v>
          </cell>
          <cell r="CO15">
            <v>51</v>
          </cell>
          <cell r="CP15">
            <v>12</v>
          </cell>
          <cell r="CQ15">
            <v>15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75</v>
          </cell>
          <cell r="DA15">
            <v>93</v>
          </cell>
          <cell r="DB15">
            <v>0</v>
          </cell>
          <cell r="DC15">
            <v>3</v>
          </cell>
          <cell r="DD15">
            <v>4</v>
          </cell>
          <cell r="DE15">
            <v>3</v>
          </cell>
          <cell r="DF15">
            <v>4</v>
          </cell>
          <cell r="DG15">
            <v>6</v>
          </cell>
          <cell r="DH15">
            <v>8</v>
          </cell>
          <cell r="DI15">
            <v>0</v>
          </cell>
          <cell r="DJ15">
            <v>4</v>
          </cell>
          <cell r="DK15">
            <v>5</v>
          </cell>
          <cell r="DL15">
            <v>2</v>
          </cell>
          <cell r="DM15">
            <v>2</v>
          </cell>
          <cell r="DN15">
            <v>6</v>
          </cell>
          <cell r="DO15">
            <v>7</v>
          </cell>
          <cell r="DP15">
            <v>0</v>
          </cell>
          <cell r="DQ15">
            <v>4</v>
          </cell>
          <cell r="DR15">
            <v>5</v>
          </cell>
          <cell r="DS15">
            <v>4</v>
          </cell>
          <cell r="DT15">
            <v>5</v>
          </cell>
          <cell r="DU15">
            <v>8</v>
          </cell>
          <cell r="DV15">
            <v>10</v>
          </cell>
          <cell r="DW15">
            <v>0</v>
          </cell>
          <cell r="DX15">
            <v>0</v>
          </cell>
          <cell r="DY15">
            <v>0</v>
          </cell>
          <cell r="DZ15">
            <v>2</v>
          </cell>
          <cell r="EA15">
            <v>2</v>
          </cell>
          <cell r="EB15">
            <v>2</v>
          </cell>
          <cell r="EC15">
            <v>2</v>
          </cell>
          <cell r="ED15">
            <v>0</v>
          </cell>
          <cell r="EE15">
            <v>97</v>
          </cell>
          <cell r="EF15">
            <v>120</v>
          </cell>
          <cell r="EG15">
            <v>0</v>
          </cell>
          <cell r="EH15">
            <v>2</v>
          </cell>
          <cell r="EI15">
            <v>3</v>
          </cell>
          <cell r="EJ15">
            <v>2</v>
          </cell>
          <cell r="EK15">
            <v>3</v>
          </cell>
          <cell r="EL15">
            <v>0</v>
          </cell>
          <cell r="EM15">
            <v>2</v>
          </cell>
          <cell r="EN15">
            <v>2</v>
          </cell>
          <cell r="EO15">
            <v>4</v>
          </cell>
          <cell r="EP15">
            <v>5</v>
          </cell>
          <cell r="EQ15">
            <v>6</v>
          </cell>
          <cell r="ER15">
            <v>7</v>
          </cell>
          <cell r="ES15">
            <v>0</v>
          </cell>
          <cell r="ET15">
            <v>4</v>
          </cell>
          <cell r="EU15">
            <v>5</v>
          </cell>
          <cell r="EV15">
            <v>1</v>
          </cell>
          <cell r="EW15">
            <v>1</v>
          </cell>
          <cell r="EX15">
            <v>5</v>
          </cell>
          <cell r="EY15">
            <v>6</v>
          </cell>
          <cell r="EZ15">
            <v>0</v>
          </cell>
          <cell r="FA15">
            <v>2</v>
          </cell>
          <cell r="FB15">
            <v>2</v>
          </cell>
          <cell r="FC15">
            <v>2</v>
          </cell>
          <cell r="FD15">
            <v>2</v>
          </cell>
          <cell r="FE15">
            <v>2</v>
          </cell>
          <cell r="FF15">
            <v>2</v>
          </cell>
          <cell r="FG15">
            <v>6</v>
          </cell>
          <cell r="FH15">
            <v>6</v>
          </cell>
          <cell r="FI15">
            <v>0</v>
          </cell>
          <cell r="FJ15">
            <v>1</v>
          </cell>
          <cell r="FK15">
            <v>1</v>
          </cell>
          <cell r="FL15">
            <v>1</v>
          </cell>
          <cell r="FM15">
            <v>1</v>
          </cell>
          <cell r="FN15">
            <v>2</v>
          </cell>
          <cell r="FO15">
            <v>2</v>
          </cell>
          <cell r="FP15">
            <v>0</v>
          </cell>
          <cell r="FQ15">
            <v>1</v>
          </cell>
          <cell r="FR15">
            <v>1</v>
          </cell>
          <cell r="FS15">
            <v>0</v>
          </cell>
          <cell r="FT15">
            <v>0</v>
          </cell>
          <cell r="FU15">
            <v>1</v>
          </cell>
          <cell r="FV15">
            <v>1</v>
          </cell>
          <cell r="FW15">
            <v>0</v>
          </cell>
          <cell r="FX15">
            <v>1</v>
          </cell>
          <cell r="FY15">
            <v>1</v>
          </cell>
          <cell r="FZ15">
            <v>3</v>
          </cell>
          <cell r="GA15">
            <v>4</v>
          </cell>
          <cell r="GB15">
            <v>0</v>
          </cell>
          <cell r="GC15">
            <v>0</v>
          </cell>
          <cell r="GD15">
            <v>4</v>
          </cell>
          <cell r="GE15">
            <v>5</v>
          </cell>
          <cell r="GF15">
            <v>0</v>
          </cell>
          <cell r="GG15">
            <v>24</v>
          </cell>
          <cell r="GH15">
            <v>27</v>
          </cell>
          <cell r="GI15">
            <v>0</v>
          </cell>
          <cell r="GJ15">
            <v>6</v>
          </cell>
          <cell r="GK15">
            <v>8</v>
          </cell>
          <cell r="GL15">
            <v>6</v>
          </cell>
          <cell r="GM15">
            <v>8</v>
          </cell>
          <cell r="GN15">
            <v>0</v>
          </cell>
          <cell r="GO15">
            <v>3</v>
          </cell>
          <cell r="GP15">
            <v>4</v>
          </cell>
          <cell r="GQ15">
            <v>3</v>
          </cell>
          <cell r="GR15">
            <v>4</v>
          </cell>
          <cell r="GS15">
            <v>0</v>
          </cell>
          <cell r="GT15">
            <v>2</v>
          </cell>
          <cell r="GU15">
            <v>2</v>
          </cell>
          <cell r="GV15">
            <v>2</v>
          </cell>
          <cell r="GW15">
            <v>2</v>
          </cell>
          <cell r="GX15">
            <v>0</v>
          </cell>
          <cell r="GY15">
            <v>2</v>
          </cell>
          <cell r="GZ15">
            <v>2</v>
          </cell>
          <cell r="HA15">
            <v>2</v>
          </cell>
          <cell r="HB15">
            <v>2</v>
          </cell>
          <cell r="HC15">
            <v>0</v>
          </cell>
          <cell r="HD15">
            <v>13</v>
          </cell>
          <cell r="HE15">
            <v>16</v>
          </cell>
          <cell r="HF15">
            <v>146</v>
          </cell>
          <cell r="HG15">
            <v>178</v>
          </cell>
          <cell r="HH15">
            <v>0</v>
          </cell>
          <cell r="HI15">
            <v>8</v>
          </cell>
          <cell r="HJ15">
            <v>10</v>
          </cell>
          <cell r="HK15">
            <v>1</v>
          </cell>
          <cell r="HL15">
            <v>1</v>
          </cell>
          <cell r="HM15">
            <v>11</v>
          </cell>
          <cell r="HN15">
            <v>14</v>
          </cell>
          <cell r="HO15">
            <v>1</v>
          </cell>
          <cell r="HP15">
            <v>1</v>
          </cell>
          <cell r="HQ15">
            <v>21</v>
          </cell>
          <cell r="HR15">
            <v>26</v>
          </cell>
          <cell r="HS15">
            <v>0</v>
          </cell>
          <cell r="HT15">
            <v>2</v>
          </cell>
          <cell r="HU15">
            <v>2</v>
          </cell>
          <cell r="HV15">
            <v>1</v>
          </cell>
          <cell r="HW15">
            <v>1</v>
          </cell>
          <cell r="HX15">
            <v>2</v>
          </cell>
          <cell r="HY15">
            <v>3</v>
          </cell>
          <cell r="HZ15">
            <v>16</v>
          </cell>
          <cell r="IA15">
            <v>20</v>
          </cell>
          <cell r="IB15">
            <v>21</v>
          </cell>
          <cell r="IC15">
            <v>26</v>
          </cell>
          <cell r="ID15">
            <v>0</v>
          </cell>
          <cell r="IE15">
            <v>2</v>
          </cell>
          <cell r="IF15">
            <v>2</v>
          </cell>
          <cell r="IG15">
            <v>1</v>
          </cell>
          <cell r="IH15">
            <v>1</v>
          </cell>
          <cell r="II15">
            <v>1</v>
          </cell>
          <cell r="IJ15">
            <v>1</v>
          </cell>
          <cell r="IK15">
            <v>4</v>
          </cell>
          <cell r="IL15">
            <v>4</v>
          </cell>
          <cell r="IM15">
            <v>0</v>
          </cell>
          <cell r="IN15">
            <v>2</v>
          </cell>
          <cell r="IO15">
            <v>3</v>
          </cell>
          <cell r="IP15">
            <v>1</v>
          </cell>
          <cell r="IQ15">
            <v>1</v>
          </cell>
          <cell r="IR15">
            <v>6</v>
          </cell>
          <cell r="IS15">
            <v>7</v>
          </cell>
          <cell r="IT15">
            <v>2</v>
          </cell>
          <cell r="IU15">
            <v>2</v>
          </cell>
          <cell r="IV15">
            <v>1</v>
          </cell>
          <cell r="IW15">
            <v>1</v>
          </cell>
          <cell r="IX15">
            <v>1</v>
          </cell>
          <cell r="IY15">
            <v>1</v>
          </cell>
          <cell r="IZ15">
            <v>2</v>
          </cell>
          <cell r="JA15">
            <v>2</v>
          </cell>
          <cell r="JB15">
            <v>15</v>
          </cell>
          <cell r="JC15">
            <v>17</v>
          </cell>
          <cell r="JD15">
            <v>0</v>
          </cell>
          <cell r="JE15">
            <v>1</v>
          </cell>
          <cell r="JF15">
            <v>1</v>
          </cell>
          <cell r="JG15">
            <v>1</v>
          </cell>
          <cell r="JH15">
            <v>1</v>
          </cell>
          <cell r="JI15">
            <v>2</v>
          </cell>
          <cell r="JJ15">
            <v>3</v>
          </cell>
          <cell r="JK15">
            <v>1</v>
          </cell>
          <cell r="JL15">
            <v>1</v>
          </cell>
          <cell r="JM15">
            <v>1</v>
          </cell>
          <cell r="JN15">
            <v>1</v>
          </cell>
          <cell r="JO15">
            <v>5</v>
          </cell>
          <cell r="JP15">
            <v>6</v>
          </cell>
          <cell r="JQ15">
            <v>0</v>
          </cell>
          <cell r="JR15">
            <v>66</v>
          </cell>
          <cell r="JS15">
            <v>79</v>
          </cell>
          <cell r="JT15">
            <v>0</v>
          </cell>
          <cell r="JU15">
            <v>8</v>
          </cell>
          <cell r="JV15">
            <v>10</v>
          </cell>
          <cell r="JW15">
            <v>16</v>
          </cell>
          <cell r="JX15">
            <v>20</v>
          </cell>
          <cell r="JY15">
            <v>24</v>
          </cell>
          <cell r="JZ15">
            <v>30</v>
          </cell>
          <cell r="KA15">
            <v>0</v>
          </cell>
          <cell r="KB15">
            <v>31</v>
          </cell>
          <cell r="KC15">
            <v>39</v>
          </cell>
          <cell r="KD15">
            <v>2</v>
          </cell>
          <cell r="KE15">
            <v>2</v>
          </cell>
          <cell r="KF15">
            <v>33</v>
          </cell>
          <cell r="KG15">
            <v>41</v>
          </cell>
          <cell r="KH15">
            <v>0</v>
          </cell>
          <cell r="KI15">
            <v>27</v>
          </cell>
          <cell r="KJ15">
            <v>34</v>
          </cell>
          <cell r="KK15">
            <v>2</v>
          </cell>
          <cell r="KL15">
            <v>2</v>
          </cell>
          <cell r="KM15">
            <v>29</v>
          </cell>
          <cell r="KN15">
            <v>36</v>
          </cell>
          <cell r="KO15">
            <v>0</v>
          </cell>
          <cell r="KP15">
            <v>12</v>
          </cell>
          <cell r="KQ15">
            <v>15</v>
          </cell>
          <cell r="KR15">
            <v>12</v>
          </cell>
          <cell r="KS15">
            <v>15</v>
          </cell>
          <cell r="KT15">
            <v>0</v>
          </cell>
          <cell r="KU15">
            <v>12</v>
          </cell>
          <cell r="KV15">
            <v>15</v>
          </cell>
          <cell r="KW15">
            <v>12</v>
          </cell>
          <cell r="KX15">
            <v>15</v>
          </cell>
          <cell r="KY15">
            <v>0</v>
          </cell>
          <cell r="KZ15">
            <v>2</v>
          </cell>
          <cell r="LA15">
            <v>2</v>
          </cell>
          <cell r="LB15">
            <v>1</v>
          </cell>
          <cell r="LC15">
            <v>1</v>
          </cell>
          <cell r="LD15">
            <v>3</v>
          </cell>
          <cell r="LE15">
            <v>3</v>
          </cell>
          <cell r="LF15">
            <v>0</v>
          </cell>
          <cell r="LG15">
            <v>6</v>
          </cell>
          <cell r="LH15">
            <v>7</v>
          </cell>
          <cell r="LI15">
            <v>6</v>
          </cell>
          <cell r="LJ15">
            <v>7</v>
          </cell>
          <cell r="LK15">
            <v>0</v>
          </cell>
          <cell r="LL15">
            <v>6</v>
          </cell>
          <cell r="LM15">
            <v>7</v>
          </cell>
          <cell r="LN15">
            <v>6</v>
          </cell>
          <cell r="LO15">
            <v>7</v>
          </cell>
          <cell r="LP15">
            <v>12</v>
          </cell>
          <cell r="LQ15">
            <v>14</v>
          </cell>
          <cell r="LR15">
            <v>0</v>
          </cell>
          <cell r="LS15">
            <v>6</v>
          </cell>
          <cell r="LT15">
            <v>7</v>
          </cell>
          <cell r="LU15">
            <v>6</v>
          </cell>
          <cell r="LV15">
            <v>7</v>
          </cell>
          <cell r="LW15">
            <v>0</v>
          </cell>
          <cell r="LX15">
            <v>1</v>
          </cell>
          <cell r="LY15">
            <v>1</v>
          </cell>
          <cell r="LZ15">
            <v>6</v>
          </cell>
          <cell r="MA15">
            <v>7</v>
          </cell>
          <cell r="MB15">
            <v>7</v>
          </cell>
          <cell r="MC15">
            <v>8</v>
          </cell>
          <cell r="MD15">
            <v>0</v>
          </cell>
          <cell r="ME15">
            <v>12</v>
          </cell>
          <cell r="MF15">
            <v>15</v>
          </cell>
          <cell r="MG15">
            <v>12</v>
          </cell>
          <cell r="MH15">
            <v>15</v>
          </cell>
          <cell r="MI15">
            <v>0</v>
          </cell>
          <cell r="MJ15">
            <v>8</v>
          </cell>
          <cell r="MK15">
            <v>10</v>
          </cell>
          <cell r="ML15">
            <v>8</v>
          </cell>
          <cell r="MM15">
            <v>10</v>
          </cell>
          <cell r="MN15">
            <v>0</v>
          </cell>
          <cell r="MO15">
            <v>3</v>
          </cell>
          <cell r="MP15">
            <v>4</v>
          </cell>
          <cell r="MQ15">
            <v>3</v>
          </cell>
          <cell r="MR15">
            <v>4</v>
          </cell>
          <cell r="MS15">
            <v>6</v>
          </cell>
          <cell r="MT15">
            <v>8</v>
          </cell>
          <cell r="MU15">
            <v>12</v>
          </cell>
          <cell r="MV15">
            <v>16</v>
          </cell>
          <cell r="MW15">
            <v>0</v>
          </cell>
          <cell r="MX15">
            <v>21</v>
          </cell>
          <cell r="MY15">
            <v>26</v>
          </cell>
          <cell r="MZ15">
            <v>18</v>
          </cell>
          <cell r="NA15">
            <v>23</v>
          </cell>
          <cell r="NB15">
            <v>1</v>
          </cell>
          <cell r="NC15">
            <v>1</v>
          </cell>
          <cell r="ND15">
            <v>40</v>
          </cell>
          <cell r="NE15">
            <v>50</v>
          </cell>
          <cell r="NF15">
            <v>0</v>
          </cell>
          <cell r="NG15">
            <v>8</v>
          </cell>
          <cell r="NH15">
            <v>10</v>
          </cell>
          <cell r="NI15">
            <v>18</v>
          </cell>
          <cell r="NJ15">
            <v>22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26</v>
          </cell>
          <cell r="NP15">
            <v>32</v>
          </cell>
          <cell r="NQ15">
            <v>0</v>
          </cell>
          <cell r="NR15">
            <v>0</v>
          </cell>
          <cell r="NS15">
            <v>0</v>
          </cell>
          <cell r="NT15">
            <v>38</v>
          </cell>
          <cell r="NU15">
            <v>47</v>
          </cell>
          <cell r="NV15">
            <v>11</v>
          </cell>
          <cell r="NW15">
            <v>14</v>
          </cell>
          <cell r="NX15">
            <v>49</v>
          </cell>
          <cell r="NY15">
            <v>61</v>
          </cell>
          <cell r="NZ15">
            <v>0</v>
          </cell>
          <cell r="OA15">
            <v>4</v>
          </cell>
          <cell r="OB15">
            <v>5</v>
          </cell>
          <cell r="OC15">
            <v>23</v>
          </cell>
          <cell r="OD15">
            <v>29</v>
          </cell>
          <cell r="OE15">
            <v>4</v>
          </cell>
          <cell r="OF15">
            <v>5</v>
          </cell>
          <cell r="OG15">
            <v>2</v>
          </cell>
          <cell r="OH15">
            <v>2</v>
          </cell>
          <cell r="OI15">
            <v>2</v>
          </cell>
          <cell r="OJ15">
            <v>3</v>
          </cell>
          <cell r="OK15">
            <v>35</v>
          </cell>
          <cell r="OL15">
            <v>44</v>
          </cell>
          <cell r="OM15">
            <v>0</v>
          </cell>
          <cell r="ON15">
            <v>6</v>
          </cell>
          <cell r="OO15">
            <v>7</v>
          </cell>
          <cell r="OP15">
            <v>6</v>
          </cell>
          <cell r="OQ15">
            <v>7</v>
          </cell>
          <cell r="OR15">
            <v>0</v>
          </cell>
          <cell r="OS15">
            <v>50</v>
          </cell>
          <cell r="OT15">
            <v>62</v>
          </cell>
          <cell r="OU15">
            <v>35</v>
          </cell>
          <cell r="OV15">
            <v>44</v>
          </cell>
          <cell r="OW15">
            <v>85</v>
          </cell>
          <cell r="OX15">
            <v>106</v>
          </cell>
          <cell r="OY15">
            <v>0</v>
          </cell>
          <cell r="OZ15">
            <v>417</v>
          </cell>
          <cell r="PA15">
            <v>517</v>
          </cell>
          <cell r="PB15">
            <v>0</v>
          </cell>
          <cell r="PC15">
            <v>33</v>
          </cell>
          <cell r="PD15">
            <v>41</v>
          </cell>
          <cell r="PE15">
            <v>33</v>
          </cell>
          <cell r="PF15">
            <v>41</v>
          </cell>
          <cell r="PG15">
            <v>0</v>
          </cell>
          <cell r="PH15">
            <v>55</v>
          </cell>
          <cell r="PI15">
            <v>69</v>
          </cell>
          <cell r="PJ15">
            <v>55</v>
          </cell>
          <cell r="PK15">
            <v>69</v>
          </cell>
          <cell r="PL15">
            <v>0</v>
          </cell>
          <cell r="PM15">
            <v>62</v>
          </cell>
          <cell r="PN15">
            <v>78</v>
          </cell>
          <cell r="PO15">
            <v>62</v>
          </cell>
          <cell r="PP15">
            <v>78</v>
          </cell>
          <cell r="PQ15">
            <v>0</v>
          </cell>
          <cell r="PR15">
            <v>19</v>
          </cell>
          <cell r="PS15">
            <v>24</v>
          </cell>
          <cell r="PT15">
            <v>19</v>
          </cell>
          <cell r="PU15">
            <v>24</v>
          </cell>
          <cell r="PV15">
            <v>0</v>
          </cell>
          <cell r="PW15">
            <v>32</v>
          </cell>
          <cell r="PX15">
            <v>40</v>
          </cell>
          <cell r="PY15">
            <v>32</v>
          </cell>
          <cell r="PZ15">
            <v>40</v>
          </cell>
          <cell r="QA15">
            <v>0</v>
          </cell>
          <cell r="QB15">
            <v>21</v>
          </cell>
          <cell r="QC15">
            <v>26</v>
          </cell>
          <cell r="QD15">
            <v>21</v>
          </cell>
          <cell r="QE15">
            <v>26</v>
          </cell>
          <cell r="QF15">
            <v>0</v>
          </cell>
          <cell r="QG15">
            <v>146</v>
          </cell>
          <cell r="QH15">
            <v>182</v>
          </cell>
          <cell r="QI15">
            <v>146</v>
          </cell>
          <cell r="QJ15">
            <v>182</v>
          </cell>
          <cell r="QK15">
            <v>0</v>
          </cell>
          <cell r="QL15">
            <v>90</v>
          </cell>
          <cell r="QM15">
            <v>112</v>
          </cell>
          <cell r="QN15">
            <v>90</v>
          </cell>
          <cell r="QO15">
            <v>112</v>
          </cell>
          <cell r="QP15">
            <v>0</v>
          </cell>
          <cell r="QQ15">
            <v>64</v>
          </cell>
          <cell r="QR15">
            <v>80</v>
          </cell>
          <cell r="QS15">
            <v>64</v>
          </cell>
          <cell r="QT15">
            <v>80</v>
          </cell>
          <cell r="QU15">
            <v>0</v>
          </cell>
          <cell r="QV15">
            <v>2</v>
          </cell>
          <cell r="QW15">
            <v>2</v>
          </cell>
          <cell r="QX15">
            <v>2</v>
          </cell>
          <cell r="QY15">
            <v>2</v>
          </cell>
          <cell r="QZ15">
            <v>0</v>
          </cell>
          <cell r="RA15">
            <v>80</v>
          </cell>
          <cell r="RB15">
            <v>100</v>
          </cell>
          <cell r="RC15">
            <v>80</v>
          </cell>
          <cell r="RD15">
            <v>100</v>
          </cell>
          <cell r="RE15">
            <v>0</v>
          </cell>
          <cell r="RF15">
            <v>28</v>
          </cell>
          <cell r="RG15">
            <v>35</v>
          </cell>
          <cell r="RH15">
            <v>28</v>
          </cell>
          <cell r="RI15">
            <v>35</v>
          </cell>
          <cell r="RJ15">
            <v>0</v>
          </cell>
          <cell r="RK15">
            <v>16</v>
          </cell>
          <cell r="RL15">
            <v>20</v>
          </cell>
          <cell r="RM15">
            <v>16</v>
          </cell>
          <cell r="RN15">
            <v>20</v>
          </cell>
          <cell r="RO15">
            <v>0</v>
          </cell>
          <cell r="RP15">
            <v>4</v>
          </cell>
          <cell r="RQ15">
            <v>5</v>
          </cell>
          <cell r="RR15">
            <v>4</v>
          </cell>
          <cell r="RS15">
            <v>5</v>
          </cell>
          <cell r="RT15">
            <v>0</v>
          </cell>
          <cell r="RU15">
            <v>14</v>
          </cell>
          <cell r="RV15">
            <v>17</v>
          </cell>
          <cell r="RW15">
            <v>14</v>
          </cell>
          <cell r="RX15">
            <v>17</v>
          </cell>
          <cell r="RY15">
            <v>0</v>
          </cell>
          <cell r="RZ15">
            <v>11</v>
          </cell>
          <cell r="SA15">
            <v>14</v>
          </cell>
          <cell r="SB15">
            <v>11</v>
          </cell>
          <cell r="SC15">
            <v>14</v>
          </cell>
          <cell r="SD15">
            <v>0</v>
          </cell>
          <cell r="SE15">
            <v>677</v>
          </cell>
          <cell r="SF15">
            <v>845</v>
          </cell>
          <cell r="SG15">
            <v>0</v>
          </cell>
          <cell r="SH15">
            <v>1431</v>
          </cell>
          <cell r="SI15">
            <v>1776</v>
          </cell>
          <cell r="SJ15">
            <v>0</v>
          </cell>
          <cell r="SK15">
            <v>172</v>
          </cell>
          <cell r="SL15">
            <v>212</v>
          </cell>
          <cell r="SM15">
            <v>0</v>
          </cell>
          <cell r="SN15">
            <v>21</v>
          </cell>
          <cell r="SO15">
            <v>26</v>
          </cell>
          <cell r="SP15">
            <v>0</v>
          </cell>
          <cell r="SQ15">
            <v>18</v>
          </cell>
          <cell r="SR15">
            <v>23</v>
          </cell>
          <cell r="SS15">
            <v>0</v>
          </cell>
          <cell r="ST15">
            <v>1</v>
          </cell>
          <cell r="SU15">
            <v>1</v>
          </cell>
          <cell r="SV15">
            <v>0</v>
          </cell>
          <cell r="SW15">
            <v>50</v>
          </cell>
          <cell r="SX15">
            <v>62</v>
          </cell>
          <cell r="SY15">
            <v>0</v>
          </cell>
          <cell r="SZ15">
            <v>35</v>
          </cell>
          <cell r="TA15">
            <v>44</v>
          </cell>
          <cell r="TB15">
            <v>0</v>
          </cell>
          <cell r="TC15">
            <v>763</v>
          </cell>
          <cell r="TD15">
            <v>951</v>
          </cell>
          <cell r="TE15">
            <v>0</v>
          </cell>
          <cell r="TF15">
            <v>30</v>
          </cell>
          <cell r="TG15">
            <v>36</v>
          </cell>
          <cell r="TH15">
            <v>0</v>
          </cell>
          <cell r="TI15">
            <v>3</v>
          </cell>
          <cell r="TJ15">
            <v>4</v>
          </cell>
          <cell r="TK15">
            <v>0</v>
          </cell>
          <cell r="TL15">
            <v>38</v>
          </cell>
          <cell r="TM15">
            <v>47</v>
          </cell>
          <cell r="TN15">
            <v>0</v>
          </cell>
          <cell r="TO15">
            <v>11</v>
          </cell>
          <cell r="TP15">
            <v>14</v>
          </cell>
          <cell r="TQ15">
            <v>0</v>
          </cell>
          <cell r="TR15">
            <v>7</v>
          </cell>
          <cell r="TS15">
            <v>8</v>
          </cell>
          <cell r="TT15">
            <v>0</v>
          </cell>
          <cell r="TU15">
            <v>23</v>
          </cell>
          <cell r="TV15">
            <v>29</v>
          </cell>
          <cell r="TW15">
            <v>0</v>
          </cell>
          <cell r="TX15">
            <v>4</v>
          </cell>
          <cell r="TY15">
            <v>5</v>
          </cell>
          <cell r="TZ15">
            <v>0</v>
          </cell>
          <cell r="UA15">
            <v>2</v>
          </cell>
          <cell r="UB15">
            <v>2</v>
          </cell>
          <cell r="UC15">
            <v>0</v>
          </cell>
          <cell r="UD15">
            <v>2</v>
          </cell>
          <cell r="UE15">
            <v>3</v>
          </cell>
          <cell r="UF15">
            <v>0</v>
          </cell>
          <cell r="UG15">
            <v>18</v>
          </cell>
          <cell r="UH15">
            <v>22</v>
          </cell>
          <cell r="UI15">
            <v>0</v>
          </cell>
          <cell r="UJ15">
            <v>0</v>
          </cell>
          <cell r="UK15">
            <v>0</v>
          </cell>
          <cell r="UL15">
            <v>0</v>
          </cell>
          <cell r="UM15">
            <v>0</v>
          </cell>
          <cell r="UN15">
            <v>0</v>
          </cell>
          <cell r="UO15">
            <v>0</v>
          </cell>
          <cell r="UP15">
            <v>4</v>
          </cell>
          <cell r="UQ15">
            <v>4</v>
          </cell>
          <cell r="UR15">
            <v>0</v>
          </cell>
          <cell r="US15">
            <v>6</v>
          </cell>
          <cell r="UT15">
            <v>8</v>
          </cell>
          <cell r="UU15">
            <v>0</v>
          </cell>
          <cell r="UV15">
            <v>6</v>
          </cell>
          <cell r="UW15">
            <v>7</v>
          </cell>
          <cell r="UX15">
            <v>0</v>
          </cell>
          <cell r="UY15">
            <v>1</v>
          </cell>
          <cell r="UZ15">
            <v>1</v>
          </cell>
          <cell r="VA15">
            <v>0</v>
          </cell>
          <cell r="VB15">
            <v>6</v>
          </cell>
          <cell r="VC15">
            <v>7</v>
          </cell>
          <cell r="VD15">
            <v>0</v>
          </cell>
          <cell r="VE15">
            <v>12</v>
          </cell>
          <cell r="VF15">
            <v>15</v>
          </cell>
          <cell r="VG15">
            <v>0</v>
          </cell>
          <cell r="VH15">
            <v>16</v>
          </cell>
          <cell r="VI15">
            <v>20</v>
          </cell>
          <cell r="VJ15">
            <v>0</v>
          </cell>
          <cell r="VK15">
            <v>6</v>
          </cell>
          <cell r="VL15">
            <v>7</v>
          </cell>
          <cell r="VM15">
            <v>0</v>
          </cell>
          <cell r="VN15">
            <v>6</v>
          </cell>
          <cell r="VO15">
            <v>7</v>
          </cell>
          <cell r="VP15">
            <v>0</v>
          </cell>
          <cell r="VQ15">
            <v>1261</v>
          </cell>
          <cell r="VR15">
            <v>1565</v>
          </cell>
          <cell r="VS15">
            <v>0</v>
          </cell>
          <cell r="VT15">
            <v>35</v>
          </cell>
          <cell r="VU15">
            <v>44</v>
          </cell>
          <cell r="VV15">
            <v>0</v>
          </cell>
          <cell r="VW15">
            <v>11</v>
          </cell>
          <cell r="VX15">
            <v>14</v>
          </cell>
          <cell r="VY15">
            <v>0</v>
          </cell>
          <cell r="VZ15">
            <v>31</v>
          </cell>
          <cell r="WA15">
            <v>39</v>
          </cell>
          <cell r="WB15">
            <v>0</v>
          </cell>
          <cell r="WC15">
            <v>21</v>
          </cell>
          <cell r="WD15">
            <v>26</v>
          </cell>
          <cell r="WE15">
            <v>0</v>
          </cell>
          <cell r="WF15">
            <v>29</v>
          </cell>
          <cell r="WG15">
            <v>36</v>
          </cell>
          <cell r="WH15">
            <v>0</v>
          </cell>
          <cell r="WI15">
            <v>3</v>
          </cell>
          <cell r="WJ15">
            <v>4</v>
          </cell>
          <cell r="WK15">
            <v>0</v>
          </cell>
          <cell r="WL15">
            <v>4</v>
          </cell>
          <cell r="WM15">
            <v>5</v>
          </cell>
          <cell r="WN15">
            <v>0</v>
          </cell>
          <cell r="WO15">
            <v>3</v>
          </cell>
          <cell r="WP15">
            <v>3</v>
          </cell>
          <cell r="WQ15">
            <v>0</v>
          </cell>
          <cell r="WR15">
            <v>4</v>
          </cell>
          <cell r="WS15">
            <v>4</v>
          </cell>
          <cell r="WT15">
            <v>0</v>
          </cell>
          <cell r="WU15">
            <v>8</v>
          </cell>
          <cell r="WV15">
            <v>10</v>
          </cell>
          <cell r="WW15">
            <v>0</v>
          </cell>
          <cell r="WX15">
            <v>21</v>
          </cell>
          <cell r="WY15">
            <v>26</v>
          </cell>
          <cell r="WZ15">
            <v>0</v>
          </cell>
          <cell r="XA15">
            <v>170</v>
          </cell>
          <cell r="XB15">
            <v>211</v>
          </cell>
          <cell r="XC15">
            <v>0</v>
          </cell>
          <cell r="XD15">
            <v>1431</v>
          </cell>
          <cell r="XE15">
            <v>1776</v>
          </cell>
          <cell r="XG15">
            <v>0</v>
          </cell>
          <cell r="XH15">
            <v>0</v>
          </cell>
          <cell r="XI15">
            <v>21</v>
          </cell>
          <cell r="XJ15">
            <v>26</v>
          </cell>
          <cell r="XK15">
            <v>2</v>
          </cell>
          <cell r="XL15">
            <v>2</v>
          </cell>
          <cell r="XM15">
            <v>10</v>
          </cell>
          <cell r="XN15">
            <v>12</v>
          </cell>
          <cell r="XO15">
            <v>21</v>
          </cell>
          <cell r="XP15">
            <v>27</v>
          </cell>
          <cell r="XQ15">
            <v>26</v>
          </cell>
          <cell r="XR15">
            <v>32</v>
          </cell>
          <cell r="XS15">
            <v>2</v>
          </cell>
          <cell r="XT15">
            <v>2</v>
          </cell>
          <cell r="XV15">
            <v>93</v>
          </cell>
          <cell r="XW15">
            <v>117</v>
          </cell>
        </row>
        <row r="16">
          <cell r="B16" t="str">
            <v>รพศ.เจ้าพระยายมราช</v>
          </cell>
          <cell r="C16">
            <v>10678</v>
          </cell>
          <cell r="D16">
            <v>5</v>
          </cell>
          <cell r="E16" t="str">
            <v>สุพรรณบุรี</v>
          </cell>
          <cell r="F16" t="str">
            <v>โรงพยาบาลเจ้าพระยายมราช</v>
          </cell>
          <cell r="G16" t="str">
            <v>a</v>
          </cell>
          <cell r="H16" t="str">
            <v>รพ.ระดับ A เตียง &lt; 700</v>
          </cell>
          <cell r="I16">
            <v>602</v>
          </cell>
          <cell r="J16">
            <v>572</v>
          </cell>
          <cell r="K16">
            <v>2</v>
          </cell>
          <cell r="L16">
            <v>622595</v>
          </cell>
          <cell r="M16">
            <v>201995</v>
          </cell>
          <cell r="N16">
            <v>0</v>
          </cell>
          <cell r="O16">
            <v>69391</v>
          </cell>
          <cell r="P16">
            <v>132604</v>
          </cell>
          <cell r="Q16">
            <v>5</v>
          </cell>
          <cell r="R16">
            <v>6</v>
          </cell>
          <cell r="S16">
            <v>2</v>
          </cell>
          <cell r="T16">
            <v>3</v>
          </cell>
          <cell r="U16">
            <v>19</v>
          </cell>
          <cell r="V16">
            <v>24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2</v>
          </cell>
          <cell r="AB16">
            <v>3</v>
          </cell>
          <cell r="AC16">
            <v>3</v>
          </cell>
          <cell r="AD16">
            <v>4</v>
          </cell>
          <cell r="AE16">
            <v>32</v>
          </cell>
          <cell r="AF16">
            <v>41</v>
          </cell>
          <cell r="AG16">
            <v>0</v>
          </cell>
          <cell r="AH16">
            <v>7</v>
          </cell>
          <cell r="AI16">
            <v>9</v>
          </cell>
          <cell r="AJ16">
            <v>14</v>
          </cell>
          <cell r="AK16">
            <v>17</v>
          </cell>
          <cell r="AL16">
            <v>21</v>
          </cell>
          <cell r="AM16">
            <v>26</v>
          </cell>
          <cell r="AN16">
            <v>0</v>
          </cell>
          <cell r="AO16">
            <v>3</v>
          </cell>
          <cell r="AP16">
            <v>4</v>
          </cell>
          <cell r="AQ16">
            <v>26</v>
          </cell>
          <cell r="AR16">
            <v>32</v>
          </cell>
          <cell r="AS16">
            <v>1</v>
          </cell>
          <cell r="AT16">
            <v>1</v>
          </cell>
          <cell r="AU16">
            <v>30</v>
          </cell>
          <cell r="AV16">
            <v>37</v>
          </cell>
          <cell r="AW16">
            <v>0</v>
          </cell>
          <cell r="AX16">
            <v>7</v>
          </cell>
          <cell r="AY16">
            <v>9</v>
          </cell>
          <cell r="AZ16">
            <v>4</v>
          </cell>
          <cell r="BA16">
            <v>5</v>
          </cell>
          <cell r="BB16">
            <v>11</v>
          </cell>
          <cell r="BC16">
            <v>14</v>
          </cell>
          <cell r="BD16">
            <v>0</v>
          </cell>
          <cell r="BE16">
            <v>5</v>
          </cell>
          <cell r="BF16">
            <v>6</v>
          </cell>
          <cell r="BG16">
            <v>13</v>
          </cell>
          <cell r="BH16">
            <v>16</v>
          </cell>
          <cell r="BI16">
            <v>18</v>
          </cell>
          <cell r="BJ16">
            <v>22</v>
          </cell>
          <cell r="BK16">
            <v>0</v>
          </cell>
          <cell r="BL16">
            <v>4</v>
          </cell>
          <cell r="BM16">
            <v>5</v>
          </cell>
          <cell r="BN16">
            <v>10</v>
          </cell>
          <cell r="BO16">
            <v>12</v>
          </cell>
          <cell r="BP16">
            <v>14</v>
          </cell>
          <cell r="BQ16">
            <v>17</v>
          </cell>
          <cell r="BR16">
            <v>0</v>
          </cell>
          <cell r="BS16">
            <v>126</v>
          </cell>
          <cell r="BT16">
            <v>157</v>
          </cell>
          <cell r="BU16">
            <v>0</v>
          </cell>
          <cell r="BV16">
            <v>3</v>
          </cell>
          <cell r="BW16">
            <v>4</v>
          </cell>
          <cell r="BX16">
            <v>3</v>
          </cell>
          <cell r="BY16">
            <v>4</v>
          </cell>
          <cell r="BZ16">
            <v>0</v>
          </cell>
          <cell r="CA16">
            <v>1</v>
          </cell>
          <cell r="CB16">
            <v>1</v>
          </cell>
          <cell r="CC16">
            <v>1</v>
          </cell>
          <cell r="CD16">
            <v>1</v>
          </cell>
          <cell r="CE16">
            <v>2</v>
          </cell>
          <cell r="CF16">
            <v>2</v>
          </cell>
          <cell r="CG16">
            <v>5</v>
          </cell>
          <cell r="CH16">
            <v>6</v>
          </cell>
          <cell r="CI16">
            <v>9</v>
          </cell>
          <cell r="CJ16">
            <v>10</v>
          </cell>
          <cell r="CK16">
            <v>0</v>
          </cell>
          <cell r="CL16">
            <v>6</v>
          </cell>
          <cell r="CM16">
            <v>8</v>
          </cell>
          <cell r="CN16">
            <v>14</v>
          </cell>
          <cell r="CO16">
            <v>17</v>
          </cell>
          <cell r="CP16">
            <v>3</v>
          </cell>
          <cell r="CQ16">
            <v>4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23</v>
          </cell>
          <cell r="DA16">
            <v>29</v>
          </cell>
          <cell r="DB16">
            <v>0</v>
          </cell>
          <cell r="DC16">
            <v>1</v>
          </cell>
          <cell r="DD16">
            <v>1</v>
          </cell>
          <cell r="DE16">
            <v>3</v>
          </cell>
          <cell r="DF16">
            <v>4</v>
          </cell>
          <cell r="DG16">
            <v>4</v>
          </cell>
          <cell r="DH16">
            <v>5</v>
          </cell>
          <cell r="DI16">
            <v>0</v>
          </cell>
          <cell r="DJ16">
            <v>2</v>
          </cell>
          <cell r="DK16">
            <v>2</v>
          </cell>
          <cell r="DL16">
            <v>1</v>
          </cell>
          <cell r="DM16">
            <v>1</v>
          </cell>
          <cell r="DN16">
            <v>3</v>
          </cell>
          <cell r="DO16">
            <v>3</v>
          </cell>
          <cell r="DP16">
            <v>0</v>
          </cell>
          <cell r="DQ16">
            <v>2</v>
          </cell>
          <cell r="DR16">
            <v>2</v>
          </cell>
          <cell r="DS16">
            <v>6</v>
          </cell>
          <cell r="DT16">
            <v>7</v>
          </cell>
          <cell r="DU16">
            <v>8</v>
          </cell>
          <cell r="DV16">
            <v>9</v>
          </cell>
          <cell r="DW16">
            <v>0</v>
          </cell>
          <cell r="DX16">
            <v>0</v>
          </cell>
          <cell r="DY16">
            <v>0</v>
          </cell>
          <cell r="DZ16">
            <v>2</v>
          </cell>
          <cell r="EA16">
            <v>2</v>
          </cell>
          <cell r="EB16">
            <v>2</v>
          </cell>
          <cell r="EC16">
            <v>2</v>
          </cell>
          <cell r="ED16">
            <v>0</v>
          </cell>
          <cell r="EE16">
            <v>40</v>
          </cell>
          <cell r="EF16">
            <v>48</v>
          </cell>
          <cell r="EG16">
            <v>0</v>
          </cell>
          <cell r="EH16">
            <v>7</v>
          </cell>
          <cell r="EI16">
            <v>9</v>
          </cell>
          <cell r="EJ16">
            <v>7</v>
          </cell>
          <cell r="EK16">
            <v>9</v>
          </cell>
          <cell r="EL16">
            <v>0</v>
          </cell>
          <cell r="EM16">
            <v>1</v>
          </cell>
          <cell r="EN16">
            <v>1</v>
          </cell>
          <cell r="EO16">
            <v>2</v>
          </cell>
          <cell r="EP16">
            <v>3</v>
          </cell>
          <cell r="EQ16">
            <v>3</v>
          </cell>
          <cell r="ER16">
            <v>4</v>
          </cell>
          <cell r="ES16">
            <v>0</v>
          </cell>
          <cell r="ET16">
            <v>2</v>
          </cell>
          <cell r="EU16">
            <v>2</v>
          </cell>
          <cell r="EV16">
            <v>2</v>
          </cell>
          <cell r="EW16">
            <v>2</v>
          </cell>
          <cell r="EX16">
            <v>4</v>
          </cell>
          <cell r="EY16">
            <v>4</v>
          </cell>
          <cell r="EZ16">
            <v>0</v>
          </cell>
          <cell r="FA16">
            <v>1</v>
          </cell>
          <cell r="FB16">
            <v>1</v>
          </cell>
          <cell r="FC16">
            <v>2</v>
          </cell>
          <cell r="FD16">
            <v>2</v>
          </cell>
          <cell r="FE16">
            <v>2</v>
          </cell>
          <cell r="FF16">
            <v>2</v>
          </cell>
          <cell r="FG16">
            <v>5</v>
          </cell>
          <cell r="FH16">
            <v>5</v>
          </cell>
          <cell r="FI16">
            <v>0</v>
          </cell>
          <cell r="FJ16">
            <v>1</v>
          </cell>
          <cell r="FK16">
            <v>1</v>
          </cell>
          <cell r="FL16">
            <v>2</v>
          </cell>
          <cell r="FM16">
            <v>2</v>
          </cell>
          <cell r="FN16">
            <v>3</v>
          </cell>
          <cell r="FO16">
            <v>3</v>
          </cell>
          <cell r="FP16">
            <v>0</v>
          </cell>
          <cell r="FQ16">
            <v>2</v>
          </cell>
          <cell r="FR16">
            <v>2</v>
          </cell>
          <cell r="FS16">
            <v>2</v>
          </cell>
          <cell r="FT16">
            <v>3</v>
          </cell>
          <cell r="FU16">
            <v>4</v>
          </cell>
          <cell r="FV16">
            <v>5</v>
          </cell>
          <cell r="FW16">
            <v>0</v>
          </cell>
          <cell r="FX16">
            <v>1</v>
          </cell>
          <cell r="FY16">
            <v>1</v>
          </cell>
          <cell r="FZ16">
            <v>2</v>
          </cell>
          <cell r="GA16">
            <v>2</v>
          </cell>
          <cell r="GB16">
            <v>0</v>
          </cell>
          <cell r="GC16">
            <v>0</v>
          </cell>
          <cell r="GD16">
            <v>3</v>
          </cell>
          <cell r="GE16">
            <v>3</v>
          </cell>
          <cell r="GF16">
            <v>0</v>
          </cell>
          <cell r="GG16">
            <v>22</v>
          </cell>
          <cell r="GH16">
            <v>24</v>
          </cell>
          <cell r="GI16">
            <v>0</v>
          </cell>
          <cell r="GJ16">
            <v>2</v>
          </cell>
          <cell r="GK16">
            <v>3</v>
          </cell>
          <cell r="GL16">
            <v>2</v>
          </cell>
          <cell r="GM16">
            <v>3</v>
          </cell>
          <cell r="GN16">
            <v>0</v>
          </cell>
          <cell r="GO16">
            <v>2</v>
          </cell>
          <cell r="GP16">
            <v>2</v>
          </cell>
          <cell r="GQ16">
            <v>2</v>
          </cell>
          <cell r="GR16">
            <v>2</v>
          </cell>
          <cell r="GS16">
            <v>0</v>
          </cell>
          <cell r="GT16">
            <v>2</v>
          </cell>
          <cell r="GU16">
            <v>2</v>
          </cell>
          <cell r="GV16">
            <v>2</v>
          </cell>
          <cell r="GW16">
            <v>2</v>
          </cell>
          <cell r="GX16">
            <v>0</v>
          </cell>
          <cell r="GY16">
            <v>2</v>
          </cell>
          <cell r="GZ16">
            <v>2</v>
          </cell>
          <cell r="HA16">
            <v>2</v>
          </cell>
          <cell r="HB16">
            <v>2</v>
          </cell>
          <cell r="HC16">
            <v>0</v>
          </cell>
          <cell r="HD16">
            <v>8</v>
          </cell>
          <cell r="HE16">
            <v>9</v>
          </cell>
          <cell r="HF16">
            <v>89</v>
          </cell>
          <cell r="HG16">
            <v>104</v>
          </cell>
          <cell r="HH16">
            <v>0</v>
          </cell>
          <cell r="HI16">
            <v>8</v>
          </cell>
          <cell r="HJ16">
            <v>10</v>
          </cell>
          <cell r="HK16">
            <v>0</v>
          </cell>
          <cell r="HL16">
            <v>0</v>
          </cell>
          <cell r="HM16">
            <v>12</v>
          </cell>
          <cell r="HN16">
            <v>15</v>
          </cell>
          <cell r="HO16">
            <v>2</v>
          </cell>
          <cell r="HP16">
            <v>2</v>
          </cell>
          <cell r="HQ16">
            <v>22</v>
          </cell>
          <cell r="HR16">
            <v>27</v>
          </cell>
          <cell r="HS16">
            <v>0</v>
          </cell>
          <cell r="HT16">
            <v>1</v>
          </cell>
          <cell r="HU16">
            <v>1</v>
          </cell>
          <cell r="HV16">
            <v>2</v>
          </cell>
          <cell r="HW16">
            <v>2</v>
          </cell>
          <cell r="HX16">
            <v>7</v>
          </cell>
          <cell r="HY16">
            <v>9</v>
          </cell>
          <cell r="HZ16">
            <v>7</v>
          </cell>
          <cell r="IA16">
            <v>9</v>
          </cell>
          <cell r="IB16">
            <v>17</v>
          </cell>
          <cell r="IC16">
            <v>21</v>
          </cell>
          <cell r="ID16">
            <v>0</v>
          </cell>
          <cell r="IE16">
            <v>3</v>
          </cell>
          <cell r="IF16">
            <v>4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3</v>
          </cell>
          <cell r="IL16">
            <v>4</v>
          </cell>
          <cell r="IM16">
            <v>0</v>
          </cell>
          <cell r="IN16">
            <v>2</v>
          </cell>
          <cell r="IO16">
            <v>2</v>
          </cell>
          <cell r="IP16">
            <v>1</v>
          </cell>
          <cell r="IQ16">
            <v>1</v>
          </cell>
          <cell r="IR16">
            <v>6</v>
          </cell>
          <cell r="IS16">
            <v>7</v>
          </cell>
          <cell r="IT16">
            <v>2</v>
          </cell>
          <cell r="IU16">
            <v>3</v>
          </cell>
          <cell r="IV16">
            <v>0</v>
          </cell>
          <cell r="IW16">
            <v>0</v>
          </cell>
          <cell r="IX16">
            <v>1</v>
          </cell>
          <cell r="IY16">
            <v>1</v>
          </cell>
          <cell r="IZ16">
            <v>2</v>
          </cell>
          <cell r="JA16">
            <v>2</v>
          </cell>
          <cell r="JB16">
            <v>14</v>
          </cell>
          <cell r="JC16">
            <v>16</v>
          </cell>
          <cell r="JD16">
            <v>0</v>
          </cell>
          <cell r="JE16">
            <v>2</v>
          </cell>
          <cell r="JF16">
            <v>2</v>
          </cell>
          <cell r="JG16">
            <v>2</v>
          </cell>
          <cell r="JH16">
            <v>2</v>
          </cell>
          <cell r="JI16">
            <v>2</v>
          </cell>
          <cell r="JJ16">
            <v>2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6</v>
          </cell>
          <cell r="JP16">
            <v>6</v>
          </cell>
          <cell r="JQ16">
            <v>0</v>
          </cell>
          <cell r="JR16">
            <v>62</v>
          </cell>
          <cell r="JS16">
            <v>74</v>
          </cell>
          <cell r="JT16">
            <v>0</v>
          </cell>
          <cell r="JU16">
            <v>5</v>
          </cell>
          <cell r="JV16">
            <v>6</v>
          </cell>
          <cell r="JW16">
            <v>16</v>
          </cell>
          <cell r="JX16">
            <v>20</v>
          </cell>
          <cell r="JY16">
            <v>21</v>
          </cell>
          <cell r="JZ16">
            <v>26</v>
          </cell>
          <cell r="KA16">
            <v>0</v>
          </cell>
          <cell r="KB16">
            <v>37</v>
          </cell>
          <cell r="KC16">
            <v>46</v>
          </cell>
          <cell r="KD16">
            <v>0</v>
          </cell>
          <cell r="KE16">
            <v>0</v>
          </cell>
          <cell r="KF16">
            <v>37</v>
          </cell>
          <cell r="KG16">
            <v>46</v>
          </cell>
          <cell r="KH16">
            <v>0</v>
          </cell>
          <cell r="KI16">
            <v>22</v>
          </cell>
          <cell r="KJ16">
            <v>28</v>
          </cell>
          <cell r="KK16">
            <v>0</v>
          </cell>
          <cell r="KL16">
            <v>0</v>
          </cell>
          <cell r="KM16">
            <v>22</v>
          </cell>
          <cell r="KN16">
            <v>28</v>
          </cell>
          <cell r="KO16">
            <v>0</v>
          </cell>
          <cell r="KP16">
            <v>8</v>
          </cell>
          <cell r="KQ16">
            <v>10</v>
          </cell>
          <cell r="KR16">
            <v>8</v>
          </cell>
          <cell r="KS16">
            <v>10</v>
          </cell>
          <cell r="KT16">
            <v>0</v>
          </cell>
          <cell r="KU16">
            <v>16</v>
          </cell>
          <cell r="KV16">
            <v>20</v>
          </cell>
          <cell r="KW16">
            <v>16</v>
          </cell>
          <cell r="KX16">
            <v>20</v>
          </cell>
          <cell r="KY16">
            <v>0</v>
          </cell>
          <cell r="KZ16">
            <v>2</v>
          </cell>
          <cell r="LA16">
            <v>3</v>
          </cell>
          <cell r="LB16">
            <v>1</v>
          </cell>
          <cell r="LC16">
            <v>1</v>
          </cell>
          <cell r="LD16">
            <v>3</v>
          </cell>
          <cell r="LE16">
            <v>4</v>
          </cell>
          <cell r="LF16">
            <v>0</v>
          </cell>
          <cell r="LG16">
            <v>5</v>
          </cell>
          <cell r="LH16">
            <v>6</v>
          </cell>
          <cell r="LI16">
            <v>5</v>
          </cell>
          <cell r="LJ16">
            <v>6</v>
          </cell>
          <cell r="LK16">
            <v>0</v>
          </cell>
          <cell r="LL16">
            <v>3</v>
          </cell>
          <cell r="LM16">
            <v>4</v>
          </cell>
          <cell r="LN16">
            <v>6</v>
          </cell>
          <cell r="LO16">
            <v>7</v>
          </cell>
          <cell r="LP16">
            <v>9</v>
          </cell>
          <cell r="LQ16">
            <v>11</v>
          </cell>
          <cell r="LR16">
            <v>0</v>
          </cell>
          <cell r="LS16">
            <v>6</v>
          </cell>
          <cell r="LT16">
            <v>8</v>
          </cell>
          <cell r="LU16">
            <v>6</v>
          </cell>
          <cell r="LV16">
            <v>8</v>
          </cell>
          <cell r="LW16">
            <v>0</v>
          </cell>
          <cell r="LX16">
            <v>2</v>
          </cell>
          <cell r="LY16">
            <v>2</v>
          </cell>
          <cell r="LZ16">
            <v>6</v>
          </cell>
          <cell r="MA16">
            <v>7</v>
          </cell>
          <cell r="MB16">
            <v>8</v>
          </cell>
          <cell r="MC16">
            <v>9</v>
          </cell>
          <cell r="MD16">
            <v>0</v>
          </cell>
          <cell r="ME16">
            <v>10</v>
          </cell>
          <cell r="MF16">
            <v>13</v>
          </cell>
          <cell r="MG16">
            <v>10</v>
          </cell>
          <cell r="MH16">
            <v>13</v>
          </cell>
          <cell r="MI16">
            <v>0</v>
          </cell>
          <cell r="MJ16">
            <v>6</v>
          </cell>
          <cell r="MK16">
            <v>7</v>
          </cell>
          <cell r="ML16">
            <v>6</v>
          </cell>
          <cell r="MM16">
            <v>7</v>
          </cell>
          <cell r="MN16">
            <v>0</v>
          </cell>
          <cell r="MO16">
            <v>4</v>
          </cell>
          <cell r="MP16">
            <v>5</v>
          </cell>
          <cell r="MQ16">
            <v>6</v>
          </cell>
          <cell r="MR16">
            <v>7</v>
          </cell>
          <cell r="MS16">
            <v>6</v>
          </cell>
          <cell r="MT16">
            <v>8</v>
          </cell>
          <cell r="MU16">
            <v>16</v>
          </cell>
          <cell r="MV16">
            <v>20</v>
          </cell>
          <cell r="MW16">
            <v>0</v>
          </cell>
          <cell r="MX16">
            <v>18</v>
          </cell>
          <cell r="MY16">
            <v>22</v>
          </cell>
          <cell r="MZ16">
            <v>7</v>
          </cell>
          <cell r="NA16">
            <v>9</v>
          </cell>
          <cell r="NB16">
            <v>1</v>
          </cell>
          <cell r="NC16">
            <v>1</v>
          </cell>
          <cell r="ND16">
            <v>26</v>
          </cell>
          <cell r="NE16">
            <v>32</v>
          </cell>
          <cell r="NF16">
            <v>0</v>
          </cell>
          <cell r="NG16">
            <v>6</v>
          </cell>
          <cell r="NH16">
            <v>7</v>
          </cell>
          <cell r="NI16">
            <v>17</v>
          </cell>
          <cell r="NJ16">
            <v>21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23</v>
          </cell>
          <cell r="NP16">
            <v>28</v>
          </cell>
          <cell r="NQ16">
            <v>0</v>
          </cell>
          <cell r="NR16">
            <v>0</v>
          </cell>
          <cell r="NS16">
            <v>0</v>
          </cell>
          <cell r="NT16">
            <v>26</v>
          </cell>
          <cell r="NU16">
            <v>33</v>
          </cell>
          <cell r="NV16">
            <v>14</v>
          </cell>
          <cell r="NW16">
            <v>18</v>
          </cell>
          <cell r="NX16">
            <v>40</v>
          </cell>
          <cell r="NY16">
            <v>51</v>
          </cell>
          <cell r="NZ16">
            <v>0</v>
          </cell>
          <cell r="OA16">
            <v>3</v>
          </cell>
          <cell r="OB16">
            <v>4</v>
          </cell>
          <cell r="OC16">
            <v>14</v>
          </cell>
          <cell r="OD16">
            <v>18</v>
          </cell>
          <cell r="OE16">
            <v>4</v>
          </cell>
          <cell r="OF16">
            <v>5</v>
          </cell>
          <cell r="OG16">
            <v>2</v>
          </cell>
          <cell r="OH16">
            <v>2</v>
          </cell>
          <cell r="OI16">
            <v>2</v>
          </cell>
          <cell r="OJ16">
            <v>3</v>
          </cell>
          <cell r="OK16">
            <v>25</v>
          </cell>
          <cell r="OL16">
            <v>32</v>
          </cell>
          <cell r="OM16">
            <v>0</v>
          </cell>
          <cell r="ON16">
            <v>6</v>
          </cell>
          <cell r="OO16">
            <v>7</v>
          </cell>
          <cell r="OP16">
            <v>6</v>
          </cell>
          <cell r="OQ16">
            <v>7</v>
          </cell>
          <cell r="OR16">
            <v>0</v>
          </cell>
          <cell r="OS16">
            <v>42</v>
          </cell>
          <cell r="OT16">
            <v>53</v>
          </cell>
          <cell r="OU16">
            <v>35</v>
          </cell>
          <cell r="OV16">
            <v>44</v>
          </cell>
          <cell r="OW16">
            <v>77</v>
          </cell>
          <cell r="OX16">
            <v>97</v>
          </cell>
          <cell r="OY16">
            <v>0</v>
          </cell>
          <cell r="OZ16">
            <v>364</v>
          </cell>
          <cell r="PA16">
            <v>455</v>
          </cell>
          <cell r="PB16">
            <v>0</v>
          </cell>
          <cell r="PC16">
            <v>25</v>
          </cell>
          <cell r="PD16">
            <v>31</v>
          </cell>
          <cell r="PE16">
            <v>25</v>
          </cell>
          <cell r="PF16">
            <v>31</v>
          </cell>
          <cell r="PG16">
            <v>0</v>
          </cell>
          <cell r="PH16">
            <v>53</v>
          </cell>
          <cell r="PI16">
            <v>66</v>
          </cell>
          <cell r="PJ16">
            <v>53</v>
          </cell>
          <cell r="PK16">
            <v>66</v>
          </cell>
          <cell r="PL16">
            <v>0</v>
          </cell>
          <cell r="PM16">
            <v>147</v>
          </cell>
          <cell r="PN16">
            <v>184</v>
          </cell>
          <cell r="PO16">
            <v>147</v>
          </cell>
          <cell r="PP16">
            <v>184</v>
          </cell>
          <cell r="PQ16">
            <v>0</v>
          </cell>
          <cell r="PR16">
            <v>19</v>
          </cell>
          <cell r="PS16">
            <v>24</v>
          </cell>
          <cell r="PT16">
            <v>19</v>
          </cell>
          <cell r="PU16">
            <v>24</v>
          </cell>
          <cell r="PV16">
            <v>0</v>
          </cell>
          <cell r="PW16">
            <v>38</v>
          </cell>
          <cell r="PX16">
            <v>48</v>
          </cell>
          <cell r="PY16">
            <v>38</v>
          </cell>
          <cell r="PZ16">
            <v>48</v>
          </cell>
          <cell r="QA16">
            <v>0</v>
          </cell>
          <cell r="QB16">
            <v>30</v>
          </cell>
          <cell r="QC16">
            <v>37</v>
          </cell>
          <cell r="QD16">
            <v>30</v>
          </cell>
          <cell r="QE16">
            <v>37</v>
          </cell>
          <cell r="QF16">
            <v>0</v>
          </cell>
          <cell r="QG16">
            <v>122</v>
          </cell>
          <cell r="QH16">
            <v>152</v>
          </cell>
          <cell r="QI16">
            <v>122</v>
          </cell>
          <cell r="QJ16">
            <v>152</v>
          </cell>
          <cell r="QK16">
            <v>0</v>
          </cell>
          <cell r="QL16">
            <v>94</v>
          </cell>
          <cell r="QM16">
            <v>118</v>
          </cell>
          <cell r="QN16">
            <v>94</v>
          </cell>
          <cell r="QO16">
            <v>118</v>
          </cell>
          <cell r="QP16">
            <v>0</v>
          </cell>
          <cell r="QQ16">
            <v>47</v>
          </cell>
          <cell r="QR16">
            <v>59</v>
          </cell>
          <cell r="QS16">
            <v>47</v>
          </cell>
          <cell r="QT16">
            <v>59</v>
          </cell>
          <cell r="QU16">
            <v>0</v>
          </cell>
          <cell r="QV16">
            <v>8</v>
          </cell>
          <cell r="QW16">
            <v>10</v>
          </cell>
          <cell r="QX16">
            <v>8</v>
          </cell>
          <cell r="QY16">
            <v>10</v>
          </cell>
          <cell r="QZ16">
            <v>0</v>
          </cell>
          <cell r="RA16">
            <v>34</v>
          </cell>
          <cell r="RB16">
            <v>43</v>
          </cell>
          <cell r="RC16">
            <v>34</v>
          </cell>
          <cell r="RD16">
            <v>43</v>
          </cell>
          <cell r="RE16">
            <v>0</v>
          </cell>
          <cell r="RF16">
            <v>38</v>
          </cell>
          <cell r="RG16">
            <v>48</v>
          </cell>
          <cell r="RH16">
            <v>38</v>
          </cell>
          <cell r="RI16">
            <v>48</v>
          </cell>
          <cell r="RJ16">
            <v>0</v>
          </cell>
          <cell r="RK16">
            <v>14</v>
          </cell>
          <cell r="RL16">
            <v>17</v>
          </cell>
          <cell r="RM16">
            <v>14</v>
          </cell>
          <cell r="RN16">
            <v>17</v>
          </cell>
          <cell r="RO16">
            <v>0</v>
          </cell>
          <cell r="RP16">
            <v>4</v>
          </cell>
          <cell r="RQ16">
            <v>5</v>
          </cell>
          <cell r="RR16">
            <v>4</v>
          </cell>
          <cell r="RS16">
            <v>5</v>
          </cell>
          <cell r="RT16">
            <v>0</v>
          </cell>
          <cell r="RU16">
            <v>32</v>
          </cell>
          <cell r="RV16">
            <v>40</v>
          </cell>
          <cell r="RW16">
            <v>32</v>
          </cell>
          <cell r="RX16">
            <v>40</v>
          </cell>
          <cell r="RY16">
            <v>0</v>
          </cell>
          <cell r="RZ16">
            <v>6</v>
          </cell>
          <cell r="SA16">
            <v>8</v>
          </cell>
          <cell r="SB16">
            <v>6</v>
          </cell>
          <cell r="SC16">
            <v>8</v>
          </cell>
          <cell r="SD16">
            <v>0</v>
          </cell>
          <cell r="SE16">
            <v>711</v>
          </cell>
          <cell r="SF16">
            <v>890</v>
          </cell>
          <cell r="SG16">
            <v>0</v>
          </cell>
          <cell r="SH16">
            <v>1352</v>
          </cell>
          <cell r="SI16">
            <v>1680</v>
          </cell>
          <cell r="SJ16">
            <v>0</v>
          </cell>
          <cell r="SK16">
            <v>142</v>
          </cell>
          <cell r="SL16">
            <v>177</v>
          </cell>
          <cell r="SM16">
            <v>0</v>
          </cell>
          <cell r="SN16">
            <v>18</v>
          </cell>
          <cell r="SO16">
            <v>22</v>
          </cell>
          <cell r="SP16">
            <v>0</v>
          </cell>
          <cell r="SQ16">
            <v>7</v>
          </cell>
          <cell r="SR16">
            <v>9</v>
          </cell>
          <cell r="SS16">
            <v>0</v>
          </cell>
          <cell r="ST16">
            <v>1</v>
          </cell>
          <cell r="SU16">
            <v>1</v>
          </cell>
          <cell r="SV16">
            <v>0</v>
          </cell>
          <cell r="SW16">
            <v>43</v>
          </cell>
          <cell r="SX16">
            <v>54</v>
          </cell>
          <cell r="SY16">
            <v>0</v>
          </cell>
          <cell r="SZ16">
            <v>35</v>
          </cell>
          <cell r="TA16">
            <v>44</v>
          </cell>
          <cell r="TB16">
            <v>0</v>
          </cell>
          <cell r="TC16">
            <v>759</v>
          </cell>
          <cell r="TD16">
            <v>944</v>
          </cell>
          <cell r="TE16">
            <v>0</v>
          </cell>
          <cell r="TF16">
            <v>30</v>
          </cell>
          <cell r="TG16">
            <v>36</v>
          </cell>
          <cell r="TH16">
            <v>0</v>
          </cell>
          <cell r="TI16">
            <v>5</v>
          </cell>
          <cell r="TJ16">
            <v>6</v>
          </cell>
          <cell r="TK16">
            <v>0</v>
          </cell>
          <cell r="TL16">
            <v>26</v>
          </cell>
          <cell r="TM16">
            <v>33</v>
          </cell>
          <cell r="TN16">
            <v>0</v>
          </cell>
          <cell r="TO16">
            <v>14</v>
          </cell>
          <cell r="TP16">
            <v>18</v>
          </cell>
          <cell r="TQ16">
            <v>0</v>
          </cell>
          <cell r="TR16">
            <v>7</v>
          </cell>
          <cell r="TS16">
            <v>8</v>
          </cell>
          <cell r="TT16">
            <v>0</v>
          </cell>
          <cell r="TU16">
            <v>14</v>
          </cell>
          <cell r="TV16">
            <v>18</v>
          </cell>
          <cell r="TW16">
            <v>0</v>
          </cell>
          <cell r="TX16">
            <v>4</v>
          </cell>
          <cell r="TY16">
            <v>5</v>
          </cell>
          <cell r="TZ16">
            <v>0</v>
          </cell>
          <cell r="UA16">
            <v>2</v>
          </cell>
          <cell r="UB16">
            <v>2</v>
          </cell>
          <cell r="UC16">
            <v>0</v>
          </cell>
          <cell r="UD16">
            <v>2</v>
          </cell>
          <cell r="UE16">
            <v>3</v>
          </cell>
          <cell r="UF16">
            <v>0</v>
          </cell>
          <cell r="UG16">
            <v>17</v>
          </cell>
          <cell r="UH16">
            <v>21</v>
          </cell>
          <cell r="UI16">
            <v>0</v>
          </cell>
          <cell r="UJ16">
            <v>0</v>
          </cell>
          <cell r="UK16">
            <v>0</v>
          </cell>
          <cell r="UL16">
            <v>0</v>
          </cell>
          <cell r="UM16">
            <v>0</v>
          </cell>
          <cell r="UN16">
            <v>0</v>
          </cell>
          <cell r="UO16">
            <v>0</v>
          </cell>
          <cell r="UP16">
            <v>0</v>
          </cell>
          <cell r="UQ16">
            <v>0</v>
          </cell>
          <cell r="UR16">
            <v>0</v>
          </cell>
          <cell r="US16">
            <v>6</v>
          </cell>
          <cell r="UT16">
            <v>8</v>
          </cell>
          <cell r="UU16">
            <v>0</v>
          </cell>
          <cell r="UV16">
            <v>6</v>
          </cell>
          <cell r="UW16">
            <v>7</v>
          </cell>
          <cell r="UX16">
            <v>0</v>
          </cell>
          <cell r="UY16">
            <v>1</v>
          </cell>
          <cell r="UZ16">
            <v>1</v>
          </cell>
          <cell r="VA16">
            <v>0</v>
          </cell>
          <cell r="VB16">
            <v>6</v>
          </cell>
          <cell r="VC16">
            <v>7</v>
          </cell>
          <cell r="VD16">
            <v>0</v>
          </cell>
          <cell r="VE16">
            <v>12</v>
          </cell>
          <cell r="VF16">
            <v>15</v>
          </cell>
          <cell r="VG16">
            <v>0</v>
          </cell>
          <cell r="VH16">
            <v>16</v>
          </cell>
          <cell r="VI16">
            <v>20</v>
          </cell>
          <cell r="VJ16">
            <v>0</v>
          </cell>
          <cell r="VK16">
            <v>6</v>
          </cell>
          <cell r="VL16">
            <v>8</v>
          </cell>
          <cell r="VM16">
            <v>0</v>
          </cell>
          <cell r="VN16">
            <v>6</v>
          </cell>
          <cell r="VO16">
            <v>7</v>
          </cell>
          <cell r="VP16">
            <v>0</v>
          </cell>
          <cell r="VQ16">
            <v>1185</v>
          </cell>
          <cell r="VR16">
            <v>1474</v>
          </cell>
          <cell r="VS16">
            <v>0</v>
          </cell>
          <cell r="VT16">
            <v>35</v>
          </cell>
          <cell r="VU16">
            <v>44</v>
          </cell>
          <cell r="VV16">
            <v>0</v>
          </cell>
          <cell r="VW16">
            <v>11</v>
          </cell>
          <cell r="VX16">
            <v>14</v>
          </cell>
          <cell r="VY16">
            <v>0</v>
          </cell>
          <cell r="VZ16">
            <v>32</v>
          </cell>
          <cell r="WA16">
            <v>39</v>
          </cell>
          <cell r="WB16">
            <v>0</v>
          </cell>
          <cell r="WC16">
            <v>21</v>
          </cell>
          <cell r="WD16">
            <v>26</v>
          </cell>
          <cell r="WE16">
            <v>0</v>
          </cell>
          <cell r="WF16">
            <v>29</v>
          </cell>
          <cell r="WG16">
            <v>36</v>
          </cell>
          <cell r="WH16">
            <v>0</v>
          </cell>
          <cell r="WI16">
            <v>4</v>
          </cell>
          <cell r="WJ16">
            <v>4</v>
          </cell>
          <cell r="WK16">
            <v>0</v>
          </cell>
          <cell r="WL16">
            <v>4</v>
          </cell>
          <cell r="WM16">
            <v>5</v>
          </cell>
          <cell r="WN16">
            <v>0</v>
          </cell>
          <cell r="WO16">
            <v>3</v>
          </cell>
          <cell r="WP16">
            <v>3</v>
          </cell>
          <cell r="WQ16">
            <v>0</v>
          </cell>
          <cell r="WR16">
            <v>3</v>
          </cell>
          <cell r="WS16">
            <v>4</v>
          </cell>
          <cell r="WT16">
            <v>0</v>
          </cell>
          <cell r="WU16">
            <v>8</v>
          </cell>
          <cell r="WV16">
            <v>10</v>
          </cell>
          <cell r="WW16">
            <v>0</v>
          </cell>
          <cell r="WX16">
            <v>17</v>
          </cell>
          <cell r="WY16">
            <v>21</v>
          </cell>
          <cell r="WZ16">
            <v>0</v>
          </cell>
          <cell r="XA16">
            <v>167</v>
          </cell>
          <cell r="XB16">
            <v>206</v>
          </cell>
          <cell r="XC16">
            <v>0</v>
          </cell>
          <cell r="XD16">
            <v>1352</v>
          </cell>
          <cell r="XE16">
            <v>1680</v>
          </cell>
          <cell r="XG16">
            <v>0</v>
          </cell>
          <cell r="XH16">
            <v>0</v>
          </cell>
          <cell r="XI16">
            <v>22</v>
          </cell>
          <cell r="XJ16">
            <v>27</v>
          </cell>
          <cell r="XK16">
            <v>1</v>
          </cell>
          <cell r="XL16">
            <v>1</v>
          </cell>
          <cell r="XM16">
            <v>9</v>
          </cell>
          <cell r="XN16">
            <v>11</v>
          </cell>
          <cell r="XO16">
            <v>23</v>
          </cell>
          <cell r="XP16">
            <v>28</v>
          </cell>
          <cell r="XQ16">
            <v>26</v>
          </cell>
          <cell r="XR16">
            <v>32</v>
          </cell>
          <cell r="XS16">
            <v>0</v>
          </cell>
          <cell r="XT16">
            <v>0</v>
          </cell>
          <cell r="XV16">
            <v>104</v>
          </cell>
          <cell r="XW16">
            <v>130</v>
          </cell>
        </row>
        <row r="17">
          <cell r="B17" t="str">
            <v>รพศ.นครปฐม</v>
          </cell>
          <cell r="C17">
            <v>10679</v>
          </cell>
          <cell r="D17">
            <v>5</v>
          </cell>
          <cell r="E17" t="str">
            <v>นครปฐม</v>
          </cell>
          <cell r="F17" t="str">
            <v>โรงพยาบาลนครปฐม</v>
          </cell>
          <cell r="G17" t="str">
            <v>A ใหญ่</v>
          </cell>
          <cell r="H17" t="str">
            <v>รพ.ระดับ A เตียง 700-1,000</v>
          </cell>
          <cell r="I17">
            <v>722</v>
          </cell>
          <cell r="J17">
            <v>667</v>
          </cell>
          <cell r="K17">
            <v>3</v>
          </cell>
          <cell r="L17">
            <v>782727</v>
          </cell>
          <cell r="M17">
            <v>328628</v>
          </cell>
          <cell r="N17">
            <v>0</v>
          </cell>
          <cell r="O17">
            <v>162178</v>
          </cell>
          <cell r="P17">
            <v>166450</v>
          </cell>
          <cell r="Q17">
            <v>6</v>
          </cell>
          <cell r="R17">
            <v>7</v>
          </cell>
          <cell r="S17">
            <v>2</v>
          </cell>
          <cell r="T17">
            <v>3</v>
          </cell>
          <cell r="U17">
            <v>24</v>
          </cell>
          <cell r="V17">
            <v>30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3</v>
          </cell>
          <cell r="AD17">
            <v>4</v>
          </cell>
          <cell r="AE17">
            <v>38</v>
          </cell>
          <cell r="AF17">
            <v>48</v>
          </cell>
          <cell r="AG17">
            <v>0</v>
          </cell>
          <cell r="AH17">
            <v>8</v>
          </cell>
          <cell r="AI17">
            <v>10</v>
          </cell>
          <cell r="AJ17">
            <v>17</v>
          </cell>
          <cell r="AK17">
            <v>21</v>
          </cell>
          <cell r="AL17">
            <v>25</v>
          </cell>
          <cell r="AM17">
            <v>31</v>
          </cell>
          <cell r="AN17">
            <v>0</v>
          </cell>
          <cell r="AO17">
            <v>3</v>
          </cell>
          <cell r="AP17">
            <v>4</v>
          </cell>
          <cell r="AQ17">
            <v>30</v>
          </cell>
          <cell r="AR17">
            <v>37</v>
          </cell>
          <cell r="AS17">
            <v>1</v>
          </cell>
          <cell r="AT17">
            <v>1</v>
          </cell>
          <cell r="AU17">
            <v>34</v>
          </cell>
          <cell r="AV17">
            <v>42</v>
          </cell>
          <cell r="AW17">
            <v>0</v>
          </cell>
          <cell r="AX17">
            <v>8</v>
          </cell>
          <cell r="AY17">
            <v>10</v>
          </cell>
          <cell r="AZ17">
            <v>4</v>
          </cell>
          <cell r="BA17">
            <v>5</v>
          </cell>
          <cell r="BB17">
            <v>12</v>
          </cell>
          <cell r="BC17">
            <v>15</v>
          </cell>
          <cell r="BD17">
            <v>0</v>
          </cell>
          <cell r="BE17">
            <v>6</v>
          </cell>
          <cell r="BF17">
            <v>8</v>
          </cell>
          <cell r="BG17">
            <v>20</v>
          </cell>
          <cell r="BH17">
            <v>25</v>
          </cell>
          <cell r="BI17">
            <v>26</v>
          </cell>
          <cell r="BJ17">
            <v>33</v>
          </cell>
          <cell r="BK17">
            <v>0</v>
          </cell>
          <cell r="BL17">
            <v>5</v>
          </cell>
          <cell r="BM17">
            <v>6</v>
          </cell>
          <cell r="BN17">
            <v>11</v>
          </cell>
          <cell r="BO17">
            <v>14</v>
          </cell>
          <cell r="BP17">
            <v>16</v>
          </cell>
          <cell r="BQ17">
            <v>20</v>
          </cell>
          <cell r="BR17">
            <v>0</v>
          </cell>
          <cell r="BS17">
            <v>151</v>
          </cell>
          <cell r="BT17">
            <v>189</v>
          </cell>
          <cell r="BU17">
            <v>0</v>
          </cell>
          <cell r="BV17">
            <v>4</v>
          </cell>
          <cell r="BW17">
            <v>5</v>
          </cell>
          <cell r="BX17">
            <v>4</v>
          </cell>
          <cell r="BY17">
            <v>5</v>
          </cell>
          <cell r="BZ17">
            <v>0</v>
          </cell>
          <cell r="CA17">
            <v>0</v>
          </cell>
          <cell r="CB17">
            <v>0</v>
          </cell>
          <cell r="CC17">
            <v>2</v>
          </cell>
          <cell r="CD17">
            <v>2</v>
          </cell>
          <cell r="CE17">
            <v>1</v>
          </cell>
          <cell r="CF17">
            <v>1</v>
          </cell>
          <cell r="CG17">
            <v>4</v>
          </cell>
          <cell r="CH17">
            <v>5</v>
          </cell>
          <cell r="CI17">
            <v>7</v>
          </cell>
          <cell r="CJ17">
            <v>8</v>
          </cell>
          <cell r="CK17">
            <v>0</v>
          </cell>
          <cell r="CL17">
            <v>27</v>
          </cell>
          <cell r="CM17">
            <v>34</v>
          </cell>
          <cell r="CN17">
            <v>40</v>
          </cell>
          <cell r="CO17">
            <v>50</v>
          </cell>
          <cell r="CP17">
            <v>4</v>
          </cell>
          <cell r="CQ17">
            <v>5</v>
          </cell>
          <cell r="CR17">
            <v>0</v>
          </cell>
          <cell r="CS17">
            <v>0</v>
          </cell>
          <cell r="CT17">
            <v>2</v>
          </cell>
          <cell r="CU17">
            <v>2</v>
          </cell>
          <cell r="CV17">
            <v>1</v>
          </cell>
          <cell r="CW17">
            <v>1</v>
          </cell>
          <cell r="CX17">
            <v>1</v>
          </cell>
          <cell r="CY17">
            <v>1</v>
          </cell>
          <cell r="CZ17">
            <v>75</v>
          </cell>
          <cell r="DA17">
            <v>93</v>
          </cell>
          <cell r="DB17">
            <v>0</v>
          </cell>
          <cell r="DC17">
            <v>0</v>
          </cell>
          <cell r="DD17">
            <v>0</v>
          </cell>
          <cell r="DE17">
            <v>5</v>
          </cell>
          <cell r="DF17">
            <v>6</v>
          </cell>
          <cell r="DG17">
            <v>5</v>
          </cell>
          <cell r="DH17">
            <v>6</v>
          </cell>
          <cell r="DI17">
            <v>0</v>
          </cell>
          <cell r="DJ17">
            <v>5</v>
          </cell>
          <cell r="DK17">
            <v>6</v>
          </cell>
          <cell r="DL17">
            <v>3</v>
          </cell>
          <cell r="DM17">
            <v>4</v>
          </cell>
          <cell r="DN17">
            <v>8</v>
          </cell>
          <cell r="DO17">
            <v>10</v>
          </cell>
          <cell r="DP17">
            <v>0</v>
          </cell>
          <cell r="DQ17">
            <v>4</v>
          </cell>
          <cell r="DR17">
            <v>5</v>
          </cell>
          <cell r="DS17">
            <v>2</v>
          </cell>
          <cell r="DT17">
            <v>2</v>
          </cell>
          <cell r="DU17">
            <v>6</v>
          </cell>
          <cell r="DV17">
            <v>7</v>
          </cell>
          <cell r="DW17">
            <v>0</v>
          </cell>
          <cell r="DX17">
            <v>2</v>
          </cell>
          <cell r="DY17">
            <v>2</v>
          </cell>
          <cell r="DZ17">
            <v>2</v>
          </cell>
          <cell r="EA17">
            <v>3</v>
          </cell>
          <cell r="EB17">
            <v>4</v>
          </cell>
          <cell r="EC17">
            <v>5</v>
          </cell>
          <cell r="ED17">
            <v>0</v>
          </cell>
          <cell r="EE17">
            <v>98</v>
          </cell>
          <cell r="EF17">
            <v>121</v>
          </cell>
          <cell r="EG17">
            <v>0</v>
          </cell>
          <cell r="EH17">
            <v>6</v>
          </cell>
          <cell r="EI17">
            <v>7</v>
          </cell>
          <cell r="EJ17">
            <v>6</v>
          </cell>
          <cell r="EK17">
            <v>7</v>
          </cell>
          <cell r="EL17">
            <v>0</v>
          </cell>
          <cell r="EM17">
            <v>1</v>
          </cell>
          <cell r="EN17">
            <v>1</v>
          </cell>
          <cell r="EO17">
            <v>4</v>
          </cell>
          <cell r="EP17">
            <v>5</v>
          </cell>
          <cell r="EQ17">
            <v>5</v>
          </cell>
          <cell r="ER17">
            <v>6</v>
          </cell>
          <cell r="ES17">
            <v>0</v>
          </cell>
          <cell r="ET17">
            <v>3</v>
          </cell>
          <cell r="EU17">
            <v>4</v>
          </cell>
          <cell r="EV17">
            <v>0</v>
          </cell>
          <cell r="EW17">
            <v>0</v>
          </cell>
          <cell r="EX17">
            <v>3</v>
          </cell>
          <cell r="EY17">
            <v>4</v>
          </cell>
          <cell r="EZ17">
            <v>0</v>
          </cell>
          <cell r="FA17">
            <v>1</v>
          </cell>
          <cell r="FB17">
            <v>1</v>
          </cell>
          <cell r="FC17">
            <v>1</v>
          </cell>
          <cell r="FD17">
            <v>1</v>
          </cell>
          <cell r="FE17">
            <v>2</v>
          </cell>
          <cell r="FF17">
            <v>2</v>
          </cell>
          <cell r="FG17">
            <v>4</v>
          </cell>
          <cell r="FH17">
            <v>4</v>
          </cell>
          <cell r="FI17">
            <v>0</v>
          </cell>
          <cell r="FJ17">
            <v>1</v>
          </cell>
          <cell r="FK17">
            <v>1</v>
          </cell>
          <cell r="FL17">
            <v>2</v>
          </cell>
          <cell r="FM17">
            <v>2</v>
          </cell>
          <cell r="FN17">
            <v>3</v>
          </cell>
          <cell r="FO17">
            <v>3</v>
          </cell>
          <cell r="FP17">
            <v>0</v>
          </cell>
          <cell r="FQ17">
            <v>1</v>
          </cell>
          <cell r="FR17">
            <v>1</v>
          </cell>
          <cell r="FS17">
            <v>2</v>
          </cell>
          <cell r="FT17">
            <v>2</v>
          </cell>
          <cell r="FU17">
            <v>3</v>
          </cell>
          <cell r="FV17">
            <v>3</v>
          </cell>
          <cell r="FW17">
            <v>0</v>
          </cell>
          <cell r="FX17">
            <v>1</v>
          </cell>
          <cell r="FY17">
            <v>1</v>
          </cell>
          <cell r="FZ17">
            <v>2</v>
          </cell>
          <cell r="GA17">
            <v>3</v>
          </cell>
          <cell r="GB17">
            <v>2</v>
          </cell>
          <cell r="GC17">
            <v>3</v>
          </cell>
          <cell r="GD17">
            <v>5</v>
          </cell>
          <cell r="GE17">
            <v>7</v>
          </cell>
          <cell r="GF17">
            <v>0</v>
          </cell>
          <cell r="GG17">
            <v>23</v>
          </cell>
          <cell r="GH17">
            <v>27</v>
          </cell>
          <cell r="GI17">
            <v>0</v>
          </cell>
          <cell r="GJ17">
            <v>7</v>
          </cell>
          <cell r="GK17">
            <v>9</v>
          </cell>
          <cell r="GL17">
            <v>7</v>
          </cell>
          <cell r="GM17">
            <v>9</v>
          </cell>
          <cell r="GN17">
            <v>0</v>
          </cell>
          <cell r="GO17">
            <v>3</v>
          </cell>
          <cell r="GP17">
            <v>4</v>
          </cell>
          <cell r="GQ17">
            <v>3</v>
          </cell>
          <cell r="GR17">
            <v>4</v>
          </cell>
          <cell r="GS17">
            <v>0</v>
          </cell>
          <cell r="GT17">
            <v>1</v>
          </cell>
          <cell r="GU17">
            <v>1</v>
          </cell>
          <cell r="GV17">
            <v>1</v>
          </cell>
          <cell r="GW17">
            <v>1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11</v>
          </cell>
          <cell r="HE17">
            <v>14</v>
          </cell>
          <cell r="HF17">
            <v>149</v>
          </cell>
          <cell r="HG17">
            <v>182</v>
          </cell>
          <cell r="HH17">
            <v>0</v>
          </cell>
          <cell r="HI17">
            <v>9</v>
          </cell>
          <cell r="HJ17">
            <v>11</v>
          </cell>
          <cell r="HK17">
            <v>0</v>
          </cell>
          <cell r="HL17">
            <v>0</v>
          </cell>
          <cell r="HM17">
            <v>10</v>
          </cell>
          <cell r="HN17">
            <v>13</v>
          </cell>
          <cell r="HO17">
            <v>1</v>
          </cell>
          <cell r="HP17">
            <v>1</v>
          </cell>
          <cell r="HQ17">
            <v>20</v>
          </cell>
          <cell r="HR17">
            <v>25</v>
          </cell>
          <cell r="HS17">
            <v>0</v>
          </cell>
          <cell r="HT17">
            <v>2</v>
          </cell>
          <cell r="HU17">
            <v>2</v>
          </cell>
          <cell r="HV17">
            <v>2</v>
          </cell>
          <cell r="HW17">
            <v>2</v>
          </cell>
          <cell r="HX17">
            <v>2</v>
          </cell>
          <cell r="HY17">
            <v>3</v>
          </cell>
          <cell r="HZ17">
            <v>15</v>
          </cell>
          <cell r="IA17">
            <v>19</v>
          </cell>
          <cell r="IB17">
            <v>21</v>
          </cell>
          <cell r="IC17">
            <v>26</v>
          </cell>
          <cell r="ID17">
            <v>0</v>
          </cell>
          <cell r="IE17">
            <v>2</v>
          </cell>
          <cell r="IF17">
            <v>3</v>
          </cell>
          <cell r="IG17">
            <v>1</v>
          </cell>
          <cell r="IH17">
            <v>1</v>
          </cell>
          <cell r="II17">
            <v>2</v>
          </cell>
          <cell r="IJ17">
            <v>2</v>
          </cell>
          <cell r="IK17">
            <v>5</v>
          </cell>
          <cell r="IL17">
            <v>6</v>
          </cell>
          <cell r="IM17">
            <v>0</v>
          </cell>
          <cell r="IN17">
            <v>2</v>
          </cell>
          <cell r="IO17">
            <v>2</v>
          </cell>
          <cell r="IP17">
            <v>1</v>
          </cell>
          <cell r="IQ17">
            <v>1</v>
          </cell>
          <cell r="IR17">
            <v>6</v>
          </cell>
          <cell r="IS17">
            <v>7</v>
          </cell>
          <cell r="IT17">
            <v>2</v>
          </cell>
          <cell r="IU17">
            <v>3</v>
          </cell>
          <cell r="IV17">
            <v>1</v>
          </cell>
          <cell r="IW17">
            <v>1</v>
          </cell>
          <cell r="IX17">
            <v>2</v>
          </cell>
          <cell r="IY17">
            <v>2</v>
          </cell>
          <cell r="IZ17">
            <v>2</v>
          </cell>
          <cell r="JA17">
            <v>2</v>
          </cell>
          <cell r="JB17">
            <v>16</v>
          </cell>
          <cell r="JC17">
            <v>18</v>
          </cell>
          <cell r="JD17">
            <v>0</v>
          </cell>
          <cell r="JE17">
            <v>1</v>
          </cell>
          <cell r="JF17">
            <v>1</v>
          </cell>
          <cell r="JG17">
            <v>2</v>
          </cell>
          <cell r="JH17">
            <v>2</v>
          </cell>
          <cell r="JI17">
            <v>2</v>
          </cell>
          <cell r="JJ17">
            <v>2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5</v>
          </cell>
          <cell r="JP17">
            <v>5</v>
          </cell>
          <cell r="JQ17">
            <v>0</v>
          </cell>
          <cell r="JR17">
            <v>67</v>
          </cell>
          <cell r="JS17">
            <v>80</v>
          </cell>
          <cell r="JT17">
            <v>0</v>
          </cell>
          <cell r="JU17">
            <v>7</v>
          </cell>
          <cell r="JV17">
            <v>9</v>
          </cell>
          <cell r="JW17">
            <v>16</v>
          </cell>
          <cell r="JX17">
            <v>20</v>
          </cell>
          <cell r="JY17">
            <v>23</v>
          </cell>
          <cell r="JZ17">
            <v>29</v>
          </cell>
          <cell r="KA17">
            <v>0</v>
          </cell>
          <cell r="KB17">
            <v>34</v>
          </cell>
          <cell r="KC17">
            <v>42</v>
          </cell>
          <cell r="KD17">
            <v>5</v>
          </cell>
          <cell r="KE17">
            <v>6</v>
          </cell>
          <cell r="KF17">
            <v>39</v>
          </cell>
          <cell r="KG17">
            <v>48</v>
          </cell>
          <cell r="KH17">
            <v>0</v>
          </cell>
          <cell r="KI17">
            <v>27</v>
          </cell>
          <cell r="KJ17">
            <v>34</v>
          </cell>
          <cell r="KK17">
            <v>2</v>
          </cell>
          <cell r="KL17">
            <v>3</v>
          </cell>
          <cell r="KM17">
            <v>29</v>
          </cell>
          <cell r="KN17">
            <v>37</v>
          </cell>
          <cell r="KO17">
            <v>0</v>
          </cell>
          <cell r="KP17">
            <v>10</v>
          </cell>
          <cell r="KQ17">
            <v>12</v>
          </cell>
          <cell r="KR17">
            <v>10</v>
          </cell>
          <cell r="KS17">
            <v>12</v>
          </cell>
          <cell r="KT17">
            <v>0</v>
          </cell>
          <cell r="KU17">
            <v>21</v>
          </cell>
          <cell r="KV17">
            <v>26</v>
          </cell>
          <cell r="KW17">
            <v>21</v>
          </cell>
          <cell r="KX17">
            <v>26</v>
          </cell>
          <cell r="KY17">
            <v>0</v>
          </cell>
          <cell r="KZ17">
            <v>2</v>
          </cell>
          <cell r="LA17">
            <v>3</v>
          </cell>
          <cell r="LB17">
            <v>1</v>
          </cell>
          <cell r="LC17">
            <v>1</v>
          </cell>
          <cell r="LD17">
            <v>3</v>
          </cell>
          <cell r="LE17">
            <v>4</v>
          </cell>
          <cell r="LF17">
            <v>0</v>
          </cell>
          <cell r="LG17">
            <v>6</v>
          </cell>
          <cell r="LH17">
            <v>7</v>
          </cell>
          <cell r="LI17">
            <v>6</v>
          </cell>
          <cell r="LJ17">
            <v>7</v>
          </cell>
          <cell r="LK17">
            <v>0</v>
          </cell>
          <cell r="LL17">
            <v>4</v>
          </cell>
          <cell r="LM17">
            <v>5</v>
          </cell>
          <cell r="LN17">
            <v>6</v>
          </cell>
          <cell r="LO17">
            <v>7</v>
          </cell>
          <cell r="LP17">
            <v>10</v>
          </cell>
          <cell r="LQ17">
            <v>12</v>
          </cell>
          <cell r="LR17">
            <v>0</v>
          </cell>
          <cell r="LS17">
            <v>7</v>
          </cell>
          <cell r="LT17">
            <v>9</v>
          </cell>
          <cell r="LU17">
            <v>7</v>
          </cell>
          <cell r="LV17">
            <v>9</v>
          </cell>
          <cell r="LW17">
            <v>0</v>
          </cell>
          <cell r="LX17">
            <v>2</v>
          </cell>
          <cell r="LY17">
            <v>3</v>
          </cell>
          <cell r="LZ17">
            <v>6</v>
          </cell>
          <cell r="MA17">
            <v>7</v>
          </cell>
          <cell r="MB17">
            <v>8</v>
          </cell>
          <cell r="MC17">
            <v>10</v>
          </cell>
          <cell r="MD17">
            <v>0</v>
          </cell>
          <cell r="ME17">
            <v>10</v>
          </cell>
          <cell r="MF17">
            <v>13</v>
          </cell>
          <cell r="MG17">
            <v>10</v>
          </cell>
          <cell r="MH17">
            <v>13</v>
          </cell>
          <cell r="MI17">
            <v>0</v>
          </cell>
          <cell r="MJ17">
            <v>5</v>
          </cell>
          <cell r="MK17">
            <v>6</v>
          </cell>
          <cell r="ML17">
            <v>5</v>
          </cell>
          <cell r="MM17">
            <v>6</v>
          </cell>
          <cell r="MN17">
            <v>0</v>
          </cell>
          <cell r="MO17">
            <v>5</v>
          </cell>
          <cell r="MP17">
            <v>6</v>
          </cell>
          <cell r="MQ17">
            <v>6</v>
          </cell>
          <cell r="MR17">
            <v>8</v>
          </cell>
          <cell r="MS17">
            <v>6</v>
          </cell>
          <cell r="MT17">
            <v>8</v>
          </cell>
          <cell r="MU17">
            <v>17</v>
          </cell>
          <cell r="MV17">
            <v>22</v>
          </cell>
          <cell r="MW17">
            <v>0</v>
          </cell>
          <cell r="MX17">
            <v>22</v>
          </cell>
          <cell r="MY17">
            <v>28</v>
          </cell>
          <cell r="MZ17">
            <v>14</v>
          </cell>
          <cell r="NA17">
            <v>18</v>
          </cell>
          <cell r="NB17">
            <v>1</v>
          </cell>
          <cell r="NC17">
            <v>1</v>
          </cell>
          <cell r="ND17">
            <v>37</v>
          </cell>
          <cell r="NE17">
            <v>47</v>
          </cell>
          <cell r="NF17">
            <v>0</v>
          </cell>
          <cell r="NG17">
            <v>8</v>
          </cell>
          <cell r="NH17">
            <v>10</v>
          </cell>
          <cell r="NI17">
            <v>18</v>
          </cell>
          <cell r="NJ17">
            <v>22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26</v>
          </cell>
          <cell r="NP17">
            <v>32</v>
          </cell>
          <cell r="NQ17">
            <v>0</v>
          </cell>
          <cell r="NR17">
            <v>0</v>
          </cell>
          <cell r="NS17">
            <v>0</v>
          </cell>
          <cell r="NT17">
            <v>54</v>
          </cell>
          <cell r="NU17">
            <v>68</v>
          </cell>
          <cell r="NV17">
            <v>1</v>
          </cell>
          <cell r="NW17">
            <v>1</v>
          </cell>
          <cell r="NX17">
            <v>55</v>
          </cell>
          <cell r="NY17">
            <v>69</v>
          </cell>
          <cell r="NZ17">
            <v>0</v>
          </cell>
          <cell r="OA17">
            <v>3</v>
          </cell>
          <cell r="OB17">
            <v>4</v>
          </cell>
          <cell r="OC17">
            <v>22</v>
          </cell>
          <cell r="OD17">
            <v>27</v>
          </cell>
          <cell r="OE17">
            <v>4</v>
          </cell>
          <cell r="OF17">
            <v>5</v>
          </cell>
          <cell r="OG17">
            <v>2</v>
          </cell>
          <cell r="OH17">
            <v>2</v>
          </cell>
          <cell r="OI17">
            <v>2</v>
          </cell>
          <cell r="OJ17">
            <v>3</v>
          </cell>
          <cell r="OK17">
            <v>33</v>
          </cell>
          <cell r="OL17">
            <v>41</v>
          </cell>
          <cell r="OM17">
            <v>0</v>
          </cell>
          <cell r="ON17">
            <v>6</v>
          </cell>
          <cell r="OO17">
            <v>7</v>
          </cell>
          <cell r="OP17">
            <v>6</v>
          </cell>
          <cell r="OQ17">
            <v>7</v>
          </cell>
          <cell r="OR17">
            <v>0</v>
          </cell>
          <cell r="OS17">
            <v>53</v>
          </cell>
          <cell r="OT17">
            <v>66</v>
          </cell>
          <cell r="OU17">
            <v>43</v>
          </cell>
          <cell r="OV17">
            <v>54</v>
          </cell>
          <cell r="OW17">
            <v>96</v>
          </cell>
          <cell r="OX17">
            <v>120</v>
          </cell>
          <cell r="OY17">
            <v>0</v>
          </cell>
          <cell r="OZ17">
            <v>441</v>
          </cell>
          <cell r="PA17">
            <v>551</v>
          </cell>
          <cell r="PB17">
            <v>0</v>
          </cell>
          <cell r="PC17">
            <v>56</v>
          </cell>
          <cell r="PD17">
            <v>70</v>
          </cell>
          <cell r="PE17">
            <v>56</v>
          </cell>
          <cell r="PF17">
            <v>70</v>
          </cell>
          <cell r="PG17">
            <v>0</v>
          </cell>
          <cell r="PH17">
            <v>45</v>
          </cell>
          <cell r="PI17">
            <v>56</v>
          </cell>
          <cell r="PJ17">
            <v>45</v>
          </cell>
          <cell r="PK17">
            <v>56</v>
          </cell>
          <cell r="PL17">
            <v>0</v>
          </cell>
          <cell r="PM17">
            <v>136</v>
          </cell>
          <cell r="PN17">
            <v>170</v>
          </cell>
          <cell r="PO17">
            <v>136</v>
          </cell>
          <cell r="PP17">
            <v>170</v>
          </cell>
          <cell r="PQ17">
            <v>0</v>
          </cell>
          <cell r="PR17">
            <v>24</v>
          </cell>
          <cell r="PS17">
            <v>30</v>
          </cell>
          <cell r="PT17">
            <v>24</v>
          </cell>
          <cell r="PU17">
            <v>30</v>
          </cell>
          <cell r="PV17">
            <v>0</v>
          </cell>
          <cell r="PW17">
            <v>55</v>
          </cell>
          <cell r="PX17">
            <v>69</v>
          </cell>
          <cell r="PY17">
            <v>55</v>
          </cell>
          <cell r="PZ17">
            <v>69</v>
          </cell>
          <cell r="QA17">
            <v>0</v>
          </cell>
          <cell r="QB17">
            <v>32</v>
          </cell>
          <cell r="QC17">
            <v>40</v>
          </cell>
          <cell r="QD17">
            <v>32</v>
          </cell>
          <cell r="QE17">
            <v>40</v>
          </cell>
          <cell r="QF17">
            <v>0</v>
          </cell>
          <cell r="QG17">
            <v>200</v>
          </cell>
          <cell r="QH17">
            <v>250</v>
          </cell>
          <cell r="QI17">
            <v>200</v>
          </cell>
          <cell r="QJ17">
            <v>250</v>
          </cell>
          <cell r="QK17">
            <v>0</v>
          </cell>
          <cell r="QL17">
            <v>100</v>
          </cell>
          <cell r="QM17">
            <v>125</v>
          </cell>
          <cell r="QN17">
            <v>100</v>
          </cell>
          <cell r="QO17">
            <v>125</v>
          </cell>
          <cell r="QP17">
            <v>0</v>
          </cell>
          <cell r="QQ17">
            <v>52</v>
          </cell>
          <cell r="QR17">
            <v>65</v>
          </cell>
          <cell r="QS17">
            <v>52</v>
          </cell>
          <cell r="QT17">
            <v>65</v>
          </cell>
          <cell r="QU17">
            <v>0</v>
          </cell>
          <cell r="QV17">
            <v>12</v>
          </cell>
          <cell r="QW17">
            <v>15</v>
          </cell>
          <cell r="QX17">
            <v>12</v>
          </cell>
          <cell r="QY17">
            <v>15</v>
          </cell>
          <cell r="QZ17">
            <v>0</v>
          </cell>
          <cell r="RA17">
            <v>60</v>
          </cell>
          <cell r="RB17">
            <v>75</v>
          </cell>
          <cell r="RC17">
            <v>60</v>
          </cell>
          <cell r="RD17">
            <v>75</v>
          </cell>
          <cell r="RE17">
            <v>0</v>
          </cell>
          <cell r="RF17">
            <v>45</v>
          </cell>
          <cell r="RG17">
            <v>56</v>
          </cell>
          <cell r="RH17">
            <v>45</v>
          </cell>
          <cell r="RI17">
            <v>56</v>
          </cell>
          <cell r="RJ17">
            <v>0</v>
          </cell>
          <cell r="RK17">
            <v>29</v>
          </cell>
          <cell r="RL17">
            <v>36</v>
          </cell>
          <cell r="RM17">
            <v>29</v>
          </cell>
          <cell r="RN17">
            <v>36</v>
          </cell>
          <cell r="RO17">
            <v>0</v>
          </cell>
          <cell r="RP17">
            <v>6</v>
          </cell>
          <cell r="RQ17">
            <v>7</v>
          </cell>
          <cell r="RR17">
            <v>6</v>
          </cell>
          <cell r="RS17">
            <v>7</v>
          </cell>
          <cell r="RT17">
            <v>0</v>
          </cell>
          <cell r="RU17">
            <v>24</v>
          </cell>
          <cell r="RV17">
            <v>30</v>
          </cell>
          <cell r="RW17">
            <v>24</v>
          </cell>
          <cell r="RX17">
            <v>30</v>
          </cell>
          <cell r="RY17">
            <v>0</v>
          </cell>
          <cell r="RZ17">
            <v>5</v>
          </cell>
          <cell r="SA17">
            <v>6</v>
          </cell>
          <cell r="SB17">
            <v>5</v>
          </cell>
          <cell r="SC17">
            <v>6</v>
          </cell>
          <cell r="SD17">
            <v>0</v>
          </cell>
          <cell r="SE17">
            <v>881</v>
          </cell>
          <cell r="SF17">
            <v>1100</v>
          </cell>
          <cell r="SG17">
            <v>0</v>
          </cell>
          <cell r="SH17">
            <v>1689</v>
          </cell>
          <cell r="SI17">
            <v>2102</v>
          </cell>
          <cell r="SJ17">
            <v>0</v>
          </cell>
          <cell r="SK17">
            <v>178</v>
          </cell>
          <cell r="SL17">
            <v>222</v>
          </cell>
          <cell r="SM17">
            <v>0</v>
          </cell>
          <cell r="SN17">
            <v>22</v>
          </cell>
          <cell r="SO17">
            <v>28</v>
          </cell>
          <cell r="SP17">
            <v>0</v>
          </cell>
          <cell r="SQ17">
            <v>16</v>
          </cell>
          <cell r="SR17">
            <v>20</v>
          </cell>
          <cell r="SS17">
            <v>0</v>
          </cell>
          <cell r="ST17">
            <v>1</v>
          </cell>
          <cell r="SU17">
            <v>1</v>
          </cell>
          <cell r="SV17">
            <v>0</v>
          </cell>
          <cell r="SW17">
            <v>57</v>
          </cell>
          <cell r="SX17">
            <v>70</v>
          </cell>
          <cell r="SY17">
            <v>0</v>
          </cell>
          <cell r="SZ17">
            <v>43</v>
          </cell>
          <cell r="TA17">
            <v>54</v>
          </cell>
          <cell r="TB17">
            <v>0</v>
          </cell>
          <cell r="TC17">
            <v>961</v>
          </cell>
          <cell r="TD17">
            <v>1200</v>
          </cell>
          <cell r="TE17">
            <v>0</v>
          </cell>
          <cell r="TF17">
            <v>30</v>
          </cell>
          <cell r="TG17">
            <v>36</v>
          </cell>
          <cell r="TH17">
            <v>0</v>
          </cell>
          <cell r="TI17">
            <v>5</v>
          </cell>
          <cell r="TJ17">
            <v>6</v>
          </cell>
          <cell r="TK17">
            <v>0</v>
          </cell>
          <cell r="TL17">
            <v>54</v>
          </cell>
          <cell r="TM17">
            <v>68</v>
          </cell>
          <cell r="TN17">
            <v>0</v>
          </cell>
          <cell r="TO17">
            <v>1</v>
          </cell>
          <cell r="TP17">
            <v>1</v>
          </cell>
          <cell r="TQ17">
            <v>0</v>
          </cell>
          <cell r="TR17">
            <v>7</v>
          </cell>
          <cell r="TS17">
            <v>8</v>
          </cell>
          <cell r="TT17">
            <v>0</v>
          </cell>
          <cell r="TU17">
            <v>23</v>
          </cell>
          <cell r="TV17">
            <v>28</v>
          </cell>
          <cell r="TW17">
            <v>0</v>
          </cell>
          <cell r="TX17">
            <v>4</v>
          </cell>
          <cell r="TY17">
            <v>5</v>
          </cell>
          <cell r="TZ17">
            <v>0</v>
          </cell>
          <cell r="UA17">
            <v>2</v>
          </cell>
          <cell r="UB17">
            <v>2</v>
          </cell>
          <cell r="UC17">
            <v>0</v>
          </cell>
          <cell r="UD17">
            <v>2</v>
          </cell>
          <cell r="UE17">
            <v>3</v>
          </cell>
          <cell r="UF17">
            <v>0</v>
          </cell>
          <cell r="UG17">
            <v>18</v>
          </cell>
          <cell r="UH17">
            <v>22</v>
          </cell>
          <cell r="UI17">
            <v>0</v>
          </cell>
          <cell r="UJ17">
            <v>0</v>
          </cell>
          <cell r="UK17">
            <v>0</v>
          </cell>
          <cell r="UL17">
            <v>0</v>
          </cell>
          <cell r="UM17">
            <v>0</v>
          </cell>
          <cell r="UN17">
            <v>0</v>
          </cell>
          <cell r="UO17">
            <v>0</v>
          </cell>
          <cell r="UP17">
            <v>7</v>
          </cell>
          <cell r="UQ17">
            <v>9</v>
          </cell>
          <cell r="UR17">
            <v>0</v>
          </cell>
          <cell r="US17">
            <v>6</v>
          </cell>
          <cell r="UT17">
            <v>8</v>
          </cell>
          <cell r="UU17">
            <v>0</v>
          </cell>
          <cell r="UV17">
            <v>6</v>
          </cell>
          <cell r="UW17">
            <v>7</v>
          </cell>
          <cell r="UX17">
            <v>0</v>
          </cell>
          <cell r="UY17">
            <v>1</v>
          </cell>
          <cell r="UZ17">
            <v>1</v>
          </cell>
          <cell r="VA17">
            <v>0</v>
          </cell>
          <cell r="VB17">
            <v>6</v>
          </cell>
          <cell r="VC17">
            <v>7</v>
          </cell>
          <cell r="VD17">
            <v>0</v>
          </cell>
          <cell r="VE17">
            <v>12</v>
          </cell>
          <cell r="VF17">
            <v>15</v>
          </cell>
          <cell r="VG17">
            <v>0</v>
          </cell>
          <cell r="VH17">
            <v>16</v>
          </cell>
          <cell r="VI17">
            <v>20</v>
          </cell>
          <cell r="VJ17">
            <v>0</v>
          </cell>
          <cell r="VK17">
            <v>7</v>
          </cell>
          <cell r="VL17">
            <v>9</v>
          </cell>
          <cell r="VM17">
            <v>0</v>
          </cell>
          <cell r="VN17">
            <v>6</v>
          </cell>
          <cell r="VO17">
            <v>7</v>
          </cell>
          <cell r="VP17">
            <v>0</v>
          </cell>
          <cell r="VQ17">
            <v>1491</v>
          </cell>
          <cell r="VR17">
            <v>1857</v>
          </cell>
          <cell r="VS17">
            <v>0</v>
          </cell>
          <cell r="VT17">
            <v>41</v>
          </cell>
          <cell r="VU17">
            <v>51</v>
          </cell>
          <cell r="VV17">
            <v>0</v>
          </cell>
          <cell r="VW17">
            <v>12</v>
          </cell>
          <cell r="VX17">
            <v>15</v>
          </cell>
          <cell r="VY17">
            <v>0</v>
          </cell>
          <cell r="VZ17">
            <v>42</v>
          </cell>
          <cell r="WA17">
            <v>53</v>
          </cell>
          <cell r="WB17">
            <v>0</v>
          </cell>
          <cell r="WC17">
            <v>25</v>
          </cell>
          <cell r="WD17">
            <v>31</v>
          </cell>
          <cell r="WE17">
            <v>0</v>
          </cell>
          <cell r="WF17">
            <v>33</v>
          </cell>
          <cell r="WG17">
            <v>41</v>
          </cell>
          <cell r="WH17">
            <v>0</v>
          </cell>
          <cell r="WI17">
            <v>4</v>
          </cell>
          <cell r="WJ17">
            <v>4</v>
          </cell>
          <cell r="WK17">
            <v>0</v>
          </cell>
          <cell r="WL17">
            <v>4</v>
          </cell>
          <cell r="WM17">
            <v>5</v>
          </cell>
          <cell r="WN17">
            <v>0</v>
          </cell>
          <cell r="WO17">
            <v>4</v>
          </cell>
          <cell r="WP17">
            <v>4</v>
          </cell>
          <cell r="WQ17">
            <v>0</v>
          </cell>
          <cell r="WR17">
            <v>3</v>
          </cell>
          <cell r="WS17">
            <v>4</v>
          </cell>
          <cell r="WT17">
            <v>0</v>
          </cell>
          <cell r="WU17">
            <v>9</v>
          </cell>
          <cell r="WV17">
            <v>11</v>
          </cell>
          <cell r="WW17">
            <v>0</v>
          </cell>
          <cell r="WX17">
            <v>21</v>
          </cell>
          <cell r="WY17">
            <v>26</v>
          </cell>
          <cell r="WZ17">
            <v>0</v>
          </cell>
          <cell r="XA17">
            <v>198</v>
          </cell>
          <cell r="XB17">
            <v>245</v>
          </cell>
          <cell r="XC17">
            <v>0</v>
          </cell>
          <cell r="XD17">
            <v>1689</v>
          </cell>
          <cell r="XE17">
            <v>2102</v>
          </cell>
          <cell r="XG17">
            <v>0</v>
          </cell>
          <cell r="XH17">
            <v>0</v>
          </cell>
          <cell r="XI17">
            <v>26</v>
          </cell>
          <cell r="XJ17">
            <v>32</v>
          </cell>
          <cell r="XK17">
            <v>2</v>
          </cell>
          <cell r="XL17">
            <v>2</v>
          </cell>
          <cell r="XM17">
            <v>11</v>
          </cell>
          <cell r="XN17">
            <v>14</v>
          </cell>
          <cell r="XO17">
            <v>31</v>
          </cell>
          <cell r="XP17">
            <v>39</v>
          </cell>
          <cell r="XQ17">
            <v>30</v>
          </cell>
          <cell r="XR17">
            <v>37</v>
          </cell>
          <cell r="XS17">
            <v>1</v>
          </cell>
          <cell r="XT17">
            <v>1</v>
          </cell>
          <cell r="XV17">
            <v>120</v>
          </cell>
          <cell r="XW17">
            <v>151</v>
          </cell>
        </row>
        <row r="18">
          <cell r="B18" t="str">
            <v>รพศ.ราชบุรี</v>
          </cell>
          <cell r="C18">
            <v>10677</v>
          </cell>
          <cell r="D18">
            <v>5</v>
          </cell>
          <cell r="E18" t="str">
            <v>ราชบุรี</v>
          </cell>
          <cell r="F18" t="str">
            <v>โรงพยาบาลราชบุรี</v>
          </cell>
          <cell r="G18" t="str">
            <v>A ใหญ่</v>
          </cell>
          <cell r="H18" t="str">
            <v>รพ.ระดับ A เตียง 700-1,000</v>
          </cell>
          <cell r="I18">
            <v>855</v>
          </cell>
          <cell r="J18">
            <v>701</v>
          </cell>
          <cell r="K18">
            <v>5</v>
          </cell>
          <cell r="L18">
            <v>769408</v>
          </cell>
          <cell r="M18">
            <v>240189</v>
          </cell>
          <cell r="N18">
            <v>44594</v>
          </cell>
          <cell r="O18">
            <v>44130</v>
          </cell>
          <cell r="P18">
            <v>151465</v>
          </cell>
          <cell r="Q18">
            <v>7</v>
          </cell>
          <cell r="R18">
            <v>9</v>
          </cell>
          <cell r="S18">
            <v>2</v>
          </cell>
          <cell r="T18">
            <v>3</v>
          </cell>
          <cell r="U18">
            <v>26</v>
          </cell>
          <cell r="V18">
            <v>32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3</v>
          </cell>
          <cell r="AB18">
            <v>4</v>
          </cell>
          <cell r="AC18">
            <v>5</v>
          </cell>
          <cell r="AD18">
            <v>6</v>
          </cell>
          <cell r="AE18">
            <v>45</v>
          </cell>
          <cell r="AF18">
            <v>56</v>
          </cell>
          <cell r="AG18">
            <v>0</v>
          </cell>
          <cell r="AH18">
            <v>12</v>
          </cell>
          <cell r="AI18">
            <v>15</v>
          </cell>
          <cell r="AJ18">
            <v>24</v>
          </cell>
          <cell r="AK18">
            <v>30</v>
          </cell>
          <cell r="AL18">
            <v>36</v>
          </cell>
          <cell r="AM18">
            <v>45</v>
          </cell>
          <cell r="AN18">
            <v>0</v>
          </cell>
          <cell r="AO18">
            <v>4</v>
          </cell>
          <cell r="AP18">
            <v>5</v>
          </cell>
          <cell r="AQ18">
            <v>39</v>
          </cell>
          <cell r="AR18">
            <v>49</v>
          </cell>
          <cell r="AS18">
            <v>1</v>
          </cell>
          <cell r="AT18">
            <v>1</v>
          </cell>
          <cell r="AU18">
            <v>44</v>
          </cell>
          <cell r="AV18">
            <v>55</v>
          </cell>
          <cell r="AW18">
            <v>0</v>
          </cell>
          <cell r="AX18">
            <v>10</v>
          </cell>
          <cell r="AY18">
            <v>12</v>
          </cell>
          <cell r="AZ18">
            <v>5</v>
          </cell>
          <cell r="BA18">
            <v>6</v>
          </cell>
          <cell r="BB18">
            <v>15</v>
          </cell>
          <cell r="BC18">
            <v>18</v>
          </cell>
          <cell r="BD18">
            <v>0</v>
          </cell>
          <cell r="BE18">
            <v>6</v>
          </cell>
          <cell r="BF18">
            <v>8</v>
          </cell>
          <cell r="BG18">
            <v>21</v>
          </cell>
          <cell r="BH18">
            <v>26</v>
          </cell>
          <cell r="BI18">
            <v>27</v>
          </cell>
          <cell r="BJ18">
            <v>34</v>
          </cell>
          <cell r="BK18">
            <v>0</v>
          </cell>
          <cell r="BL18">
            <v>7</v>
          </cell>
          <cell r="BM18">
            <v>9</v>
          </cell>
          <cell r="BN18">
            <v>15</v>
          </cell>
          <cell r="BO18">
            <v>19</v>
          </cell>
          <cell r="BP18">
            <v>22</v>
          </cell>
          <cell r="BQ18">
            <v>28</v>
          </cell>
          <cell r="BR18">
            <v>0</v>
          </cell>
          <cell r="BS18">
            <v>189</v>
          </cell>
          <cell r="BT18">
            <v>236</v>
          </cell>
          <cell r="BU18">
            <v>0</v>
          </cell>
          <cell r="BV18">
            <v>5</v>
          </cell>
          <cell r="BW18">
            <v>6</v>
          </cell>
          <cell r="BX18">
            <v>5</v>
          </cell>
          <cell r="BY18">
            <v>6</v>
          </cell>
          <cell r="BZ18">
            <v>0</v>
          </cell>
          <cell r="CA18">
            <v>1</v>
          </cell>
          <cell r="CB18">
            <v>1</v>
          </cell>
          <cell r="CC18">
            <v>0</v>
          </cell>
          <cell r="CD18">
            <v>0</v>
          </cell>
          <cell r="CE18">
            <v>3</v>
          </cell>
          <cell r="CF18">
            <v>4</v>
          </cell>
          <cell r="CG18">
            <v>6</v>
          </cell>
          <cell r="CH18">
            <v>8</v>
          </cell>
          <cell r="CI18">
            <v>10</v>
          </cell>
          <cell r="CJ18">
            <v>13</v>
          </cell>
          <cell r="CK18">
            <v>0</v>
          </cell>
          <cell r="CL18">
            <v>2</v>
          </cell>
          <cell r="CM18">
            <v>3</v>
          </cell>
          <cell r="CN18">
            <v>10</v>
          </cell>
          <cell r="CO18">
            <v>12</v>
          </cell>
          <cell r="CP18">
            <v>3</v>
          </cell>
          <cell r="CQ18">
            <v>4</v>
          </cell>
          <cell r="CR18">
            <v>2</v>
          </cell>
          <cell r="CS18">
            <v>3</v>
          </cell>
          <cell r="CT18">
            <v>2</v>
          </cell>
          <cell r="CU18">
            <v>2</v>
          </cell>
          <cell r="CV18">
            <v>0</v>
          </cell>
          <cell r="CW18">
            <v>0</v>
          </cell>
          <cell r="CX18">
            <v>2</v>
          </cell>
          <cell r="CY18">
            <v>2</v>
          </cell>
          <cell r="CZ18">
            <v>21</v>
          </cell>
          <cell r="DA18">
            <v>26</v>
          </cell>
          <cell r="DB18">
            <v>0</v>
          </cell>
          <cell r="DC18">
            <v>2</v>
          </cell>
          <cell r="DD18">
            <v>2</v>
          </cell>
          <cell r="DE18">
            <v>3</v>
          </cell>
          <cell r="DF18">
            <v>4</v>
          </cell>
          <cell r="DG18">
            <v>5</v>
          </cell>
          <cell r="DH18">
            <v>6</v>
          </cell>
          <cell r="DI18">
            <v>0</v>
          </cell>
          <cell r="DJ18">
            <v>2</v>
          </cell>
          <cell r="DK18">
            <v>2</v>
          </cell>
          <cell r="DL18">
            <v>2</v>
          </cell>
          <cell r="DM18">
            <v>2</v>
          </cell>
          <cell r="DN18">
            <v>4</v>
          </cell>
          <cell r="DO18">
            <v>4</v>
          </cell>
          <cell r="DP18">
            <v>0</v>
          </cell>
          <cell r="DQ18">
            <v>2</v>
          </cell>
          <cell r="DR18">
            <v>3</v>
          </cell>
          <cell r="DS18">
            <v>5</v>
          </cell>
          <cell r="DT18">
            <v>6</v>
          </cell>
          <cell r="DU18">
            <v>7</v>
          </cell>
          <cell r="DV18">
            <v>9</v>
          </cell>
          <cell r="DW18">
            <v>0</v>
          </cell>
          <cell r="DX18">
            <v>1</v>
          </cell>
          <cell r="DY18">
            <v>1</v>
          </cell>
          <cell r="DZ18">
            <v>2</v>
          </cell>
          <cell r="EA18">
            <v>2</v>
          </cell>
          <cell r="EB18">
            <v>3</v>
          </cell>
          <cell r="EC18">
            <v>3</v>
          </cell>
          <cell r="ED18">
            <v>0</v>
          </cell>
          <cell r="EE18">
            <v>40</v>
          </cell>
          <cell r="EF18">
            <v>48</v>
          </cell>
          <cell r="EG18">
            <v>0</v>
          </cell>
          <cell r="EH18">
            <v>6</v>
          </cell>
          <cell r="EI18">
            <v>8</v>
          </cell>
          <cell r="EJ18">
            <v>6</v>
          </cell>
          <cell r="EK18">
            <v>8</v>
          </cell>
          <cell r="EL18">
            <v>0</v>
          </cell>
          <cell r="EM18">
            <v>2</v>
          </cell>
          <cell r="EN18">
            <v>2</v>
          </cell>
          <cell r="EO18">
            <v>1</v>
          </cell>
          <cell r="EP18">
            <v>1</v>
          </cell>
          <cell r="EQ18">
            <v>3</v>
          </cell>
          <cell r="ER18">
            <v>3</v>
          </cell>
          <cell r="ES18">
            <v>0</v>
          </cell>
          <cell r="ET18">
            <v>1</v>
          </cell>
          <cell r="EU18">
            <v>1</v>
          </cell>
          <cell r="EV18">
            <v>2</v>
          </cell>
          <cell r="EW18">
            <v>2</v>
          </cell>
          <cell r="EX18">
            <v>3</v>
          </cell>
          <cell r="EY18">
            <v>3</v>
          </cell>
          <cell r="EZ18">
            <v>0</v>
          </cell>
          <cell r="FA18">
            <v>1</v>
          </cell>
          <cell r="FB18">
            <v>1</v>
          </cell>
          <cell r="FC18">
            <v>1</v>
          </cell>
          <cell r="FD18">
            <v>1</v>
          </cell>
          <cell r="FE18">
            <v>2</v>
          </cell>
          <cell r="FF18">
            <v>2</v>
          </cell>
          <cell r="FG18">
            <v>4</v>
          </cell>
          <cell r="FH18">
            <v>4</v>
          </cell>
          <cell r="FI18">
            <v>0</v>
          </cell>
          <cell r="FJ18">
            <v>1</v>
          </cell>
          <cell r="FK18">
            <v>1</v>
          </cell>
          <cell r="FL18">
            <v>2</v>
          </cell>
          <cell r="FM18">
            <v>2</v>
          </cell>
          <cell r="FN18">
            <v>3</v>
          </cell>
          <cell r="FO18">
            <v>3</v>
          </cell>
          <cell r="FP18">
            <v>0</v>
          </cell>
          <cell r="FQ18">
            <v>1</v>
          </cell>
          <cell r="FR18">
            <v>1</v>
          </cell>
          <cell r="FS18">
            <v>2</v>
          </cell>
          <cell r="FT18">
            <v>2</v>
          </cell>
          <cell r="FU18">
            <v>3</v>
          </cell>
          <cell r="FV18">
            <v>3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16</v>
          </cell>
          <cell r="GH18">
            <v>16</v>
          </cell>
          <cell r="GI18">
            <v>0</v>
          </cell>
          <cell r="GJ18">
            <v>5</v>
          </cell>
          <cell r="GK18">
            <v>6</v>
          </cell>
          <cell r="GL18">
            <v>5</v>
          </cell>
          <cell r="GM18">
            <v>6</v>
          </cell>
          <cell r="GN18">
            <v>0</v>
          </cell>
          <cell r="GO18">
            <v>4</v>
          </cell>
          <cell r="GP18">
            <v>5</v>
          </cell>
          <cell r="GQ18">
            <v>4</v>
          </cell>
          <cell r="GR18">
            <v>5</v>
          </cell>
          <cell r="GS18">
            <v>0</v>
          </cell>
          <cell r="GT18">
            <v>2</v>
          </cell>
          <cell r="GU18">
            <v>2</v>
          </cell>
          <cell r="GV18">
            <v>2</v>
          </cell>
          <cell r="GW18">
            <v>2</v>
          </cell>
          <cell r="GX18">
            <v>0</v>
          </cell>
          <cell r="GY18">
            <v>2</v>
          </cell>
          <cell r="GZ18">
            <v>3</v>
          </cell>
          <cell r="HA18">
            <v>2</v>
          </cell>
          <cell r="HB18">
            <v>3</v>
          </cell>
          <cell r="HC18">
            <v>0</v>
          </cell>
          <cell r="HD18">
            <v>13</v>
          </cell>
          <cell r="HE18">
            <v>16</v>
          </cell>
          <cell r="HF18">
            <v>90</v>
          </cell>
          <cell r="HG18">
            <v>107</v>
          </cell>
          <cell r="HH18">
            <v>0</v>
          </cell>
          <cell r="HI18">
            <v>11</v>
          </cell>
          <cell r="HJ18">
            <v>14</v>
          </cell>
          <cell r="HK18">
            <v>2</v>
          </cell>
          <cell r="HL18">
            <v>2</v>
          </cell>
          <cell r="HM18">
            <v>9</v>
          </cell>
          <cell r="HN18">
            <v>11</v>
          </cell>
          <cell r="HO18">
            <v>1</v>
          </cell>
          <cell r="HP18">
            <v>1</v>
          </cell>
          <cell r="HQ18">
            <v>23</v>
          </cell>
          <cell r="HR18">
            <v>28</v>
          </cell>
          <cell r="HS18">
            <v>0</v>
          </cell>
          <cell r="HT18">
            <v>5</v>
          </cell>
          <cell r="HU18">
            <v>6</v>
          </cell>
          <cell r="HV18">
            <v>3</v>
          </cell>
          <cell r="HW18">
            <v>4</v>
          </cell>
          <cell r="HX18">
            <v>3</v>
          </cell>
          <cell r="HY18">
            <v>4</v>
          </cell>
          <cell r="HZ18">
            <v>10</v>
          </cell>
          <cell r="IA18">
            <v>12</v>
          </cell>
          <cell r="IB18">
            <v>21</v>
          </cell>
          <cell r="IC18">
            <v>26</v>
          </cell>
          <cell r="ID18">
            <v>0</v>
          </cell>
          <cell r="IE18">
            <v>2</v>
          </cell>
          <cell r="IF18">
            <v>3</v>
          </cell>
          <cell r="IG18">
            <v>0</v>
          </cell>
          <cell r="IH18">
            <v>0</v>
          </cell>
          <cell r="II18">
            <v>1</v>
          </cell>
          <cell r="IJ18">
            <v>1</v>
          </cell>
          <cell r="IK18">
            <v>3</v>
          </cell>
          <cell r="IL18">
            <v>4</v>
          </cell>
          <cell r="IM18">
            <v>0</v>
          </cell>
          <cell r="IN18">
            <v>2</v>
          </cell>
          <cell r="IO18">
            <v>2</v>
          </cell>
          <cell r="IP18">
            <v>1</v>
          </cell>
          <cell r="IQ18">
            <v>1</v>
          </cell>
          <cell r="IR18">
            <v>6</v>
          </cell>
          <cell r="IS18">
            <v>7</v>
          </cell>
          <cell r="IT18">
            <v>2</v>
          </cell>
          <cell r="IU18">
            <v>3</v>
          </cell>
          <cell r="IV18">
            <v>0</v>
          </cell>
          <cell r="IW18">
            <v>0</v>
          </cell>
          <cell r="IX18">
            <v>2</v>
          </cell>
          <cell r="IY18">
            <v>2</v>
          </cell>
          <cell r="IZ18">
            <v>2</v>
          </cell>
          <cell r="JA18">
            <v>3</v>
          </cell>
          <cell r="JB18">
            <v>15</v>
          </cell>
          <cell r="JC18">
            <v>18</v>
          </cell>
          <cell r="JD18">
            <v>0</v>
          </cell>
          <cell r="JE18">
            <v>1</v>
          </cell>
          <cell r="JF18">
            <v>1</v>
          </cell>
          <cell r="JG18">
            <v>2</v>
          </cell>
          <cell r="JH18">
            <v>2</v>
          </cell>
          <cell r="JI18">
            <v>2</v>
          </cell>
          <cell r="JJ18">
            <v>3</v>
          </cell>
          <cell r="JK18">
            <v>2</v>
          </cell>
          <cell r="JL18">
            <v>2</v>
          </cell>
          <cell r="JM18">
            <v>2</v>
          </cell>
          <cell r="JN18">
            <v>2</v>
          </cell>
          <cell r="JO18">
            <v>7</v>
          </cell>
          <cell r="JP18">
            <v>8</v>
          </cell>
          <cell r="JQ18">
            <v>0</v>
          </cell>
          <cell r="JR18">
            <v>69</v>
          </cell>
          <cell r="JS18">
            <v>84</v>
          </cell>
          <cell r="JT18">
            <v>0</v>
          </cell>
          <cell r="JU18">
            <v>8</v>
          </cell>
          <cell r="JV18">
            <v>10</v>
          </cell>
          <cell r="JW18">
            <v>16</v>
          </cell>
          <cell r="JX18">
            <v>20</v>
          </cell>
          <cell r="JY18">
            <v>24</v>
          </cell>
          <cell r="JZ18">
            <v>30</v>
          </cell>
          <cell r="KA18">
            <v>0</v>
          </cell>
          <cell r="KB18">
            <v>35</v>
          </cell>
          <cell r="KC18">
            <v>44</v>
          </cell>
          <cell r="KD18">
            <v>2</v>
          </cell>
          <cell r="KE18">
            <v>3</v>
          </cell>
          <cell r="KF18">
            <v>37</v>
          </cell>
          <cell r="KG18">
            <v>47</v>
          </cell>
          <cell r="KH18">
            <v>0</v>
          </cell>
          <cell r="KI18">
            <v>34</v>
          </cell>
          <cell r="KJ18">
            <v>43</v>
          </cell>
          <cell r="KK18">
            <v>2</v>
          </cell>
          <cell r="KL18">
            <v>3</v>
          </cell>
          <cell r="KM18">
            <v>36</v>
          </cell>
          <cell r="KN18">
            <v>46</v>
          </cell>
          <cell r="KO18">
            <v>0</v>
          </cell>
          <cell r="KP18">
            <v>10</v>
          </cell>
          <cell r="KQ18">
            <v>12</v>
          </cell>
          <cell r="KR18">
            <v>10</v>
          </cell>
          <cell r="KS18">
            <v>12</v>
          </cell>
          <cell r="KT18">
            <v>0</v>
          </cell>
          <cell r="KU18">
            <v>21</v>
          </cell>
          <cell r="KV18">
            <v>26</v>
          </cell>
          <cell r="KW18">
            <v>21</v>
          </cell>
          <cell r="KX18">
            <v>26</v>
          </cell>
          <cell r="KY18">
            <v>0</v>
          </cell>
          <cell r="KZ18">
            <v>2</v>
          </cell>
          <cell r="LA18">
            <v>3</v>
          </cell>
          <cell r="LB18">
            <v>1</v>
          </cell>
          <cell r="LC18">
            <v>1</v>
          </cell>
          <cell r="LD18">
            <v>3</v>
          </cell>
          <cell r="LE18">
            <v>4</v>
          </cell>
          <cell r="LF18">
            <v>0</v>
          </cell>
          <cell r="LG18">
            <v>6</v>
          </cell>
          <cell r="LH18">
            <v>8</v>
          </cell>
          <cell r="LI18">
            <v>6</v>
          </cell>
          <cell r="LJ18">
            <v>8</v>
          </cell>
          <cell r="LK18">
            <v>0</v>
          </cell>
          <cell r="LL18">
            <v>5</v>
          </cell>
          <cell r="LM18">
            <v>6</v>
          </cell>
          <cell r="LN18">
            <v>6</v>
          </cell>
          <cell r="LO18">
            <v>7</v>
          </cell>
          <cell r="LP18">
            <v>11</v>
          </cell>
          <cell r="LQ18">
            <v>13</v>
          </cell>
          <cell r="LR18">
            <v>0</v>
          </cell>
          <cell r="LS18">
            <v>7</v>
          </cell>
          <cell r="LT18">
            <v>9</v>
          </cell>
          <cell r="LU18">
            <v>7</v>
          </cell>
          <cell r="LV18">
            <v>9</v>
          </cell>
          <cell r="LW18">
            <v>0</v>
          </cell>
          <cell r="LX18">
            <v>3</v>
          </cell>
          <cell r="LY18">
            <v>4</v>
          </cell>
          <cell r="LZ18">
            <v>6</v>
          </cell>
          <cell r="MA18">
            <v>7</v>
          </cell>
          <cell r="MB18">
            <v>9</v>
          </cell>
          <cell r="MC18">
            <v>11</v>
          </cell>
          <cell r="MD18">
            <v>0</v>
          </cell>
          <cell r="ME18">
            <v>12</v>
          </cell>
          <cell r="MF18">
            <v>15</v>
          </cell>
          <cell r="MG18">
            <v>12</v>
          </cell>
          <cell r="MH18">
            <v>15</v>
          </cell>
          <cell r="MI18">
            <v>0</v>
          </cell>
          <cell r="MJ18">
            <v>5</v>
          </cell>
          <cell r="MK18">
            <v>6</v>
          </cell>
          <cell r="ML18">
            <v>5</v>
          </cell>
          <cell r="MM18">
            <v>6</v>
          </cell>
          <cell r="MN18">
            <v>0</v>
          </cell>
          <cell r="MO18">
            <v>5</v>
          </cell>
          <cell r="MP18">
            <v>6</v>
          </cell>
          <cell r="MQ18">
            <v>9</v>
          </cell>
          <cell r="MR18">
            <v>11</v>
          </cell>
          <cell r="MS18">
            <v>6</v>
          </cell>
          <cell r="MT18">
            <v>8</v>
          </cell>
          <cell r="MU18">
            <v>20</v>
          </cell>
          <cell r="MV18">
            <v>25</v>
          </cell>
          <cell r="MW18">
            <v>0</v>
          </cell>
          <cell r="MX18">
            <v>17</v>
          </cell>
          <cell r="MY18">
            <v>21</v>
          </cell>
          <cell r="MZ18">
            <v>3</v>
          </cell>
          <cell r="NA18">
            <v>4</v>
          </cell>
          <cell r="NB18">
            <v>1</v>
          </cell>
          <cell r="NC18">
            <v>1</v>
          </cell>
          <cell r="ND18">
            <v>21</v>
          </cell>
          <cell r="NE18">
            <v>26</v>
          </cell>
          <cell r="NF18">
            <v>0</v>
          </cell>
          <cell r="NG18">
            <v>10</v>
          </cell>
          <cell r="NH18">
            <v>12</v>
          </cell>
          <cell r="NI18">
            <v>18</v>
          </cell>
          <cell r="NJ18">
            <v>23</v>
          </cell>
          <cell r="NK18">
            <v>6</v>
          </cell>
          <cell r="NL18">
            <v>8</v>
          </cell>
          <cell r="NM18">
            <v>0</v>
          </cell>
          <cell r="NN18">
            <v>0</v>
          </cell>
          <cell r="NO18">
            <v>34</v>
          </cell>
          <cell r="NP18">
            <v>43</v>
          </cell>
          <cell r="NQ18">
            <v>0</v>
          </cell>
          <cell r="NR18">
            <v>0</v>
          </cell>
          <cell r="NS18">
            <v>0</v>
          </cell>
          <cell r="NT18">
            <v>32</v>
          </cell>
          <cell r="NU18">
            <v>40</v>
          </cell>
          <cell r="NV18">
            <v>25</v>
          </cell>
          <cell r="NW18">
            <v>31</v>
          </cell>
          <cell r="NX18">
            <v>57</v>
          </cell>
          <cell r="NY18">
            <v>71</v>
          </cell>
          <cell r="NZ18">
            <v>0</v>
          </cell>
          <cell r="OA18">
            <v>3</v>
          </cell>
          <cell r="OB18">
            <v>4</v>
          </cell>
          <cell r="OC18">
            <v>18</v>
          </cell>
          <cell r="OD18">
            <v>22</v>
          </cell>
          <cell r="OE18">
            <v>4</v>
          </cell>
          <cell r="OF18">
            <v>5</v>
          </cell>
          <cell r="OG18">
            <v>2</v>
          </cell>
          <cell r="OH18">
            <v>2</v>
          </cell>
          <cell r="OI18">
            <v>2</v>
          </cell>
          <cell r="OJ18">
            <v>3</v>
          </cell>
          <cell r="OK18">
            <v>29</v>
          </cell>
          <cell r="OL18">
            <v>36</v>
          </cell>
          <cell r="OM18">
            <v>0</v>
          </cell>
          <cell r="ON18">
            <v>6</v>
          </cell>
          <cell r="OO18">
            <v>7</v>
          </cell>
          <cell r="OP18">
            <v>6</v>
          </cell>
          <cell r="OQ18">
            <v>7</v>
          </cell>
          <cell r="OR18">
            <v>0</v>
          </cell>
          <cell r="OS18">
            <v>54</v>
          </cell>
          <cell r="OT18">
            <v>68</v>
          </cell>
          <cell r="OU18">
            <v>46</v>
          </cell>
          <cell r="OV18">
            <v>57</v>
          </cell>
          <cell r="OW18">
            <v>100</v>
          </cell>
          <cell r="OX18">
            <v>125</v>
          </cell>
          <cell r="OY18">
            <v>0</v>
          </cell>
          <cell r="OZ18">
            <v>448</v>
          </cell>
          <cell r="PA18">
            <v>560</v>
          </cell>
          <cell r="PB18">
            <v>0</v>
          </cell>
          <cell r="PC18">
            <v>54</v>
          </cell>
          <cell r="PD18">
            <v>68</v>
          </cell>
          <cell r="PE18">
            <v>54</v>
          </cell>
          <cell r="PF18">
            <v>68</v>
          </cell>
          <cell r="PG18">
            <v>0</v>
          </cell>
          <cell r="PH18">
            <v>46</v>
          </cell>
          <cell r="PI18">
            <v>58</v>
          </cell>
          <cell r="PJ18">
            <v>46</v>
          </cell>
          <cell r="PK18">
            <v>58</v>
          </cell>
          <cell r="PL18">
            <v>0</v>
          </cell>
          <cell r="PM18">
            <v>179</v>
          </cell>
          <cell r="PN18">
            <v>224</v>
          </cell>
          <cell r="PO18">
            <v>179</v>
          </cell>
          <cell r="PP18">
            <v>224</v>
          </cell>
          <cell r="PQ18">
            <v>0</v>
          </cell>
          <cell r="PR18">
            <v>16</v>
          </cell>
          <cell r="PS18">
            <v>20</v>
          </cell>
          <cell r="PT18">
            <v>16</v>
          </cell>
          <cell r="PU18">
            <v>20</v>
          </cell>
          <cell r="PV18">
            <v>0</v>
          </cell>
          <cell r="PW18">
            <v>56</v>
          </cell>
          <cell r="PX18">
            <v>70</v>
          </cell>
          <cell r="PY18">
            <v>56</v>
          </cell>
          <cell r="PZ18">
            <v>70</v>
          </cell>
          <cell r="QA18">
            <v>0</v>
          </cell>
          <cell r="QB18">
            <v>40</v>
          </cell>
          <cell r="QC18">
            <v>50</v>
          </cell>
          <cell r="QD18">
            <v>40</v>
          </cell>
          <cell r="QE18">
            <v>50</v>
          </cell>
          <cell r="QF18">
            <v>0</v>
          </cell>
          <cell r="QG18">
            <v>163</v>
          </cell>
          <cell r="QH18">
            <v>204</v>
          </cell>
          <cell r="QI18">
            <v>163</v>
          </cell>
          <cell r="QJ18">
            <v>204</v>
          </cell>
          <cell r="QK18">
            <v>0</v>
          </cell>
          <cell r="QL18">
            <v>144</v>
          </cell>
          <cell r="QM18">
            <v>180</v>
          </cell>
          <cell r="QN18">
            <v>144</v>
          </cell>
          <cell r="QO18">
            <v>180</v>
          </cell>
          <cell r="QP18">
            <v>0</v>
          </cell>
          <cell r="QQ18">
            <v>31</v>
          </cell>
          <cell r="QR18">
            <v>39</v>
          </cell>
          <cell r="QS18">
            <v>31</v>
          </cell>
          <cell r="QT18">
            <v>39</v>
          </cell>
          <cell r="QU18">
            <v>0</v>
          </cell>
          <cell r="QV18">
            <v>10</v>
          </cell>
          <cell r="QW18">
            <v>13</v>
          </cell>
          <cell r="QX18">
            <v>10</v>
          </cell>
          <cell r="QY18">
            <v>13</v>
          </cell>
          <cell r="QZ18">
            <v>0</v>
          </cell>
          <cell r="RA18">
            <v>52</v>
          </cell>
          <cell r="RB18">
            <v>65</v>
          </cell>
          <cell r="RC18">
            <v>52</v>
          </cell>
          <cell r="RD18">
            <v>65</v>
          </cell>
          <cell r="RE18">
            <v>0</v>
          </cell>
          <cell r="RF18">
            <v>54</v>
          </cell>
          <cell r="RG18">
            <v>68</v>
          </cell>
          <cell r="RH18">
            <v>54</v>
          </cell>
          <cell r="RI18">
            <v>68</v>
          </cell>
          <cell r="RJ18">
            <v>0</v>
          </cell>
          <cell r="RK18">
            <v>18</v>
          </cell>
          <cell r="RL18">
            <v>23</v>
          </cell>
          <cell r="RM18">
            <v>18</v>
          </cell>
          <cell r="RN18">
            <v>23</v>
          </cell>
          <cell r="RO18">
            <v>0</v>
          </cell>
          <cell r="RP18">
            <v>5</v>
          </cell>
          <cell r="RQ18">
            <v>6</v>
          </cell>
          <cell r="RR18">
            <v>5</v>
          </cell>
          <cell r="RS18">
            <v>6</v>
          </cell>
          <cell r="RT18">
            <v>0</v>
          </cell>
          <cell r="RU18">
            <v>38</v>
          </cell>
          <cell r="RV18">
            <v>47</v>
          </cell>
          <cell r="RW18">
            <v>38</v>
          </cell>
          <cell r="RX18">
            <v>47</v>
          </cell>
          <cell r="RY18">
            <v>0</v>
          </cell>
          <cell r="RZ18">
            <v>11</v>
          </cell>
          <cell r="SA18">
            <v>14</v>
          </cell>
          <cell r="SB18">
            <v>11</v>
          </cell>
          <cell r="SC18">
            <v>14</v>
          </cell>
          <cell r="SD18">
            <v>0</v>
          </cell>
          <cell r="SE18">
            <v>917</v>
          </cell>
          <cell r="SF18">
            <v>1149</v>
          </cell>
          <cell r="SG18">
            <v>0</v>
          </cell>
          <cell r="SH18">
            <v>1713</v>
          </cell>
          <cell r="SI18">
            <v>2136</v>
          </cell>
          <cell r="SJ18">
            <v>0</v>
          </cell>
          <cell r="SK18">
            <v>170</v>
          </cell>
          <cell r="SL18">
            <v>212</v>
          </cell>
          <cell r="SM18">
            <v>0</v>
          </cell>
          <cell r="SN18">
            <v>17</v>
          </cell>
          <cell r="SO18">
            <v>21</v>
          </cell>
          <cell r="SP18">
            <v>0</v>
          </cell>
          <cell r="SQ18">
            <v>5</v>
          </cell>
          <cell r="SR18">
            <v>6</v>
          </cell>
          <cell r="SS18">
            <v>0</v>
          </cell>
          <cell r="ST18">
            <v>1</v>
          </cell>
          <cell r="SU18">
            <v>1</v>
          </cell>
          <cell r="SV18">
            <v>0</v>
          </cell>
          <cell r="SW18">
            <v>55</v>
          </cell>
          <cell r="SX18">
            <v>69</v>
          </cell>
          <cell r="SY18">
            <v>0</v>
          </cell>
          <cell r="SZ18">
            <v>46</v>
          </cell>
          <cell r="TA18">
            <v>57</v>
          </cell>
          <cell r="TB18">
            <v>0</v>
          </cell>
          <cell r="TC18">
            <v>964</v>
          </cell>
          <cell r="TD18">
            <v>1205</v>
          </cell>
          <cell r="TE18">
            <v>0</v>
          </cell>
          <cell r="TF18">
            <v>31</v>
          </cell>
          <cell r="TG18">
            <v>36</v>
          </cell>
          <cell r="TH18">
            <v>0</v>
          </cell>
          <cell r="TI18">
            <v>6</v>
          </cell>
          <cell r="TJ18">
            <v>8</v>
          </cell>
          <cell r="TK18">
            <v>0</v>
          </cell>
          <cell r="TL18">
            <v>32</v>
          </cell>
          <cell r="TM18">
            <v>40</v>
          </cell>
          <cell r="TN18">
            <v>0</v>
          </cell>
          <cell r="TO18">
            <v>25</v>
          </cell>
          <cell r="TP18">
            <v>31</v>
          </cell>
          <cell r="TQ18">
            <v>0</v>
          </cell>
          <cell r="TR18">
            <v>7</v>
          </cell>
          <cell r="TS18">
            <v>8</v>
          </cell>
          <cell r="TT18">
            <v>0</v>
          </cell>
          <cell r="TU18">
            <v>20</v>
          </cell>
          <cell r="TV18">
            <v>24</v>
          </cell>
          <cell r="TW18">
            <v>0</v>
          </cell>
          <cell r="TX18">
            <v>4</v>
          </cell>
          <cell r="TY18">
            <v>5</v>
          </cell>
          <cell r="TZ18">
            <v>0</v>
          </cell>
          <cell r="UA18">
            <v>2</v>
          </cell>
          <cell r="UB18">
            <v>2</v>
          </cell>
          <cell r="UC18">
            <v>0</v>
          </cell>
          <cell r="UD18">
            <v>2</v>
          </cell>
          <cell r="UE18">
            <v>3</v>
          </cell>
          <cell r="UF18">
            <v>0</v>
          </cell>
          <cell r="UG18">
            <v>18</v>
          </cell>
          <cell r="UH18">
            <v>23</v>
          </cell>
          <cell r="UI18">
            <v>0</v>
          </cell>
          <cell r="UJ18">
            <v>6</v>
          </cell>
          <cell r="UK18">
            <v>8</v>
          </cell>
          <cell r="UL18">
            <v>0</v>
          </cell>
          <cell r="UM18">
            <v>0</v>
          </cell>
          <cell r="UN18">
            <v>0</v>
          </cell>
          <cell r="UO18">
            <v>0</v>
          </cell>
          <cell r="UP18">
            <v>4</v>
          </cell>
          <cell r="UQ18">
            <v>6</v>
          </cell>
          <cell r="UR18">
            <v>0</v>
          </cell>
          <cell r="US18">
            <v>6</v>
          </cell>
          <cell r="UT18">
            <v>8</v>
          </cell>
          <cell r="UU18">
            <v>0</v>
          </cell>
          <cell r="UV18">
            <v>6</v>
          </cell>
          <cell r="UW18">
            <v>7</v>
          </cell>
          <cell r="UX18">
            <v>0</v>
          </cell>
          <cell r="UY18">
            <v>1</v>
          </cell>
          <cell r="UZ18">
            <v>1</v>
          </cell>
          <cell r="VA18">
            <v>0</v>
          </cell>
          <cell r="VB18">
            <v>6</v>
          </cell>
          <cell r="VC18">
            <v>7</v>
          </cell>
          <cell r="VD18">
            <v>0</v>
          </cell>
          <cell r="VE18">
            <v>12</v>
          </cell>
          <cell r="VF18">
            <v>15</v>
          </cell>
          <cell r="VG18">
            <v>0</v>
          </cell>
          <cell r="VH18">
            <v>16</v>
          </cell>
          <cell r="VI18">
            <v>20</v>
          </cell>
          <cell r="VJ18">
            <v>0</v>
          </cell>
          <cell r="VK18">
            <v>7</v>
          </cell>
          <cell r="VL18">
            <v>9</v>
          </cell>
          <cell r="VM18">
            <v>0</v>
          </cell>
          <cell r="VN18">
            <v>6</v>
          </cell>
          <cell r="VO18">
            <v>7</v>
          </cell>
          <cell r="VP18">
            <v>0</v>
          </cell>
          <cell r="VQ18">
            <v>1475</v>
          </cell>
          <cell r="VR18">
            <v>1839</v>
          </cell>
          <cell r="VS18">
            <v>0</v>
          </cell>
          <cell r="VT18">
            <v>46</v>
          </cell>
          <cell r="VU18">
            <v>57</v>
          </cell>
          <cell r="VV18">
            <v>0</v>
          </cell>
          <cell r="VW18">
            <v>15</v>
          </cell>
          <cell r="VX18">
            <v>18</v>
          </cell>
          <cell r="VY18">
            <v>0</v>
          </cell>
          <cell r="VZ18">
            <v>49</v>
          </cell>
          <cell r="WA18">
            <v>62</v>
          </cell>
          <cell r="WB18">
            <v>0</v>
          </cell>
          <cell r="WC18">
            <v>36</v>
          </cell>
          <cell r="WD18">
            <v>45</v>
          </cell>
          <cell r="WE18">
            <v>0</v>
          </cell>
          <cell r="WF18">
            <v>44</v>
          </cell>
          <cell r="WG18">
            <v>55</v>
          </cell>
          <cell r="WH18">
            <v>0</v>
          </cell>
          <cell r="WI18">
            <v>4</v>
          </cell>
          <cell r="WJ18">
            <v>5</v>
          </cell>
          <cell r="WK18">
            <v>0</v>
          </cell>
          <cell r="WL18">
            <v>4</v>
          </cell>
          <cell r="WM18">
            <v>5</v>
          </cell>
          <cell r="WN18">
            <v>0</v>
          </cell>
          <cell r="WO18">
            <v>4</v>
          </cell>
          <cell r="WP18">
            <v>5</v>
          </cell>
          <cell r="WQ18">
            <v>0</v>
          </cell>
          <cell r="WR18">
            <v>4</v>
          </cell>
          <cell r="WS18">
            <v>5</v>
          </cell>
          <cell r="WT18">
            <v>0</v>
          </cell>
          <cell r="WU18">
            <v>11</v>
          </cell>
          <cell r="WV18">
            <v>14</v>
          </cell>
          <cell r="WW18">
            <v>0</v>
          </cell>
          <cell r="WX18">
            <v>21</v>
          </cell>
          <cell r="WY18">
            <v>26</v>
          </cell>
          <cell r="WZ18">
            <v>0</v>
          </cell>
          <cell r="XA18">
            <v>238</v>
          </cell>
          <cell r="XB18">
            <v>297</v>
          </cell>
          <cell r="XC18">
            <v>0</v>
          </cell>
          <cell r="XD18">
            <v>1713</v>
          </cell>
          <cell r="XE18">
            <v>2136</v>
          </cell>
          <cell r="XG18">
            <v>0</v>
          </cell>
          <cell r="XH18">
            <v>0</v>
          </cell>
          <cell r="XI18">
            <v>28</v>
          </cell>
          <cell r="XJ18">
            <v>34</v>
          </cell>
          <cell r="XK18">
            <v>1</v>
          </cell>
          <cell r="XL18">
            <v>1</v>
          </cell>
          <cell r="XM18">
            <v>13</v>
          </cell>
          <cell r="XN18">
            <v>17</v>
          </cell>
          <cell r="XO18">
            <v>36</v>
          </cell>
          <cell r="XP18">
            <v>45</v>
          </cell>
          <cell r="XQ18">
            <v>40</v>
          </cell>
          <cell r="XR18">
            <v>50</v>
          </cell>
          <cell r="XS18">
            <v>2</v>
          </cell>
          <cell r="XT18">
            <v>2</v>
          </cell>
          <cell r="XV18">
            <v>129</v>
          </cell>
          <cell r="XW18">
            <v>161</v>
          </cell>
        </row>
        <row r="19">
          <cell r="B19" t="str">
            <v>รพศ.พุทธโสธร</v>
          </cell>
          <cell r="C19">
            <v>10697</v>
          </cell>
          <cell r="D19">
            <v>6</v>
          </cell>
          <cell r="E19" t="str">
            <v>ฉะเชิงเทรา</v>
          </cell>
          <cell r="F19" t="str">
            <v>โรงพยาบาลพุทธโสธร</v>
          </cell>
          <cell r="G19" t="str">
            <v>A ใหญ่</v>
          </cell>
          <cell r="H19" t="str">
            <v>รพ.ระดับ A เตียง &lt; 700</v>
          </cell>
          <cell r="I19">
            <v>503</v>
          </cell>
          <cell r="J19">
            <v>563</v>
          </cell>
          <cell r="K19">
            <v>2</v>
          </cell>
          <cell r="L19">
            <v>405381</v>
          </cell>
          <cell r="M19">
            <v>162590</v>
          </cell>
          <cell r="N19">
            <v>0</v>
          </cell>
          <cell r="O19">
            <v>39502</v>
          </cell>
          <cell r="P19">
            <v>123088</v>
          </cell>
          <cell r="Q19">
            <v>5</v>
          </cell>
          <cell r="R19">
            <v>6</v>
          </cell>
          <cell r="S19">
            <v>2</v>
          </cell>
          <cell r="T19">
            <v>3</v>
          </cell>
          <cell r="U19">
            <v>21</v>
          </cell>
          <cell r="V19">
            <v>26</v>
          </cell>
          <cell r="W19">
            <v>0</v>
          </cell>
          <cell r="X19">
            <v>0</v>
          </cell>
          <cell r="Y19">
            <v>1</v>
          </cell>
          <cell r="Z19">
            <v>1</v>
          </cell>
          <cell r="AA19">
            <v>2</v>
          </cell>
          <cell r="AB19">
            <v>3</v>
          </cell>
          <cell r="AC19">
            <v>3</v>
          </cell>
          <cell r="AD19">
            <v>4</v>
          </cell>
          <cell r="AE19">
            <v>34</v>
          </cell>
          <cell r="AF19">
            <v>43</v>
          </cell>
          <cell r="AG19">
            <v>0</v>
          </cell>
          <cell r="AH19">
            <v>7</v>
          </cell>
          <cell r="AI19">
            <v>9</v>
          </cell>
          <cell r="AJ19">
            <v>14</v>
          </cell>
          <cell r="AK19">
            <v>17</v>
          </cell>
          <cell r="AL19">
            <v>21</v>
          </cell>
          <cell r="AM19">
            <v>26</v>
          </cell>
          <cell r="AN19">
            <v>0</v>
          </cell>
          <cell r="AO19">
            <v>3</v>
          </cell>
          <cell r="AP19">
            <v>4</v>
          </cell>
          <cell r="AQ19">
            <v>26</v>
          </cell>
          <cell r="AR19">
            <v>32</v>
          </cell>
          <cell r="AS19">
            <v>1</v>
          </cell>
          <cell r="AT19">
            <v>1</v>
          </cell>
          <cell r="AU19">
            <v>30</v>
          </cell>
          <cell r="AV19">
            <v>37</v>
          </cell>
          <cell r="AW19">
            <v>0</v>
          </cell>
          <cell r="AX19">
            <v>7</v>
          </cell>
          <cell r="AY19">
            <v>9</v>
          </cell>
          <cell r="AZ19">
            <v>4</v>
          </cell>
          <cell r="BA19">
            <v>5</v>
          </cell>
          <cell r="BB19">
            <v>11</v>
          </cell>
          <cell r="BC19">
            <v>14</v>
          </cell>
          <cell r="BD19">
            <v>0</v>
          </cell>
          <cell r="BE19">
            <v>5</v>
          </cell>
          <cell r="BF19">
            <v>6</v>
          </cell>
          <cell r="BG19">
            <v>14</v>
          </cell>
          <cell r="BH19">
            <v>18</v>
          </cell>
          <cell r="BI19">
            <v>19</v>
          </cell>
          <cell r="BJ19">
            <v>24</v>
          </cell>
          <cell r="BK19">
            <v>0</v>
          </cell>
          <cell r="BL19">
            <v>4</v>
          </cell>
          <cell r="BM19">
            <v>5</v>
          </cell>
          <cell r="BN19">
            <v>8</v>
          </cell>
          <cell r="BO19">
            <v>10</v>
          </cell>
          <cell r="BP19">
            <v>12</v>
          </cell>
          <cell r="BQ19">
            <v>15</v>
          </cell>
          <cell r="BR19">
            <v>0</v>
          </cell>
          <cell r="BS19">
            <v>127</v>
          </cell>
          <cell r="BT19">
            <v>159</v>
          </cell>
          <cell r="BU19">
            <v>0</v>
          </cell>
          <cell r="BV19">
            <v>33</v>
          </cell>
          <cell r="BW19">
            <v>41</v>
          </cell>
          <cell r="BX19">
            <v>33</v>
          </cell>
          <cell r="BY19">
            <v>41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3</v>
          </cell>
          <cell r="CH19">
            <v>4</v>
          </cell>
          <cell r="CI19">
            <v>3</v>
          </cell>
          <cell r="CJ19">
            <v>4</v>
          </cell>
          <cell r="CK19">
            <v>0</v>
          </cell>
          <cell r="CL19">
            <v>3</v>
          </cell>
          <cell r="CM19">
            <v>4</v>
          </cell>
          <cell r="CN19">
            <v>10</v>
          </cell>
          <cell r="CO19">
            <v>12</v>
          </cell>
          <cell r="CP19">
            <v>8</v>
          </cell>
          <cell r="CQ19">
            <v>10</v>
          </cell>
          <cell r="CR19">
            <v>0</v>
          </cell>
          <cell r="CS19">
            <v>0</v>
          </cell>
          <cell r="CT19">
            <v>3</v>
          </cell>
          <cell r="CU19">
            <v>4</v>
          </cell>
          <cell r="CV19">
            <v>0</v>
          </cell>
          <cell r="CW19">
            <v>0</v>
          </cell>
          <cell r="CX19">
            <v>2</v>
          </cell>
          <cell r="CY19">
            <v>2</v>
          </cell>
          <cell r="CZ19">
            <v>26</v>
          </cell>
          <cell r="DA19">
            <v>32</v>
          </cell>
          <cell r="DB19">
            <v>0</v>
          </cell>
          <cell r="DC19">
            <v>0</v>
          </cell>
          <cell r="DD19">
            <v>0</v>
          </cell>
          <cell r="DE19">
            <v>5</v>
          </cell>
          <cell r="DF19">
            <v>6</v>
          </cell>
          <cell r="DG19">
            <v>5</v>
          </cell>
          <cell r="DH19">
            <v>6</v>
          </cell>
          <cell r="DI19">
            <v>0</v>
          </cell>
          <cell r="DJ19">
            <v>0</v>
          </cell>
          <cell r="DK19">
            <v>0</v>
          </cell>
          <cell r="DL19">
            <v>3</v>
          </cell>
          <cell r="DM19">
            <v>4</v>
          </cell>
          <cell r="DN19">
            <v>3</v>
          </cell>
          <cell r="DO19">
            <v>4</v>
          </cell>
          <cell r="DP19">
            <v>0</v>
          </cell>
          <cell r="DQ19">
            <v>4</v>
          </cell>
          <cell r="DR19">
            <v>5</v>
          </cell>
          <cell r="DS19">
            <v>3</v>
          </cell>
          <cell r="DT19">
            <v>4</v>
          </cell>
          <cell r="DU19">
            <v>7</v>
          </cell>
          <cell r="DV19">
            <v>9</v>
          </cell>
          <cell r="DW19">
            <v>0</v>
          </cell>
          <cell r="DX19">
            <v>4</v>
          </cell>
          <cell r="DY19">
            <v>5</v>
          </cell>
          <cell r="DZ19">
            <v>2</v>
          </cell>
          <cell r="EA19">
            <v>2</v>
          </cell>
          <cell r="EB19">
            <v>6</v>
          </cell>
          <cell r="EC19">
            <v>7</v>
          </cell>
          <cell r="ED19">
            <v>0</v>
          </cell>
          <cell r="EE19">
            <v>47</v>
          </cell>
          <cell r="EF19">
            <v>58</v>
          </cell>
          <cell r="EG19">
            <v>0</v>
          </cell>
          <cell r="EH19">
            <v>4</v>
          </cell>
          <cell r="EI19">
            <v>5</v>
          </cell>
          <cell r="EJ19">
            <v>4</v>
          </cell>
          <cell r="EK19">
            <v>5</v>
          </cell>
          <cell r="EL19">
            <v>0</v>
          </cell>
          <cell r="EM19">
            <v>1</v>
          </cell>
          <cell r="EN19">
            <v>1</v>
          </cell>
          <cell r="EO19">
            <v>2</v>
          </cell>
          <cell r="EP19">
            <v>2</v>
          </cell>
          <cell r="EQ19">
            <v>3</v>
          </cell>
          <cell r="ER19">
            <v>3</v>
          </cell>
          <cell r="ES19">
            <v>0</v>
          </cell>
          <cell r="ET19">
            <v>0</v>
          </cell>
          <cell r="EU19">
            <v>0</v>
          </cell>
          <cell r="EV19">
            <v>1</v>
          </cell>
          <cell r="EW19">
            <v>1</v>
          </cell>
          <cell r="EX19">
            <v>1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1</v>
          </cell>
          <cell r="FF19">
            <v>1</v>
          </cell>
          <cell r="FG19">
            <v>1</v>
          </cell>
          <cell r="FH19">
            <v>1</v>
          </cell>
          <cell r="FI19">
            <v>0</v>
          </cell>
          <cell r="FJ19">
            <v>0</v>
          </cell>
          <cell r="FK19">
            <v>0</v>
          </cell>
          <cell r="FL19">
            <v>1</v>
          </cell>
          <cell r="FM19">
            <v>1</v>
          </cell>
          <cell r="FN19">
            <v>1</v>
          </cell>
          <cell r="FO19">
            <v>1</v>
          </cell>
          <cell r="FP19">
            <v>0</v>
          </cell>
          <cell r="FQ19">
            <v>0</v>
          </cell>
          <cell r="FR19">
            <v>0</v>
          </cell>
          <cell r="FS19">
            <v>1</v>
          </cell>
          <cell r="FT19">
            <v>1</v>
          </cell>
          <cell r="FU19">
            <v>1</v>
          </cell>
          <cell r="FV19">
            <v>1</v>
          </cell>
          <cell r="FW19">
            <v>0</v>
          </cell>
          <cell r="FX19">
            <v>0</v>
          </cell>
          <cell r="FY19">
            <v>0</v>
          </cell>
          <cell r="FZ19">
            <v>2</v>
          </cell>
          <cell r="GA19">
            <v>2</v>
          </cell>
          <cell r="GB19">
            <v>1</v>
          </cell>
          <cell r="GC19">
            <v>1</v>
          </cell>
          <cell r="GD19">
            <v>3</v>
          </cell>
          <cell r="GE19">
            <v>3</v>
          </cell>
          <cell r="GF19">
            <v>0</v>
          </cell>
          <cell r="GG19">
            <v>10</v>
          </cell>
          <cell r="GH19">
            <v>10</v>
          </cell>
          <cell r="GI19">
            <v>0</v>
          </cell>
          <cell r="GJ19">
            <v>5</v>
          </cell>
          <cell r="GK19">
            <v>6</v>
          </cell>
          <cell r="GL19">
            <v>5</v>
          </cell>
          <cell r="GM19">
            <v>6</v>
          </cell>
          <cell r="GN19">
            <v>0</v>
          </cell>
          <cell r="GO19">
            <v>4</v>
          </cell>
          <cell r="GP19">
            <v>5</v>
          </cell>
          <cell r="GQ19">
            <v>4</v>
          </cell>
          <cell r="GR19">
            <v>5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9</v>
          </cell>
          <cell r="HE19">
            <v>11</v>
          </cell>
          <cell r="HF19">
            <v>106</v>
          </cell>
          <cell r="HG19">
            <v>129</v>
          </cell>
          <cell r="HH19">
            <v>0</v>
          </cell>
          <cell r="HI19">
            <v>8</v>
          </cell>
          <cell r="HJ19">
            <v>10</v>
          </cell>
          <cell r="HK19">
            <v>0</v>
          </cell>
          <cell r="HL19">
            <v>0</v>
          </cell>
          <cell r="HM19">
            <v>12</v>
          </cell>
          <cell r="HN19">
            <v>15</v>
          </cell>
          <cell r="HO19">
            <v>0</v>
          </cell>
          <cell r="HP19">
            <v>0</v>
          </cell>
          <cell r="HQ19">
            <v>20</v>
          </cell>
          <cell r="HR19">
            <v>25</v>
          </cell>
          <cell r="HS19">
            <v>0</v>
          </cell>
          <cell r="HT19">
            <v>2</v>
          </cell>
          <cell r="HU19">
            <v>3</v>
          </cell>
          <cell r="HV19">
            <v>1</v>
          </cell>
          <cell r="HW19">
            <v>1</v>
          </cell>
          <cell r="HX19">
            <v>6</v>
          </cell>
          <cell r="HY19">
            <v>7</v>
          </cell>
          <cell r="HZ19">
            <v>2</v>
          </cell>
          <cell r="IA19">
            <v>3</v>
          </cell>
          <cell r="IB19">
            <v>11</v>
          </cell>
          <cell r="IC19">
            <v>14</v>
          </cell>
          <cell r="ID19">
            <v>0</v>
          </cell>
          <cell r="IE19">
            <v>3</v>
          </cell>
          <cell r="IF19">
            <v>4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3</v>
          </cell>
          <cell r="IL19">
            <v>4</v>
          </cell>
          <cell r="IM19">
            <v>0</v>
          </cell>
          <cell r="IN19">
            <v>2</v>
          </cell>
          <cell r="IO19">
            <v>3</v>
          </cell>
          <cell r="IP19">
            <v>1</v>
          </cell>
          <cell r="IQ19">
            <v>1</v>
          </cell>
          <cell r="IR19">
            <v>6</v>
          </cell>
          <cell r="IS19">
            <v>7</v>
          </cell>
          <cell r="IT19">
            <v>2</v>
          </cell>
          <cell r="IU19">
            <v>2</v>
          </cell>
          <cell r="IV19">
            <v>0</v>
          </cell>
          <cell r="IW19">
            <v>0</v>
          </cell>
          <cell r="IX19">
            <v>2</v>
          </cell>
          <cell r="IY19">
            <v>2</v>
          </cell>
          <cell r="IZ19">
            <v>1</v>
          </cell>
          <cell r="JA19">
            <v>1</v>
          </cell>
          <cell r="JB19">
            <v>14</v>
          </cell>
          <cell r="JC19">
            <v>16</v>
          </cell>
          <cell r="JD19">
            <v>0</v>
          </cell>
          <cell r="JE19">
            <v>0</v>
          </cell>
          <cell r="JF19">
            <v>0</v>
          </cell>
          <cell r="JG19">
            <v>2</v>
          </cell>
          <cell r="JH19">
            <v>2</v>
          </cell>
          <cell r="JI19">
            <v>2</v>
          </cell>
          <cell r="JJ19">
            <v>2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4</v>
          </cell>
          <cell r="JP19">
            <v>4</v>
          </cell>
          <cell r="JQ19">
            <v>0</v>
          </cell>
          <cell r="JR19">
            <v>52</v>
          </cell>
          <cell r="JS19">
            <v>63</v>
          </cell>
          <cell r="JT19">
            <v>0</v>
          </cell>
          <cell r="JU19">
            <v>2</v>
          </cell>
          <cell r="JV19">
            <v>3</v>
          </cell>
          <cell r="JW19">
            <v>16</v>
          </cell>
          <cell r="JX19">
            <v>20</v>
          </cell>
          <cell r="JY19">
            <v>18</v>
          </cell>
          <cell r="JZ19">
            <v>23</v>
          </cell>
          <cell r="KA19">
            <v>0</v>
          </cell>
          <cell r="KB19">
            <v>15</v>
          </cell>
          <cell r="KC19">
            <v>19</v>
          </cell>
          <cell r="KD19">
            <v>0</v>
          </cell>
          <cell r="KE19">
            <v>0</v>
          </cell>
          <cell r="KF19">
            <v>15</v>
          </cell>
          <cell r="KG19">
            <v>19</v>
          </cell>
          <cell r="KH19">
            <v>0</v>
          </cell>
          <cell r="KI19">
            <v>12</v>
          </cell>
          <cell r="KJ19">
            <v>15</v>
          </cell>
          <cell r="KK19">
            <v>0</v>
          </cell>
          <cell r="KL19">
            <v>0</v>
          </cell>
          <cell r="KM19">
            <v>12</v>
          </cell>
          <cell r="KN19">
            <v>15</v>
          </cell>
          <cell r="KO19">
            <v>0</v>
          </cell>
          <cell r="KP19">
            <v>8</v>
          </cell>
          <cell r="KQ19">
            <v>10</v>
          </cell>
          <cell r="KR19">
            <v>8</v>
          </cell>
          <cell r="KS19">
            <v>10</v>
          </cell>
          <cell r="KT19">
            <v>0</v>
          </cell>
          <cell r="KU19">
            <v>10</v>
          </cell>
          <cell r="KV19">
            <v>13</v>
          </cell>
          <cell r="KW19">
            <v>10</v>
          </cell>
          <cell r="KX19">
            <v>13</v>
          </cell>
          <cell r="KY19">
            <v>0</v>
          </cell>
          <cell r="KZ19">
            <v>1</v>
          </cell>
          <cell r="LA19">
            <v>1</v>
          </cell>
          <cell r="LB19">
            <v>1</v>
          </cell>
          <cell r="LC19">
            <v>1</v>
          </cell>
          <cell r="LD19">
            <v>2</v>
          </cell>
          <cell r="LE19">
            <v>2</v>
          </cell>
          <cell r="LF19">
            <v>0</v>
          </cell>
          <cell r="LG19">
            <v>4</v>
          </cell>
          <cell r="LH19">
            <v>5</v>
          </cell>
          <cell r="LI19">
            <v>4</v>
          </cell>
          <cell r="LJ19">
            <v>5</v>
          </cell>
          <cell r="LK19">
            <v>0</v>
          </cell>
          <cell r="LL19">
            <v>3</v>
          </cell>
          <cell r="LM19">
            <v>4</v>
          </cell>
          <cell r="LN19">
            <v>6</v>
          </cell>
          <cell r="LO19">
            <v>7</v>
          </cell>
          <cell r="LP19">
            <v>9</v>
          </cell>
          <cell r="LQ19">
            <v>11</v>
          </cell>
          <cell r="LR19">
            <v>0</v>
          </cell>
          <cell r="LS19">
            <v>6</v>
          </cell>
          <cell r="LT19">
            <v>8</v>
          </cell>
          <cell r="LU19">
            <v>6</v>
          </cell>
          <cell r="LV19">
            <v>8</v>
          </cell>
          <cell r="LW19">
            <v>0</v>
          </cell>
          <cell r="LX19">
            <v>1</v>
          </cell>
          <cell r="LY19">
            <v>1</v>
          </cell>
          <cell r="LZ19">
            <v>6</v>
          </cell>
          <cell r="MA19">
            <v>7</v>
          </cell>
          <cell r="MB19">
            <v>7</v>
          </cell>
          <cell r="MC19">
            <v>8</v>
          </cell>
          <cell r="MD19">
            <v>0</v>
          </cell>
          <cell r="ME19">
            <v>6</v>
          </cell>
          <cell r="MF19">
            <v>8</v>
          </cell>
          <cell r="MG19">
            <v>6</v>
          </cell>
          <cell r="MH19">
            <v>8</v>
          </cell>
          <cell r="MI19">
            <v>0</v>
          </cell>
          <cell r="MJ19">
            <v>2</v>
          </cell>
          <cell r="MK19">
            <v>3</v>
          </cell>
          <cell r="ML19">
            <v>2</v>
          </cell>
          <cell r="MM19">
            <v>3</v>
          </cell>
          <cell r="MN19">
            <v>0</v>
          </cell>
          <cell r="MO19">
            <v>3</v>
          </cell>
          <cell r="MP19">
            <v>4</v>
          </cell>
          <cell r="MQ19">
            <v>4</v>
          </cell>
          <cell r="MR19">
            <v>5</v>
          </cell>
          <cell r="MS19">
            <v>6</v>
          </cell>
          <cell r="MT19">
            <v>8</v>
          </cell>
          <cell r="MU19">
            <v>13</v>
          </cell>
          <cell r="MV19">
            <v>17</v>
          </cell>
          <cell r="MW19">
            <v>0</v>
          </cell>
          <cell r="MX19">
            <v>17</v>
          </cell>
          <cell r="MY19">
            <v>21</v>
          </cell>
          <cell r="MZ19">
            <v>1</v>
          </cell>
          <cell r="NA19">
            <v>1</v>
          </cell>
          <cell r="NB19">
            <v>1</v>
          </cell>
          <cell r="NC19">
            <v>1</v>
          </cell>
          <cell r="ND19">
            <v>19</v>
          </cell>
          <cell r="NE19">
            <v>23</v>
          </cell>
          <cell r="NF19">
            <v>0</v>
          </cell>
          <cell r="NG19">
            <v>4</v>
          </cell>
          <cell r="NH19">
            <v>5</v>
          </cell>
          <cell r="NI19">
            <v>12</v>
          </cell>
          <cell r="NJ19">
            <v>15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16</v>
          </cell>
          <cell r="NP19">
            <v>20</v>
          </cell>
          <cell r="NQ19">
            <v>0</v>
          </cell>
          <cell r="NR19">
            <v>0</v>
          </cell>
          <cell r="NS19">
            <v>0</v>
          </cell>
          <cell r="NT19">
            <v>26</v>
          </cell>
          <cell r="NU19">
            <v>33</v>
          </cell>
          <cell r="NV19">
            <v>14</v>
          </cell>
          <cell r="NW19">
            <v>17</v>
          </cell>
          <cell r="NX19">
            <v>40</v>
          </cell>
          <cell r="NY19">
            <v>50</v>
          </cell>
          <cell r="NZ19">
            <v>0</v>
          </cell>
          <cell r="OA19">
            <v>2</v>
          </cell>
          <cell r="OB19">
            <v>2</v>
          </cell>
          <cell r="OC19">
            <v>7</v>
          </cell>
          <cell r="OD19">
            <v>9</v>
          </cell>
          <cell r="OE19">
            <v>4</v>
          </cell>
          <cell r="OF19">
            <v>5</v>
          </cell>
          <cell r="OG19">
            <v>2</v>
          </cell>
          <cell r="OH19">
            <v>2</v>
          </cell>
          <cell r="OI19">
            <v>2</v>
          </cell>
          <cell r="OJ19">
            <v>3</v>
          </cell>
          <cell r="OK19">
            <v>17</v>
          </cell>
          <cell r="OL19">
            <v>21</v>
          </cell>
          <cell r="OM19">
            <v>0</v>
          </cell>
          <cell r="ON19">
            <v>6</v>
          </cell>
          <cell r="OO19">
            <v>7</v>
          </cell>
          <cell r="OP19">
            <v>6</v>
          </cell>
          <cell r="OQ19">
            <v>7</v>
          </cell>
          <cell r="OR19">
            <v>0</v>
          </cell>
          <cell r="OS19">
            <v>36</v>
          </cell>
          <cell r="OT19">
            <v>45</v>
          </cell>
          <cell r="OU19">
            <v>31</v>
          </cell>
          <cell r="OV19">
            <v>39</v>
          </cell>
          <cell r="OW19">
            <v>67</v>
          </cell>
          <cell r="OX19">
            <v>84</v>
          </cell>
          <cell r="OY19">
            <v>0</v>
          </cell>
          <cell r="OZ19">
            <v>277</v>
          </cell>
          <cell r="PA19">
            <v>347</v>
          </cell>
          <cell r="PB19">
            <v>0</v>
          </cell>
          <cell r="PC19">
            <v>25</v>
          </cell>
          <cell r="PD19">
            <v>31</v>
          </cell>
          <cell r="PE19">
            <v>25</v>
          </cell>
          <cell r="PF19">
            <v>31</v>
          </cell>
          <cell r="PG19">
            <v>0</v>
          </cell>
          <cell r="PH19">
            <v>45</v>
          </cell>
          <cell r="PI19">
            <v>56</v>
          </cell>
          <cell r="PJ19">
            <v>45</v>
          </cell>
          <cell r="PK19">
            <v>56</v>
          </cell>
          <cell r="PL19">
            <v>0</v>
          </cell>
          <cell r="PM19">
            <v>82</v>
          </cell>
          <cell r="PN19">
            <v>103</v>
          </cell>
          <cell r="PO19">
            <v>82</v>
          </cell>
          <cell r="PP19">
            <v>103</v>
          </cell>
          <cell r="PQ19">
            <v>0</v>
          </cell>
          <cell r="PR19">
            <v>16</v>
          </cell>
          <cell r="PS19">
            <v>20</v>
          </cell>
          <cell r="PT19">
            <v>16</v>
          </cell>
          <cell r="PU19">
            <v>20</v>
          </cell>
          <cell r="PV19">
            <v>0</v>
          </cell>
          <cell r="PW19">
            <v>27</v>
          </cell>
          <cell r="PX19">
            <v>34</v>
          </cell>
          <cell r="PY19">
            <v>27</v>
          </cell>
          <cell r="PZ19">
            <v>34</v>
          </cell>
          <cell r="QA19">
            <v>0</v>
          </cell>
          <cell r="QB19">
            <v>24</v>
          </cell>
          <cell r="QC19">
            <v>30</v>
          </cell>
          <cell r="QD19">
            <v>24</v>
          </cell>
          <cell r="QE19">
            <v>30</v>
          </cell>
          <cell r="QF19">
            <v>0</v>
          </cell>
          <cell r="QG19">
            <v>174</v>
          </cell>
          <cell r="QH19">
            <v>218</v>
          </cell>
          <cell r="QI19">
            <v>174</v>
          </cell>
          <cell r="QJ19">
            <v>218</v>
          </cell>
          <cell r="QK19">
            <v>0</v>
          </cell>
          <cell r="QL19">
            <v>116</v>
          </cell>
          <cell r="QM19">
            <v>145</v>
          </cell>
          <cell r="QN19">
            <v>116</v>
          </cell>
          <cell r="QO19">
            <v>145</v>
          </cell>
          <cell r="QP19">
            <v>0</v>
          </cell>
          <cell r="QQ19">
            <v>30</v>
          </cell>
          <cell r="QR19">
            <v>37</v>
          </cell>
          <cell r="QS19">
            <v>30</v>
          </cell>
          <cell r="QT19">
            <v>37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66</v>
          </cell>
          <cell r="RB19">
            <v>82</v>
          </cell>
          <cell r="RC19">
            <v>66</v>
          </cell>
          <cell r="RD19">
            <v>82</v>
          </cell>
          <cell r="RE19">
            <v>0</v>
          </cell>
          <cell r="RF19">
            <v>42</v>
          </cell>
          <cell r="RG19">
            <v>52</v>
          </cell>
          <cell r="RH19">
            <v>42</v>
          </cell>
          <cell r="RI19">
            <v>52</v>
          </cell>
          <cell r="RJ19">
            <v>0</v>
          </cell>
          <cell r="RK19">
            <v>10</v>
          </cell>
          <cell r="RL19">
            <v>12</v>
          </cell>
          <cell r="RM19">
            <v>10</v>
          </cell>
          <cell r="RN19">
            <v>12</v>
          </cell>
          <cell r="RO19">
            <v>0</v>
          </cell>
          <cell r="RP19">
            <v>2</v>
          </cell>
          <cell r="RQ19">
            <v>3</v>
          </cell>
          <cell r="RR19">
            <v>2</v>
          </cell>
          <cell r="RS19">
            <v>3</v>
          </cell>
          <cell r="RT19">
            <v>0</v>
          </cell>
          <cell r="RU19">
            <v>13</v>
          </cell>
          <cell r="RV19">
            <v>16</v>
          </cell>
          <cell r="RW19">
            <v>13</v>
          </cell>
          <cell r="RX19">
            <v>16</v>
          </cell>
          <cell r="RY19">
            <v>0</v>
          </cell>
          <cell r="RZ19">
            <v>3</v>
          </cell>
          <cell r="SA19">
            <v>4</v>
          </cell>
          <cell r="SB19">
            <v>3</v>
          </cell>
          <cell r="SC19">
            <v>4</v>
          </cell>
          <cell r="SD19">
            <v>0</v>
          </cell>
          <cell r="SE19">
            <v>675</v>
          </cell>
          <cell r="SF19">
            <v>843</v>
          </cell>
          <cell r="SG19">
            <v>0</v>
          </cell>
          <cell r="SH19">
            <v>1237</v>
          </cell>
          <cell r="SI19">
            <v>1541</v>
          </cell>
          <cell r="SJ19">
            <v>0</v>
          </cell>
          <cell r="SK19">
            <v>110</v>
          </cell>
          <cell r="SL19">
            <v>139</v>
          </cell>
          <cell r="SM19">
            <v>0</v>
          </cell>
          <cell r="SN19">
            <v>17</v>
          </cell>
          <cell r="SO19">
            <v>21</v>
          </cell>
          <cell r="SP19">
            <v>0</v>
          </cell>
          <cell r="SQ19">
            <v>4</v>
          </cell>
          <cell r="SR19">
            <v>5</v>
          </cell>
          <cell r="SS19">
            <v>0</v>
          </cell>
          <cell r="ST19">
            <v>1</v>
          </cell>
          <cell r="SU19">
            <v>1</v>
          </cell>
          <cell r="SV19">
            <v>0</v>
          </cell>
          <cell r="SW19">
            <v>40</v>
          </cell>
          <cell r="SX19">
            <v>50</v>
          </cell>
          <cell r="SY19">
            <v>0</v>
          </cell>
          <cell r="SZ19">
            <v>31</v>
          </cell>
          <cell r="TA19">
            <v>39</v>
          </cell>
          <cell r="TB19">
            <v>0</v>
          </cell>
          <cell r="TC19">
            <v>706</v>
          </cell>
          <cell r="TD19">
            <v>880</v>
          </cell>
          <cell r="TE19">
            <v>0</v>
          </cell>
          <cell r="TF19">
            <v>30</v>
          </cell>
          <cell r="TG19">
            <v>36</v>
          </cell>
          <cell r="TH19">
            <v>0</v>
          </cell>
          <cell r="TI19">
            <v>3</v>
          </cell>
          <cell r="TJ19">
            <v>4</v>
          </cell>
          <cell r="TK19">
            <v>0</v>
          </cell>
          <cell r="TL19">
            <v>26</v>
          </cell>
          <cell r="TM19">
            <v>33</v>
          </cell>
          <cell r="TN19">
            <v>0</v>
          </cell>
          <cell r="TO19">
            <v>14</v>
          </cell>
          <cell r="TP19">
            <v>17</v>
          </cell>
          <cell r="TQ19">
            <v>0</v>
          </cell>
          <cell r="TR19">
            <v>7</v>
          </cell>
          <cell r="TS19">
            <v>8</v>
          </cell>
          <cell r="TT19">
            <v>0</v>
          </cell>
          <cell r="TU19">
            <v>9</v>
          </cell>
          <cell r="TV19">
            <v>11</v>
          </cell>
          <cell r="TW19">
            <v>0</v>
          </cell>
          <cell r="TX19">
            <v>4</v>
          </cell>
          <cell r="TY19">
            <v>5</v>
          </cell>
          <cell r="TZ19">
            <v>0</v>
          </cell>
          <cell r="UA19">
            <v>2</v>
          </cell>
          <cell r="UB19">
            <v>2</v>
          </cell>
          <cell r="UC19">
            <v>0</v>
          </cell>
          <cell r="UD19">
            <v>2</v>
          </cell>
          <cell r="UE19">
            <v>3</v>
          </cell>
          <cell r="UF19">
            <v>0</v>
          </cell>
          <cell r="UG19">
            <v>12</v>
          </cell>
          <cell r="UH19">
            <v>15</v>
          </cell>
          <cell r="UI19">
            <v>0</v>
          </cell>
          <cell r="UJ19">
            <v>0</v>
          </cell>
          <cell r="UK19">
            <v>0</v>
          </cell>
          <cell r="UL19">
            <v>0</v>
          </cell>
          <cell r="UM19">
            <v>0</v>
          </cell>
          <cell r="UN19">
            <v>0</v>
          </cell>
          <cell r="UO19">
            <v>0</v>
          </cell>
          <cell r="UP19">
            <v>0</v>
          </cell>
          <cell r="UQ19">
            <v>0</v>
          </cell>
          <cell r="UR19">
            <v>0</v>
          </cell>
          <cell r="US19">
            <v>6</v>
          </cell>
          <cell r="UT19">
            <v>8</v>
          </cell>
          <cell r="UU19">
            <v>0</v>
          </cell>
          <cell r="UV19">
            <v>6</v>
          </cell>
          <cell r="UW19">
            <v>7</v>
          </cell>
          <cell r="UX19">
            <v>0</v>
          </cell>
          <cell r="UY19">
            <v>1</v>
          </cell>
          <cell r="UZ19">
            <v>1</v>
          </cell>
          <cell r="VA19">
            <v>0</v>
          </cell>
          <cell r="VB19">
            <v>6</v>
          </cell>
          <cell r="VC19">
            <v>7</v>
          </cell>
          <cell r="VD19">
            <v>0</v>
          </cell>
          <cell r="VE19">
            <v>12</v>
          </cell>
          <cell r="VF19">
            <v>15</v>
          </cell>
          <cell r="VG19">
            <v>0</v>
          </cell>
          <cell r="VH19">
            <v>16</v>
          </cell>
          <cell r="VI19">
            <v>20</v>
          </cell>
          <cell r="VJ19">
            <v>0</v>
          </cell>
          <cell r="VK19">
            <v>6</v>
          </cell>
          <cell r="VL19">
            <v>8</v>
          </cell>
          <cell r="VM19">
            <v>0</v>
          </cell>
          <cell r="VN19">
            <v>6</v>
          </cell>
          <cell r="VO19">
            <v>7</v>
          </cell>
          <cell r="VP19">
            <v>0</v>
          </cell>
          <cell r="VQ19">
            <v>1077</v>
          </cell>
          <cell r="VR19">
            <v>1342</v>
          </cell>
          <cell r="VS19">
            <v>0</v>
          </cell>
          <cell r="VT19">
            <v>35</v>
          </cell>
          <cell r="VU19">
            <v>44</v>
          </cell>
          <cell r="VV19">
            <v>0</v>
          </cell>
          <cell r="VW19">
            <v>11</v>
          </cell>
          <cell r="VX19">
            <v>14</v>
          </cell>
          <cell r="VY19">
            <v>0</v>
          </cell>
          <cell r="VZ19">
            <v>31</v>
          </cell>
          <cell r="WA19">
            <v>39</v>
          </cell>
          <cell r="WB19">
            <v>0</v>
          </cell>
          <cell r="WC19">
            <v>21</v>
          </cell>
          <cell r="WD19">
            <v>26</v>
          </cell>
          <cell r="WE19">
            <v>0</v>
          </cell>
          <cell r="WF19">
            <v>29</v>
          </cell>
          <cell r="WG19">
            <v>36</v>
          </cell>
          <cell r="WH19">
            <v>0</v>
          </cell>
          <cell r="WI19">
            <v>4</v>
          </cell>
          <cell r="WJ19">
            <v>4</v>
          </cell>
          <cell r="WK19">
            <v>0</v>
          </cell>
          <cell r="WL19">
            <v>4</v>
          </cell>
          <cell r="WM19">
            <v>5</v>
          </cell>
          <cell r="WN19">
            <v>0</v>
          </cell>
          <cell r="WO19">
            <v>3</v>
          </cell>
          <cell r="WP19">
            <v>3</v>
          </cell>
          <cell r="WQ19">
            <v>0</v>
          </cell>
          <cell r="WR19">
            <v>3</v>
          </cell>
          <cell r="WS19">
            <v>4</v>
          </cell>
          <cell r="WT19">
            <v>0</v>
          </cell>
          <cell r="WU19">
            <v>8</v>
          </cell>
          <cell r="WV19">
            <v>10</v>
          </cell>
          <cell r="WW19">
            <v>0</v>
          </cell>
          <cell r="WX19">
            <v>11</v>
          </cell>
          <cell r="WY19">
            <v>14</v>
          </cell>
          <cell r="WZ19">
            <v>0</v>
          </cell>
          <cell r="XA19">
            <v>160</v>
          </cell>
          <cell r="XB19">
            <v>199</v>
          </cell>
          <cell r="XC19">
            <v>0</v>
          </cell>
          <cell r="XD19">
            <v>1237</v>
          </cell>
          <cell r="XE19">
            <v>1541</v>
          </cell>
          <cell r="XG19">
            <v>0</v>
          </cell>
          <cell r="XH19">
            <v>0</v>
          </cell>
          <cell r="XI19">
            <v>22</v>
          </cell>
          <cell r="XJ19">
            <v>27</v>
          </cell>
          <cell r="XK19">
            <v>1</v>
          </cell>
          <cell r="XL19">
            <v>1</v>
          </cell>
          <cell r="XM19">
            <v>9</v>
          </cell>
          <cell r="XN19">
            <v>11</v>
          </cell>
          <cell r="XO19">
            <v>22</v>
          </cell>
          <cell r="XP19">
            <v>28</v>
          </cell>
          <cell r="XQ19">
            <v>26</v>
          </cell>
          <cell r="XR19">
            <v>32</v>
          </cell>
          <cell r="XS19">
            <v>0</v>
          </cell>
          <cell r="XT19">
            <v>0</v>
          </cell>
          <cell r="XV19">
            <v>98</v>
          </cell>
          <cell r="XW19">
            <v>122</v>
          </cell>
        </row>
        <row r="20">
          <cell r="B20" t="str">
            <v>รพศ.เจ้าพระยาอภัยภูเบศร</v>
          </cell>
          <cell r="C20">
            <v>10665</v>
          </cell>
          <cell r="D20">
            <v>6</v>
          </cell>
          <cell r="E20" t="str">
            <v>ปราจีนบุรี</v>
          </cell>
          <cell r="F20" t="str">
            <v>โรงพยาบาลเจ้าพระยาอภัยภูเบศร</v>
          </cell>
          <cell r="G20" t="str">
            <v>a</v>
          </cell>
          <cell r="H20" t="str">
            <v>รพ.ระดับ A เตียง &lt; 700</v>
          </cell>
          <cell r="I20">
            <v>505</v>
          </cell>
          <cell r="J20">
            <v>409</v>
          </cell>
          <cell r="K20">
            <v>1</v>
          </cell>
          <cell r="L20">
            <v>329473</v>
          </cell>
          <cell r="M20">
            <v>116872</v>
          </cell>
          <cell r="N20">
            <v>0</v>
          </cell>
          <cell r="O20">
            <v>10938</v>
          </cell>
          <cell r="P20">
            <v>105934</v>
          </cell>
          <cell r="Q20">
            <v>4</v>
          </cell>
          <cell r="R20">
            <v>5</v>
          </cell>
          <cell r="S20">
            <v>2</v>
          </cell>
          <cell r="T20">
            <v>3</v>
          </cell>
          <cell r="U20">
            <v>14</v>
          </cell>
          <cell r="V20">
            <v>17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2</v>
          </cell>
          <cell r="AB20">
            <v>2</v>
          </cell>
          <cell r="AC20">
            <v>3</v>
          </cell>
          <cell r="AD20">
            <v>4</v>
          </cell>
          <cell r="AE20">
            <v>26.2</v>
          </cell>
          <cell r="AF20">
            <v>32</v>
          </cell>
          <cell r="AG20">
            <v>0</v>
          </cell>
          <cell r="AH20">
            <v>6</v>
          </cell>
          <cell r="AI20">
            <v>7</v>
          </cell>
          <cell r="AJ20">
            <v>10</v>
          </cell>
          <cell r="AK20">
            <v>13</v>
          </cell>
          <cell r="AL20">
            <v>16</v>
          </cell>
          <cell r="AM20">
            <v>20</v>
          </cell>
          <cell r="AN20">
            <v>0</v>
          </cell>
          <cell r="AO20">
            <v>2</v>
          </cell>
          <cell r="AP20">
            <v>3</v>
          </cell>
          <cell r="AQ20">
            <v>23</v>
          </cell>
          <cell r="AR20">
            <v>29</v>
          </cell>
          <cell r="AS20">
            <v>1</v>
          </cell>
          <cell r="AT20">
            <v>1</v>
          </cell>
          <cell r="AU20">
            <v>26</v>
          </cell>
          <cell r="AV20">
            <v>33</v>
          </cell>
          <cell r="AW20">
            <v>0</v>
          </cell>
          <cell r="AX20">
            <v>6</v>
          </cell>
          <cell r="AY20">
            <v>7</v>
          </cell>
          <cell r="AZ20">
            <v>3</v>
          </cell>
          <cell r="BA20">
            <v>4</v>
          </cell>
          <cell r="BB20">
            <v>9</v>
          </cell>
          <cell r="BC20">
            <v>11</v>
          </cell>
          <cell r="BD20">
            <v>0</v>
          </cell>
          <cell r="BE20">
            <v>5</v>
          </cell>
          <cell r="BF20">
            <v>6</v>
          </cell>
          <cell r="BG20">
            <v>14</v>
          </cell>
          <cell r="BH20">
            <v>18</v>
          </cell>
          <cell r="BI20">
            <v>19</v>
          </cell>
          <cell r="BJ20">
            <v>24</v>
          </cell>
          <cell r="BK20">
            <v>0</v>
          </cell>
          <cell r="BL20">
            <v>3</v>
          </cell>
          <cell r="BM20">
            <v>4</v>
          </cell>
          <cell r="BN20">
            <v>8</v>
          </cell>
          <cell r="BO20">
            <v>10</v>
          </cell>
          <cell r="BP20">
            <v>11</v>
          </cell>
          <cell r="BQ20">
            <v>14</v>
          </cell>
          <cell r="BR20">
            <v>0</v>
          </cell>
          <cell r="BS20">
            <v>107.2</v>
          </cell>
          <cell r="BT20">
            <v>134</v>
          </cell>
          <cell r="BU20">
            <v>0</v>
          </cell>
          <cell r="BV20">
            <v>2</v>
          </cell>
          <cell r="BW20">
            <v>2</v>
          </cell>
          <cell r="BX20">
            <v>2</v>
          </cell>
          <cell r="BY20">
            <v>2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18</v>
          </cell>
          <cell r="CH20">
            <v>22</v>
          </cell>
          <cell r="CI20">
            <v>18</v>
          </cell>
          <cell r="CJ20">
            <v>22</v>
          </cell>
          <cell r="CK20">
            <v>0</v>
          </cell>
          <cell r="CL20">
            <v>5</v>
          </cell>
          <cell r="CM20">
            <v>6</v>
          </cell>
          <cell r="CN20">
            <v>8</v>
          </cell>
          <cell r="CO20">
            <v>10</v>
          </cell>
          <cell r="CP20">
            <v>11</v>
          </cell>
          <cell r="CQ20">
            <v>14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5</v>
          </cell>
          <cell r="CW20">
            <v>6</v>
          </cell>
          <cell r="CX20">
            <v>0</v>
          </cell>
          <cell r="CY20">
            <v>0</v>
          </cell>
          <cell r="CZ20">
            <v>29</v>
          </cell>
          <cell r="DA20">
            <v>36</v>
          </cell>
          <cell r="DB20">
            <v>0</v>
          </cell>
          <cell r="DC20">
            <v>1</v>
          </cell>
          <cell r="DD20">
            <v>1</v>
          </cell>
          <cell r="DE20">
            <v>2</v>
          </cell>
          <cell r="DF20">
            <v>2</v>
          </cell>
          <cell r="DG20">
            <v>3</v>
          </cell>
          <cell r="DH20">
            <v>3</v>
          </cell>
          <cell r="DI20">
            <v>0</v>
          </cell>
          <cell r="DJ20">
            <v>0</v>
          </cell>
          <cell r="DK20">
            <v>0</v>
          </cell>
          <cell r="DL20">
            <v>0.8</v>
          </cell>
          <cell r="DM20">
            <v>1</v>
          </cell>
          <cell r="DN20">
            <v>0.8</v>
          </cell>
          <cell r="DO20">
            <v>1</v>
          </cell>
          <cell r="DP20">
            <v>0</v>
          </cell>
          <cell r="DQ20">
            <v>3</v>
          </cell>
          <cell r="DR20">
            <v>4</v>
          </cell>
          <cell r="DS20">
            <v>2</v>
          </cell>
          <cell r="DT20">
            <v>2</v>
          </cell>
          <cell r="DU20">
            <v>5</v>
          </cell>
          <cell r="DV20">
            <v>6</v>
          </cell>
          <cell r="DW20">
            <v>0</v>
          </cell>
          <cell r="DX20">
            <v>1</v>
          </cell>
          <cell r="DY20">
            <v>1</v>
          </cell>
          <cell r="DZ20">
            <v>1</v>
          </cell>
          <cell r="EA20">
            <v>1</v>
          </cell>
          <cell r="EB20">
            <v>2</v>
          </cell>
          <cell r="EC20">
            <v>2</v>
          </cell>
          <cell r="ED20">
            <v>0</v>
          </cell>
          <cell r="EE20">
            <v>39.799999999999997</v>
          </cell>
          <cell r="EF20">
            <v>48</v>
          </cell>
          <cell r="EG20">
            <v>0</v>
          </cell>
          <cell r="EH20">
            <v>4</v>
          </cell>
          <cell r="EI20">
            <v>5</v>
          </cell>
          <cell r="EJ20">
            <v>4</v>
          </cell>
          <cell r="EK20">
            <v>5</v>
          </cell>
          <cell r="EL20">
            <v>0</v>
          </cell>
          <cell r="EM20">
            <v>1</v>
          </cell>
          <cell r="EN20">
            <v>1</v>
          </cell>
          <cell r="EO20">
            <v>1</v>
          </cell>
          <cell r="EP20">
            <v>1</v>
          </cell>
          <cell r="EQ20">
            <v>2</v>
          </cell>
          <cell r="ER20">
            <v>2</v>
          </cell>
          <cell r="ES20">
            <v>0</v>
          </cell>
          <cell r="ET20">
            <v>1</v>
          </cell>
          <cell r="EU20">
            <v>1</v>
          </cell>
          <cell r="EV20">
            <v>1</v>
          </cell>
          <cell r="EW20">
            <v>1</v>
          </cell>
          <cell r="EX20">
            <v>2</v>
          </cell>
          <cell r="EY20">
            <v>2</v>
          </cell>
          <cell r="EZ20">
            <v>0</v>
          </cell>
          <cell r="FA20">
            <v>0</v>
          </cell>
          <cell r="FB20">
            <v>0</v>
          </cell>
          <cell r="FC20">
            <v>1</v>
          </cell>
          <cell r="FD20">
            <v>1</v>
          </cell>
          <cell r="FE20">
            <v>2</v>
          </cell>
          <cell r="FF20">
            <v>2</v>
          </cell>
          <cell r="FG20">
            <v>3</v>
          </cell>
          <cell r="FH20">
            <v>3</v>
          </cell>
          <cell r="FI20">
            <v>0</v>
          </cell>
          <cell r="FJ20">
            <v>1</v>
          </cell>
          <cell r="FK20">
            <v>1</v>
          </cell>
          <cell r="FL20">
            <v>2</v>
          </cell>
          <cell r="FM20">
            <v>2</v>
          </cell>
          <cell r="FN20">
            <v>3</v>
          </cell>
          <cell r="FO20">
            <v>3</v>
          </cell>
          <cell r="FP20">
            <v>0</v>
          </cell>
          <cell r="FQ20">
            <v>1</v>
          </cell>
          <cell r="FR20">
            <v>1</v>
          </cell>
          <cell r="FS20">
            <v>2</v>
          </cell>
          <cell r="FT20">
            <v>3</v>
          </cell>
          <cell r="FU20">
            <v>3</v>
          </cell>
          <cell r="FV20">
            <v>4</v>
          </cell>
          <cell r="FW20">
            <v>0</v>
          </cell>
          <cell r="FX20">
            <v>0</v>
          </cell>
          <cell r="FY20">
            <v>0</v>
          </cell>
          <cell r="FZ20">
            <v>1</v>
          </cell>
          <cell r="GA20">
            <v>1</v>
          </cell>
          <cell r="GB20">
            <v>2</v>
          </cell>
          <cell r="GC20">
            <v>2</v>
          </cell>
          <cell r="GD20">
            <v>3</v>
          </cell>
          <cell r="GE20">
            <v>3</v>
          </cell>
          <cell r="GF20">
            <v>0</v>
          </cell>
          <cell r="GG20">
            <v>16</v>
          </cell>
          <cell r="GH20">
            <v>17</v>
          </cell>
          <cell r="GI20">
            <v>0</v>
          </cell>
          <cell r="GJ20">
            <v>3</v>
          </cell>
          <cell r="GK20">
            <v>4</v>
          </cell>
          <cell r="GL20">
            <v>3</v>
          </cell>
          <cell r="GM20">
            <v>4</v>
          </cell>
          <cell r="GN20">
            <v>0</v>
          </cell>
          <cell r="GO20">
            <v>1</v>
          </cell>
          <cell r="GP20">
            <v>1</v>
          </cell>
          <cell r="GQ20">
            <v>1</v>
          </cell>
          <cell r="GR20">
            <v>1</v>
          </cell>
          <cell r="GS20">
            <v>0</v>
          </cell>
          <cell r="GT20">
            <v>1</v>
          </cell>
          <cell r="GU20">
            <v>1</v>
          </cell>
          <cell r="GV20">
            <v>1</v>
          </cell>
          <cell r="GW20">
            <v>1</v>
          </cell>
          <cell r="GX20">
            <v>0</v>
          </cell>
          <cell r="GY20">
            <v>1</v>
          </cell>
          <cell r="GZ20">
            <v>1</v>
          </cell>
          <cell r="HA20">
            <v>1</v>
          </cell>
          <cell r="HB20">
            <v>1</v>
          </cell>
          <cell r="HC20">
            <v>0</v>
          </cell>
          <cell r="HD20">
            <v>6</v>
          </cell>
          <cell r="HE20">
            <v>7</v>
          </cell>
          <cell r="HF20">
            <v>85.8</v>
          </cell>
          <cell r="HG20">
            <v>101</v>
          </cell>
          <cell r="HH20">
            <v>0</v>
          </cell>
          <cell r="HI20">
            <v>8</v>
          </cell>
          <cell r="HJ20">
            <v>10</v>
          </cell>
          <cell r="HK20">
            <v>0</v>
          </cell>
          <cell r="HL20">
            <v>0</v>
          </cell>
          <cell r="HM20">
            <v>12</v>
          </cell>
          <cell r="HN20">
            <v>15</v>
          </cell>
          <cell r="HO20">
            <v>3</v>
          </cell>
          <cell r="HP20">
            <v>4</v>
          </cell>
          <cell r="HQ20">
            <v>23</v>
          </cell>
          <cell r="HR20">
            <v>29</v>
          </cell>
          <cell r="HS20">
            <v>0</v>
          </cell>
          <cell r="HT20">
            <v>0</v>
          </cell>
          <cell r="HU20">
            <v>0</v>
          </cell>
          <cell r="HV20">
            <v>1</v>
          </cell>
          <cell r="HW20">
            <v>1</v>
          </cell>
          <cell r="HX20">
            <v>1</v>
          </cell>
          <cell r="HY20">
            <v>1</v>
          </cell>
          <cell r="HZ20">
            <v>7</v>
          </cell>
          <cell r="IA20">
            <v>9</v>
          </cell>
          <cell r="IB20">
            <v>9</v>
          </cell>
          <cell r="IC20">
            <v>11</v>
          </cell>
          <cell r="ID20">
            <v>0</v>
          </cell>
          <cell r="IE20">
            <v>2</v>
          </cell>
          <cell r="IF20">
            <v>2</v>
          </cell>
          <cell r="IG20">
            <v>1</v>
          </cell>
          <cell r="IH20">
            <v>1</v>
          </cell>
          <cell r="II20">
            <v>0</v>
          </cell>
          <cell r="IJ20">
            <v>0</v>
          </cell>
          <cell r="IK20">
            <v>3</v>
          </cell>
          <cell r="IL20">
            <v>3</v>
          </cell>
          <cell r="IM20">
            <v>0</v>
          </cell>
          <cell r="IN20">
            <v>2</v>
          </cell>
          <cell r="IO20">
            <v>3</v>
          </cell>
          <cell r="IP20">
            <v>1</v>
          </cell>
          <cell r="IQ20">
            <v>1</v>
          </cell>
          <cell r="IR20">
            <v>6</v>
          </cell>
          <cell r="IS20">
            <v>7</v>
          </cell>
          <cell r="IT20">
            <v>1</v>
          </cell>
          <cell r="IU20">
            <v>1</v>
          </cell>
          <cell r="IV20">
            <v>1</v>
          </cell>
          <cell r="IW20">
            <v>1</v>
          </cell>
          <cell r="IX20">
            <v>1</v>
          </cell>
          <cell r="IY20">
            <v>1</v>
          </cell>
          <cell r="IZ20">
            <v>2</v>
          </cell>
          <cell r="JA20">
            <v>2</v>
          </cell>
          <cell r="JB20">
            <v>14</v>
          </cell>
          <cell r="JC20">
            <v>16</v>
          </cell>
          <cell r="JD20">
            <v>0</v>
          </cell>
          <cell r="JE20">
            <v>1</v>
          </cell>
          <cell r="JF20">
            <v>1</v>
          </cell>
          <cell r="JG20">
            <v>2</v>
          </cell>
          <cell r="JH20">
            <v>2</v>
          </cell>
          <cell r="JI20">
            <v>2</v>
          </cell>
          <cell r="JJ20">
            <v>2</v>
          </cell>
          <cell r="JK20">
            <v>1</v>
          </cell>
          <cell r="JL20">
            <v>1</v>
          </cell>
          <cell r="JM20">
            <v>1</v>
          </cell>
          <cell r="JN20">
            <v>1</v>
          </cell>
          <cell r="JO20">
            <v>6</v>
          </cell>
          <cell r="JP20">
            <v>6</v>
          </cell>
          <cell r="JQ20">
            <v>0</v>
          </cell>
          <cell r="JR20">
            <v>55</v>
          </cell>
          <cell r="JS20">
            <v>65</v>
          </cell>
          <cell r="JT20">
            <v>0</v>
          </cell>
          <cell r="JU20">
            <v>5</v>
          </cell>
          <cell r="JV20">
            <v>6</v>
          </cell>
          <cell r="JW20">
            <v>16</v>
          </cell>
          <cell r="JX20">
            <v>20</v>
          </cell>
          <cell r="JY20">
            <v>21</v>
          </cell>
          <cell r="JZ20">
            <v>26</v>
          </cell>
          <cell r="KA20">
            <v>0</v>
          </cell>
          <cell r="KB20">
            <v>19</v>
          </cell>
          <cell r="KC20">
            <v>24</v>
          </cell>
          <cell r="KD20">
            <v>0</v>
          </cell>
          <cell r="KE20">
            <v>0</v>
          </cell>
          <cell r="KF20">
            <v>19</v>
          </cell>
          <cell r="KG20">
            <v>24</v>
          </cell>
          <cell r="KH20">
            <v>0</v>
          </cell>
          <cell r="KI20">
            <v>12</v>
          </cell>
          <cell r="KJ20">
            <v>15</v>
          </cell>
          <cell r="KK20">
            <v>0</v>
          </cell>
          <cell r="KL20">
            <v>0</v>
          </cell>
          <cell r="KM20">
            <v>12</v>
          </cell>
          <cell r="KN20">
            <v>15</v>
          </cell>
          <cell r="KO20">
            <v>0</v>
          </cell>
          <cell r="KP20">
            <v>6</v>
          </cell>
          <cell r="KQ20">
            <v>8</v>
          </cell>
          <cell r="KR20">
            <v>6</v>
          </cell>
          <cell r="KS20">
            <v>8</v>
          </cell>
          <cell r="KT20">
            <v>0</v>
          </cell>
          <cell r="KU20">
            <v>8</v>
          </cell>
          <cell r="KV20">
            <v>10</v>
          </cell>
          <cell r="KW20">
            <v>8</v>
          </cell>
          <cell r="KX20">
            <v>10</v>
          </cell>
          <cell r="KY20">
            <v>0</v>
          </cell>
          <cell r="KZ20">
            <v>1</v>
          </cell>
          <cell r="LA20">
            <v>1</v>
          </cell>
          <cell r="LB20">
            <v>1</v>
          </cell>
          <cell r="LC20">
            <v>1</v>
          </cell>
          <cell r="LD20">
            <v>2</v>
          </cell>
          <cell r="LE20">
            <v>2</v>
          </cell>
          <cell r="LF20">
            <v>0</v>
          </cell>
          <cell r="LG20">
            <v>3</v>
          </cell>
          <cell r="LH20">
            <v>4</v>
          </cell>
          <cell r="LI20">
            <v>3</v>
          </cell>
          <cell r="LJ20">
            <v>4</v>
          </cell>
          <cell r="LK20">
            <v>0</v>
          </cell>
          <cell r="LL20">
            <v>3</v>
          </cell>
          <cell r="LM20">
            <v>4</v>
          </cell>
          <cell r="LN20">
            <v>6</v>
          </cell>
          <cell r="LO20">
            <v>7</v>
          </cell>
          <cell r="LP20">
            <v>9</v>
          </cell>
          <cell r="LQ20">
            <v>11</v>
          </cell>
          <cell r="LR20">
            <v>0</v>
          </cell>
          <cell r="LS20">
            <v>4</v>
          </cell>
          <cell r="LT20">
            <v>5</v>
          </cell>
          <cell r="LU20">
            <v>4</v>
          </cell>
          <cell r="LV20">
            <v>5</v>
          </cell>
          <cell r="LW20">
            <v>0</v>
          </cell>
          <cell r="LX20">
            <v>1</v>
          </cell>
          <cell r="LY20">
            <v>1</v>
          </cell>
          <cell r="LZ20">
            <v>6</v>
          </cell>
          <cell r="MA20">
            <v>7</v>
          </cell>
          <cell r="MB20">
            <v>7</v>
          </cell>
          <cell r="MC20">
            <v>8</v>
          </cell>
          <cell r="MD20">
            <v>0</v>
          </cell>
          <cell r="ME20">
            <v>7</v>
          </cell>
          <cell r="MF20">
            <v>9</v>
          </cell>
          <cell r="MG20">
            <v>7</v>
          </cell>
          <cell r="MH20">
            <v>9</v>
          </cell>
          <cell r="MI20">
            <v>0</v>
          </cell>
          <cell r="MJ20">
            <v>4</v>
          </cell>
          <cell r="MK20">
            <v>5</v>
          </cell>
          <cell r="ML20">
            <v>4</v>
          </cell>
          <cell r="MM20">
            <v>5</v>
          </cell>
          <cell r="MN20">
            <v>0</v>
          </cell>
          <cell r="MO20">
            <v>3</v>
          </cell>
          <cell r="MP20">
            <v>4</v>
          </cell>
          <cell r="MQ20">
            <v>0</v>
          </cell>
          <cell r="MR20">
            <v>0</v>
          </cell>
          <cell r="MS20">
            <v>6</v>
          </cell>
          <cell r="MT20">
            <v>8</v>
          </cell>
          <cell r="MU20">
            <v>9</v>
          </cell>
          <cell r="MV20">
            <v>12</v>
          </cell>
          <cell r="MW20">
            <v>0</v>
          </cell>
          <cell r="MX20">
            <v>17</v>
          </cell>
          <cell r="MY20">
            <v>21</v>
          </cell>
          <cell r="MZ20">
            <v>3</v>
          </cell>
          <cell r="NA20">
            <v>4</v>
          </cell>
          <cell r="NB20">
            <v>1</v>
          </cell>
          <cell r="NC20">
            <v>1</v>
          </cell>
          <cell r="ND20">
            <v>21</v>
          </cell>
          <cell r="NE20">
            <v>26</v>
          </cell>
          <cell r="NF20">
            <v>0</v>
          </cell>
          <cell r="NG20">
            <v>4</v>
          </cell>
          <cell r="NH20">
            <v>5</v>
          </cell>
          <cell r="NI20">
            <v>10</v>
          </cell>
          <cell r="NJ20">
            <v>13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14</v>
          </cell>
          <cell r="NP20">
            <v>18</v>
          </cell>
          <cell r="NQ20">
            <v>0</v>
          </cell>
          <cell r="NR20">
            <v>0</v>
          </cell>
          <cell r="NS20">
            <v>0</v>
          </cell>
          <cell r="NT20">
            <v>18</v>
          </cell>
          <cell r="NU20">
            <v>22</v>
          </cell>
          <cell r="NV20">
            <v>9</v>
          </cell>
          <cell r="NW20">
            <v>11</v>
          </cell>
          <cell r="NX20">
            <v>27</v>
          </cell>
          <cell r="NY20">
            <v>33</v>
          </cell>
          <cell r="NZ20">
            <v>0</v>
          </cell>
          <cell r="OA20">
            <v>3</v>
          </cell>
          <cell r="OB20">
            <v>4</v>
          </cell>
          <cell r="OC20">
            <v>10</v>
          </cell>
          <cell r="OD20">
            <v>12</v>
          </cell>
          <cell r="OE20">
            <v>4</v>
          </cell>
          <cell r="OF20">
            <v>5</v>
          </cell>
          <cell r="OG20">
            <v>2</v>
          </cell>
          <cell r="OH20">
            <v>2</v>
          </cell>
          <cell r="OI20">
            <v>2</v>
          </cell>
          <cell r="OJ20">
            <v>3</v>
          </cell>
          <cell r="OK20">
            <v>21</v>
          </cell>
          <cell r="OL20">
            <v>26</v>
          </cell>
          <cell r="OM20">
            <v>0</v>
          </cell>
          <cell r="ON20">
            <v>6</v>
          </cell>
          <cell r="OO20">
            <v>7</v>
          </cell>
          <cell r="OP20">
            <v>6</v>
          </cell>
          <cell r="OQ20">
            <v>7</v>
          </cell>
          <cell r="OR20">
            <v>0</v>
          </cell>
          <cell r="OS20">
            <v>32</v>
          </cell>
          <cell r="OT20">
            <v>40</v>
          </cell>
          <cell r="OU20">
            <v>25</v>
          </cell>
          <cell r="OV20">
            <v>31</v>
          </cell>
          <cell r="OW20">
            <v>57</v>
          </cell>
          <cell r="OX20">
            <v>71</v>
          </cell>
          <cell r="OY20">
            <v>0</v>
          </cell>
          <cell r="OZ20">
            <v>257</v>
          </cell>
          <cell r="PA20">
            <v>320</v>
          </cell>
          <cell r="PB20">
            <v>0</v>
          </cell>
          <cell r="PC20">
            <v>26</v>
          </cell>
          <cell r="PD20">
            <v>32</v>
          </cell>
          <cell r="PE20">
            <v>26</v>
          </cell>
          <cell r="PF20">
            <v>32</v>
          </cell>
          <cell r="PG20">
            <v>0</v>
          </cell>
          <cell r="PH20">
            <v>32</v>
          </cell>
          <cell r="PI20">
            <v>40</v>
          </cell>
          <cell r="PJ20">
            <v>32</v>
          </cell>
          <cell r="PK20">
            <v>40</v>
          </cell>
          <cell r="PL20">
            <v>0</v>
          </cell>
          <cell r="PM20">
            <v>113</v>
          </cell>
          <cell r="PN20">
            <v>141</v>
          </cell>
          <cell r="PO20">
            <v>113</v>
          </cell>
          <cell r="PP20">
            <v>141</v>
          </cell>
          <cell r="PQ20">
            <v>0</v>
          </cell>
          <cell r="PR20">
            <v>12</v>
          </cell>
          <cell r="PS20">
            <v>15</v>
          </cell>
          <cell r="PT20">
            <v>12</v>
          </cell>
          <cell r="PU20">
            <v>15</v>
          </cell>
          <cell r="PV20">
            <v>0</v>
          </cell>
          <cell r="PW20">
            <v>31</v>
          </cell>
          <cell r="PX20">
            <v>39</v>
          </cell>
          <cell r="PY20">
            <v>31</v>
          </cell>
          <cell r="PZ20">
            <v>39</v>
          </cell>
          <cell r="QA20">
            <v>0</v>
          </cell>
          <cell r="QB20">
            <v>14</v>
          </cell>
          <cell r="QC20">
            <v>18</v>
          </cell>
          <cell r="QD20">
            <v>14</v>
          </cell>
          <cell r="QE20">
            <v>18</v>
          </cell>
          <cell r="QF20">
            <v>0</v>
          </cell>
          <cell r="QG20">
            <v>90</v>
          </cell>
          <cell r="QH20">
            <v>112</v>
          </cell>
          <cell r="QI20">
            <v>90</v>
          </cell>
          <cell r="QJ20">
            <v>112</v>
          </cell>
          <cell r="QK20">
            <v>0</v>
          </cell>
          <cell r="QL20">
            <v>60</v>
          </cell>
          <cell r="QM20">
            <v>75</v>
          </cell>
          <cell r="QN20">
            <v>60</v>
          </cell>
          <cell r="QO20">
            <v>75</v>
          </cell>
          <cell r="QP20">
            <v>0</v>
          </cell>
          <cell r="QQ20">
            <v>40</v>
          </cell>
          <cell r="QR20">
            <v>50</v>
          </cell>
          <cell r="QS20">
            <v>40</v>
          </cell>
          <cell r="QT20">
            <v>50</v>
          </cell>
          <cell r="QU20">
            <v>0</v>
          </cell>
          <cell r="QV20">
            <v>14</v>
          </cell>
          <cell r="QW20">
            <v>18</v>
          </cell>
          <cell r="QX20">
            <v>14</v>
          </cell>
          <cell r="QY20">
            <v>18</v>
          </cell>
          <cell r="QZ20">
            <v>0</v>
          </cell>
          <cell r="RA20">
            <v>35</v>
          </cell>
          <cell r="RB20">
            <v>44</v>
          </cell>
          <cell r="RC20">
            <v>35</v>
          </cell>
          <cell r="RD20">
            <v>44</v>
          </cell>
          <cell r="RE20">
            <v>0</v>
          </cell>
          <cell r="RF20">
            <v>14</v>
          </cell>
          <cell r="RG20">
            <v>17</v>
          </cell>
          <cell r="RH20">
            <v>14</v>
          </cell>
          <cell r="RI20">
            <v>17</v>
          </cell>
          <cell r="RJ20">
            <v>0</v>
          </cell>
          <cell r="RK20">
            <v>8</v>
          </cell>
          <cell r="RL20">
            <v>10</v>
          </cell>
          <cell r="RM20">
            <v>8</v>
          </cell>
          <cell r="RN20">
            <v>10</v>
          </cell>
          <cell r="RO20">
            <v>0</v>
          </cell>
          <cell r="RP20">
            <v>3</v>
          </cell>
          <cell r="RQ20">
            <v>4</v>
          </cell>
          <cell r="RR20">
            <v>3</v>
          </cell>
          <cell r="RS20">
            <v>4</v>
          </cell>
          <cell r="RT20">
            <v>0</v>
          </cell>
          <cell r="RU20">
            <v>15</v>
          </cell>
          <cell r="RV20">
            <v>19</v>
          </cell>
          <cell r="RW20">
            <v>15</v>
          </cell>
          <cell r="RX20">
            <v>19</v>
          </cell>
          <cell r="RY20">
            <v>0</v>
          </cell>
          <cell r="RZ20">
            <v>0</v>
          </cell>
          <cell r="SA20">
            <v>0</v>
          </cell>
          <cell r="SB20">
            <v>0</v>
          </cell>
          <cell r="SC20">
            <v>0</v>
          </cell>
          <cell r="SD20">
            <v>0</v>
          </cell>
          <cell r="SE20">
            <v>507</v>
          </cell>
          <cell r="SF20">
            <v>634</v>
          </cell>
          <cell r="SG20">
            <v>0</v>
          </cell>
          <cell r="SH20">
            <v>1012</v>
          </cell>
          <cell r="SI20">
            <v>1254</v>
          </cell>
          <cell r="SJ20">
            <v>0</v>
          </cell>
          <cell r="SK20">
            <v>87</v>
          </cell>
          <cell r="SL20">
            <v>109</v>
          </cell>
          <cell r="SM20">
            <v>0</v>
          </cell>
          <cell r="SN20">
            <v>17</v>
          </cell>
          <cell r="SO20">
            <v>21</v>
          </cell>
          <cell r="SP20">
            <v>0</v>
          </cell>
          <cell r="SQ20">
            <v>3</v>
          </cell>
          <cell r="SR20">
            <v>4</v>
          </cell>
          <cell r="SS20">
            <v>0</v>
          </cell>
          <cell r="ST20">
            <v>1</v>
          </cell>
          <cell r="SU20">
            <v>1</v>
          </cell>
          <cell r="SV20">
            <v>0</v>
          </cell>
          <cell r="SW20">
            <v>33</v>
          </cell>
          <cell r="SX20">
            <v>41</v>
          </cell>
          <cell r="SY20">
            <v>0</v>
          </cell>
          <cell r="SZ20">
            <v>25</v>
          </cell>
          <cell r="TA20">
            <v>31</v>
          </cell>
          <cell r="TB20">
            <v>0</v>
          </cell>
          <cell r="TC20">
            <v>532</v>
          </cell>
          <cell r="TD20">
            <v>663</v>
          </cell>
          <cell r="TE20">
            <v>0</v>
          </cell>
          <cell r="TF20">
            <v>30.8</v>
          </cell>
          <cell r="TG20">
            <v>36</v>
          </cell>
          <cell r="TH20">
            <v>0</v>
          </cell>
          <cell r="TI20">
            <v>23</v>
          </cell>
          <cell r="TJ20">
            <v>28</v>
          </cell>
          <cell r="TK20">
            <v>0</v>
          </cell>
          <cell r="TL20">
            <v>18</v>
          </cell>
          <cell r="TM20">
            <v>22</v>
          </cell>
          <cell r="TN20">
            <v>0</v>
          </cell>
          <cell r="TO20">
            <v>9</v>
          </cell>
          <cell r="TP20">
            <v>11</v>
          </cell>
          <cell r="TQ20">
            <v>0</v>
          </cell>
          <cell r="TR20">
            <v>7</v>
          </cell>
          <cell r="TS20">
            <v>8</v>
          </cell>
          <cell r="TT20">
            <v>0</v>
          </cell>
          <cell r="TU20">
            <v>10</v>
          </cell>
          <cell r="TV20">
            <v>12</v>
          </cell>
          <cell r="TW20">
            <v>0</v>
          </cell>
          <cell r="TX20">
            <v>4</v>
          </cell>
          <cell r="TY20">
            <v>5</v>
          </cell>
          <cell r="TZ20">
            <v>0</v>
          </cell>
          <cell r="UA20">
            <v>2</v>
          </cell>
          <cell r="UB20">
            <v>2</v>
          </cell>
          <cell r="UC20">
            <v>0</v>
          </cell>
          <cell r="UD20">
            <v>2</v>
          </cell>
          <cell r="UE20">
            <v>3</v>
          </cell>
          <cell r="UF20">
            <v>0</v>
          </cell>
          <cell r="UG20">
            <v>10</v>
          </cell>
          <cell r="UH20">
            <v>13</v>
          </cell>
          <cell r="UI20">
            <v>0</v>
          </cell>
          <cell r="UJ20">
            <v>0</v>
          </cell>
          <cell r="UK20">
            <v>0</v>
          </cell>
          <cell r="UL20">
            <v>0</v>
          </cell>
          <cell r="UM20">
            <v>0</v>
          </cell>
          <cell r="UN20">
            <v>0</v>
          </cell>
          <cell r="UO20">
            <v>0</v>
          </cell>
          <cell r="UP20">
            <v>0</v>
          </cell>
          <cell r="UQ20">
            <v>0</v>
          </cell>
          <cell r="UR20">
            <v>0</v>
          </cell>
          <cell r="US20">
            <v>6</v>
          </cell>
          <cell r="UT20">
            <v>8</v>
          </cell>
          <cell r="UU20">
            <v>0</v>
          </cell>
          <cell r="UV20">
            <v>6</v>
          </cell>
          <cell r="UW20">
            <v>7</v>
          </cell>
          <cell r="UX20">
            <v>0</v>
          </cell>
          <cell r="UY20">
            <v>1</v>
          </cell>
          <cell r="UZ20">
            <v>1</v>
          </cell>
          <cell r="VA20">
            <v>0</v>
          </cell>
          <cell r="VB20">
            <v>6</v>
          </cell>
          <cell r="VC20">
            <v>7</v>
          </cell>
          <cell r="VD20">
            <v>0</v>
          </cell>
          <cell r="VE20">
            <v>12</v>
          </cell>
          <cell r="VF20">
            <v>15</v>
          </cell>
          <cell r="VG20">
            <v>0</v>
          </cell>
          <cell r="VH20">
            <v>16</v>
          </cell>
          <cell r="VI20">
            <v>20</v>
          </cell>
          <cell r="VJ20">
            <v>0</v>
          </cell>
          <cell r="VK20">
            <v>4</v>
          </cell>
          <cell r="VL20">
            <v>5</v>
          </cell>
          <cell r="VM20">
            <v>0</v>
          </cell>
          <cell r="VN20">
            <v>6</v>
          </cell>
          <cell r="VO20">
            <v>7</v>
          </cell>
          <cell r="VP20">
            <v>0</v>
          </cell>
          <cell r="VQ20">
            <v>870.8</v>
          </cell>
          <cell r="VR20">
            <v>1080</v>
          </cell>
          <cell r="VS20">
            <v>0</v>
          </cell>
          <cell r="VT20">
            <v>31.2</v>
          </cell>
          <cell r="VU20">
            <v>38</v>
          </cell>
          <cell r="VV20">
            <v>0</v>
          </cell>
          <cell r="VW20">
            <v>9</v>
          </cell>
          <cell r="VX20">
            <v>11</v>
          </cell>
          <cell r="VY20">
            <v>0</v>
          </cell>
          <cell r="VZ20">
            <v>30</v>
          </cell>
          <cell r="WA20">
            <v>38</v>
          </cell>
          <cell r="WB20">
            <v>0</v>
          </cell>
          <cell r="WC20">
            <v>16</v>
          </cell>
          <cell r="WD20">
            <v>20</v>
          </cell>
          <cell r="WE20">
            <v>0</v>
          </cell>
          <cell r="WF20">
            <v>25</v>
          </cell>
          <cell r="WG20">
            <v>32</v>
          </cell>
          <cell r="WH20">
            <v>0</v>
          </cell>
          <cell r="WI20">
            <v>4</v>
          </cell>
          <cell r="WJ20">
            <v>4</v>
          </cell>
          <cell r="WK20">
            <v>0</v>
          </cell>
          <cell r="WL20">
            <v>3</v>
          </cell>
          <cell r="WM20">
            <v>4</v>
          </cell>
          <cell r="WN20">
            <v>0</v>
          </cell>
          <cell r="WO20">
            <v>3</v>
          </cell>
          <cell r="WP20">
            <v>3</v>
          </cell>
          <cell r="WQ20">
            <v>0</v>
          </cell>
          <cell r="WR20">
            <v>3</v>
          </cell>
          <cell r="WS20">
            <v>3</v>
          </cell>
          <cell r="WT20">
            <v>0</v>
          </cell>
          <cell r="WU20">
            <v>8</v>
          </cell>
          <cell r="WV20">
            <v>10</v>
          </cell>
          <cell r="WW20">
            <v>0</v>
          </cell>
          <cell r="WX20">
            <v>9</v>
          </cell>
          <cell r="WY20">
            <v>11</v>
          </cell>
          <cell r="WZ20">
            <v>0</v>
          </cell>
          <cell r="XA20">
            <v>141.19999999999999</v>
          </cell>
          <cell r="XB20">
            <v>174</v>
          </cell>
          <cell r="XC20">
            <v>0</v>
          </cell>
          <cell r="XD20">
            <v>1012</v>
          </cell>
          <cell r="XE20">
            <v>1254</v>
          </cell>
          <cell r="XG20">
            <v>0</v>
          </cell>
          <cell r="XH20">
            <v>0</v>
          </cell>
          <cell r="XI20">
            <v>18</v>
          </cell>
          <cell r="XJ20">
            <v>22</v>
          </cell>
          <cell r="XK20">
            <v>2</v>
          </cell>
          <cell r="XL20">
            <v>2</v>
          </cell>
          <cell r="XM20">
            <v>8</v>
          </cell>
          <cell r="XN20">
            <v>10</v>
          </cell>
          <cell r="XO20">
            <v>22</v>
          </cell>
          <cell r="XP20">
            <v>28</v>
          </cell>
          <cell r="XQ20">
            <v>23</v>
          </cell>
          <cell r="XR20">
            <v>29</v>
          </cell>
          <cell r="XS20">
            <v>1</v>
          </cell>
          <cell r="XT20">
            <v>1</v>
          </cell>
          <cell r="XV20">
            <v>76</v>
          </cell>
          <cell r="XW20">
            <v>96</v>
          </cell>
        </row>
        <row r="21">
          <cell r="B21" t="str">
            <v>รพศ.ระยอง</v>
          </cell>
          <cell r="C21">
            <v>10663</v>
          </cell>
          <cell r="D21">
            <v>6</v>
          </cell>
          <cell r="E21" t="str">
            <v>ระยอง</v>
          </cell>
          <cell r="F21" t="str">
            <v>โรงพยาบาลระยอง</v>
          </cell>
          <cell r="G21" t="str">
            <v>a</v>
          </cell>
          <cell r="H21" t="str">
            <v>รพ.ระดับ A เตียง &lt; 700</v>
          </cell>
          <cell r="I21">
            <v>555</v>
          </cell>
          <cell r="J21">
            <v>596</v>
          </cell>
          <cell r="K21">
            <v>2</v>
          </cell>
          <cell r="L21">
            <v>561447</v>
          </cell>
          <cell r="M21">
            <v>231367</v>
          </cell>
          <cell r="N21">
            <v>17542</v>
          </cell>
          <cell r="O21">
            <v>63182</v>
          </cell>
          <cell r="P21">
            <v>150643</v>
          </cell>
          <cell r="Q21">
            <v>5</v>
          </cell>
          <cell r="R21">
            <v>6</v>
          </cell>
          <cell r="S21">
            <v>2</v>
          </cell>
          <cell r="T21">
            <v>3</v>
          </cell>
          <cell r="U21">
            <v>19</v>
          </cell>
          <cell r="V21">
            <v>24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2</v>
          </cell>
          <cell r="AB21">
            <v>3</v>
          </cell>
          <cell r="AC21">
            <v>3</v>
          </cell>
          <cell r="AD21">
            <v>4</v>
          </cell>
          <cell r="AE21">
            <v>33</v>
          </cell>
          <cell r="AF21">
            <v>42</v>
          </cell>
          <cell r="AG21">
            <v>0</v>
          </cell>
          <cell r="AH21">
            <v>7</v>
          </cell>
          <cell r="AI21">
            <v>9</v>
          </cell>
          <cell r="AJ21">
            <v>14</v>
          </cell>
          <cell r="AK21">
            <v>17</v>
          </cell>
          <cell r="AL21">
            <v>21</v>
          </cell>
          <cell r="AM21">
            <v>26</v>
          </cell>
          <cell r="AN21">
            <v>0</v>
          </cell>
          <cell r="AO21">
            <v>3</v>
          </cell>
          <cell r="AP21">
            <v>4</v>
          </cell>
          <cell r="AQ21">
            <v>25</v>
          </cell>
          <cell r="AR21">
            <v>31</v>
          </cell>
          <cell r="AS21">
            <v>2</v>
          </cell>
          <cell r="AT21">
            <v>2</v>
          </cell>
          <cell r="AU21">
            <v>30</v>
          </cell>
          <cell r="AV21">
            <v>37</v>
          </cell>
          <cell r="AW21">
            <v>0</v>
          </cell>
          <cell r="AX21">
            <v>7</v>
          </cell>
          <cell r="AY21">
            <v>9</v>
          </cell>
          <cell r="AZ21">
            <v>4</v>
          </cell>
          <cell r="BA21">
            <v>5</v>
          </cell>
          <cell r="BB21">
            <v>11</v>
          </cell>
          <cell r="BC21">
            <v>14</v>
          </cell>
          <cell r="BD21">
            <v>0</v>
          </cell>
          <cell r="BE21">
            <v>6</v>
          </cell>
          <cell r="BF21">
            <v>7</v>
          </cell>
          <cell r="BG21">
            <v>18</v>
          </cell>
          <cell r="BH21">
            <v>22</v>
          </cell>
          <cell r="BI21">
            <v>24</v>
          </cell>
          <cell r="BJ21">
            <v>29</v>
          </cell>
          <cell r="BK21">
            <v>0</v>
          </cell>
          <cell r="BL21">
            <v>2</v>
          </cell>
          <cell r="BM21">
            <v>3</v>
          </cell>
          <cell r="BN21">
            <v>6</v>
          </cell>
          <cell r="BO21">
            <v>7</v>
          </cell>
          <cell r="BP21">
            <v>8</v>
          </cell>
          <cell r="BQ21">
            <v>10</v>
          </cell>
          <cell r="BR21">
            <v>0</v>
          </cell>
          <cell r="BS21">
            <v>127</v>
          </cell>
          <cell r="BT21">
            <v>158</v>
          </cell>
          <cell r="BU21">
            <v>0</v>
          </cell>
          <cell r="BV21">
            <v>10</v>
          </cell>
          <cell r="BW21">
            <v>12</v>
          </cell>
          <cell r="BX21">
            <v>10</v>
          </cell>
          <cell r="BY21">
            <v>12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2</v>
          </cell>
          <cell r="CF21">
            <v>2</v>
          </cell>
          <cell r="CG21">
            <v>2</v>
          </cell>
          <cell r="CH21">
            <v>3</v>
          </cell>
          <cell r="CI21">
            <v>4</v>
          </cell>
          <cell r="CJ21">
            <v>5</v>
          </cell>
          <cell r="CK21">
            <v>0</v>
          </cell>
          <cell r="CL21">
            <v>10</v>
          </cell>
          <cell r="CM21">
            <v>12</v>
          </cell>
          <cell r="CN21">
            <v>20</v>
          </cell>
          <cell r="CO21">
            <v>25</v>
          </cell>
          <cell r="CP21">
            <v>5</v>
          </cell>
          <cell r="CQ21">
            <v>6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35</v>
          </cell>
          <cell r="DA21">
            <v>43</v>
          </cell>
          <cell r="DB21">
            <v>0</v>
          </cell>
          <cell r="DC21">
            <v>0</v>
          </cell>
          <cell r="DD21">
            <v>0</v>
          </cell>
          <cell r="DE21">
            <v>6</v>
          </cell>
          <cell r="DF21">
            <v>7</v>
          </cell>
          <cell r="DG21">
            <v>6</v>
          </cell>
          <cell r="DH21">
            <v>7</v>
          </cell>
          <cell r="DI21">
            <v>0</v>
          </cell>
          <cell r="DJ21">
            <v>4</v>
          </cell>
          <cell r="DK21">
            <v>5</v>
          </cell>
          <cell r="DL21">
            <v>3</v>
          </cell>
          <cell r="DM21">
            <v>4</v>
          </cell>
          <cell r="DN21">
            <v>7</v>
          </cell>
          <cell r="DO21">
            <v>9</v>
          </cell>
          <cell r="DP21">
            <v>0</v>
          </cell>
          <cell r="DQ21">
            <v>4</v>
          </cell>
          <cell r="DR21">
            <v>5</v>
          </cell>
          <cell r="DS21">
            <v>3</v>
          </cell>
          <cell r="DT21">
            <v>4</v>
          </cell>
          <cell r="DU21">
            <v>7</v>
          </cell>
          <cell r="DV21">
            <v>9</v>
          </cell>
          <cell r="DW21">
            <v>0</v>
          </cell>
          <cell r="DX21">
            <v>1</v>
          </cell>
          <cell r="DY21">
            <v>1</v>
          </cell>
          <cell r="DZ21">
            <v>2</v>
          </cell>
          <cell r="EA21">
            <v>2</v>
          </cell>
          <cell r="EB21">
            <v>3</v>
          </cell>
          <cell r="EC21">
            <v>3</v>
          </cell>
          <cell r="ED21">
            <v>0</v>
          </cell>
          <cell r="EE21">
            <v>58</v>
          </cell>
          <cell r="EF21">
            <v>71</v>
          </cell>
          <cell r="EG21">
            <v>0</v>
          </cell>
          <cell r="EH21">
            <v>2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5</v>
          </cell>
          <cell r="EN21">
            <v>6</v>
          </cell>
          <cell r="EO21">
            <v>2</v>
          </cell>
          <cell r="EP21">
            <v>3</v>
          </cell>
          <cell r="EQ21">
            <v>7</v>
          </cell>
          <cell r="ER21">
            <v>9</v>
          </cell>
          <cell r="ES21">
            <v>0</v>
          </cell>
          <cell r="ET21">
            <v>3</v>
          </cell>
          <cell r="EU21">
            <v>4</v>
          </cell>
          <cell r="EV21">
            <v>2</v>
          </cell>
          <cell r="EW21">
            <v>2</v>
          </cell>
          <cell r="EX21">
            <v>5</v>
          </cell>
          <cell r="EY21">
            <v>6</v>
          </cell>
          <cell r="EZ21">
            <v>0</v>
          </cell>
          <cell r="FA21">
            <v>1</v>
          </cell>
          <cell r="FB21">
            <v>1</v>
          </cell>
          <cell r="FC21">
            <v>3</v>
          </cell>
          <cell r="FD21">
            <v>4</v>
          </cell>
          <cell r="FE21">
            <v>2</v>
          </cell>
          <cell r="FF21">
            <v>2</v>
          </cell>
          <cell r="FG21">
            <v>6</v>
          </cell>
          <cell r="FH21">
            <v>7</v>
          </cell>
          <cell r="FI21">
            <v>0</v>
          </cell>
          <cell r="FJ21">
            <v>4</v>
          </cell>
          <cell r="FK21">
            <v>5</v>
          </cell>
          <cell r="FL21">
            <v>3</v>
          </cell>
          <cell r="FM21">
            <v>4</v>
          </cell>
          <cell r="FN21">
            <v>7</v>
          </cell>
          <cell r="FO21">
            <v>9</v>
          </cell>
          <cell r="FP21">
            <v>0</v>
          </cell>
          <cell r="FQ21">
            <v>3</v>
          </cell>
          <cell r="FR21">
            <v>4</v>
          </cell>
          <cell r="FS21">
            <v>2</v>
          </cell>
          <cell r="FT21">
            <v>2</v>
          </cell>
          <cell r="FU21">
            <v>5</v>
          </cell>
          <cell r="FV21">
            <v>6</v>
          </cell>
          <cell r="FW21">
            <v>0</v>
          </cell>
          <cell r="FX21">
            <v>1</v>
          </cell>
          <cell r="FY21">
            <v>1</v>
          </cell>
          <cell r="FZ21">
            <v>1</v>
          </cell>
          <cell r="GA21">
            <v>1</v>
          </cell>
          <cell r="GB21">
            <v>1</v>
          </cell>
          <cell r="GC21">
            <v>1</v>
          </cell>
          <cell r="GD21">
            <v>3</v>
          </cell>
          <cell r="GE21">
            <v>3</v>
          </cell>
          <cell r="GF21">
            <v>0</v>
          </cell>
          <cell r="GG21">
            <v>33</v>
          </cell>
          <cell r="GH21">
            <v>40</v>
          </cell>
          <cell r="GI21">
            <v>0</v>
          </cell>
          <cell r="GJ21">
            <v>7</v>
          </cell>
          <cell r="GK21">
            <v>9</v>
          </cell>
          <cell r="GL21">
            <v>7</v>
          </cell>
          <cell r="GM21">
            <v>9</v>
          </cell>
          <cell r="GN21">
            <v>0</v>
          </cell>
          <cell r="GO21">
            <v>4</v>
          </cell>
          <cell r="GP21">
            <v>5</v>
          </cell>
          <cell r="GQ21">
            <v>4</v>
          </cell>
          <cell r="GR21">
            <v>5</v>
          </cell>
          <cell r="GS21">
            <v>0</v>
          </cell>
          <cell r="GT21">
            <v>4</v>
          </cell>
          <cell r="GU21">
            <v>5</v>
          </cell>
          <cell r="GV21">
            <v>4</v>
          </cell>
          <cell r="GW21">
            <v>5</v>
          </cell>
          <cell r="GX21">
            <v>0</v>
          </cell>
          <cell r="GY21">
            <v>1</v>
          </cell>
          <cell r="GZ21">
            <v>1</v>
          </cell>
          <cell r="HA21">
            <v>1</v>
          </cell>
          <cell r="HB21">
            <v>1</v>
          </cell>
          <cell r="HC21">
            <v>0</v>
          </cell>
          <cell r="HD21">
            <v>16</v>
          </cell>
          <cell r="HE21">
            <v>20</v>
          </cell>
          <cell r="HF21">
            <v>123</v>
          </cell>
          <cell r="HG21">
            <v>150</v>
          </cell>
          <cell r="HH21">
            <v>0</v>
          </cell>
          <cell r="HI21">
            <v>8</v>
          </cell>
          <cell r="HJ21">
            <v>10</v>
          </cell>
          <cell r="HK21">
            <v>1</v>
          </cell>
          <cell r="HL21">
            <v>1</v>
          </cell>
          <cell r="HM21">
            <v>10</v>
          </cell>
          <cell r="HN21">
            <v>13</v>
          </cell>
          <cell r="HO21">
            <v>1</v>
          </cell>
          <cell r="HP21">
            <v>1</v>
          </cell>
          <cell r="HQ21">
            <v>20</v>
          </cell>
          <cell r="HR21">
            <v>25</v>
          </cell>
          <cell r="HS21">
            <v>0</v>
          </cell>
          <cell r="HT21">
            <v>1</v>
          </cell>
          <cell r="HU21">
            <v>1</v>
          </cell>
          <cell r="HV21">
            <v>3</v>
          </cell>
          <cell r="HW21">
            <v>4</v>
          </cell>
          <cell r="HX21">
            <v>6</v>
          </cell>
          <cell r="HY21">
            <v>7</v>
          </cell>
          <cell r="HZ21">
            <v>6</v>
          </cell>
          <cell r="IA21">
            <v>7</v>
          </cell>
          <cell r="IB21">
            <v>16</v>
          </cell>
          <cell r="IC21">
            <v>19</v>
          </cell>
          <cell r="ID21">
            <v>0</v>
          </cell>
          <cell r="IE21">
            <v>2</v>
          </cell>
          <cell r="IF21">
            <v>2</v>
          </cell>
          <cell r="IG21">
            <v>1</v>
          </cell>
          <cell r="IH21">
            <v>1</v>
          </cell>
          <cell r="II21">
            <v>2</v>
          </cell>
          <cell r="IJ21">
            <v>2</v>
          </cell>
          <cell r="IK21">
            <v>5</v>
          </cell>
          <cell r="IL21">
            <v>5</v>
          </cell>
          <cell r="IM21">
            <v>0</v>
          </cell>
          <cell r="IN21">
            <v>2</v>
          </cell>
          <cell r="IO21">
            <v>2</v>
          </cell>
          <cell r="IP21">
            <v>1</v>
          </cell>
          <cell r="IQ21">
            <v>1</v>
          </cell>
          <cell r="IR21">
            <v>6</v>
          </cell>
          <cell r="IS21">
            <v>7</v>
          </cell>
          <cell r="IT21">
            <v>2</v>
          </cell>
          <cell r="IU21">
            <v>3</v>
          </cell>
          <cell r="IV21">
            <v>0</v>
          </cell>
          <cell r="IW21">
            <v>0</v>
          </cell>
          <cell r="IX21">
            <v>1</v>
          </cell>
          <cell r="IY21">
            <v>1</v>
          </cell>
          <cell r="IZ21">
            <v>2</v>
          </cell>
          <cell r="JA21">
            <v>2</v>
          </cell>
          <cell r="JB21">
            <v>14</v>
          </cell>
          <cell r="JC21">
            <v>16</v>
          </cell>
          <cell r="JD21">
            <v>0</v>
          </cell>
          <cell r="JE21">
            <v>1</v>
          </cell>
          <cell r="JF21">
            <v>1</v>
          </cell>
          <cell r="JG21">
            <v>1</v>
          </cell>
          <cell r="JH21">
            <v>1</v>
          </cell>
          <cell r="JI21">
            <v>2</v>
          </cell>
          <cell r="JJ21">
            <v>3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4</v>
          </cell>
          <cell r="JP21">
            <v>5</v>
          </cell>
          <cell r="JQ21">
            <v>0</v>
          </cell>
          <cell r="JR21">
            <v>59</v>
          </cell>
          <cell r="JS21">
            <v>70</v>
          </cell>
          <cell r="JT21">
            <v>0</v>
          </cell>
          <cell r="JU21">
            <v>6</v>
          </cell>
          <cell r="JV21">
            <v>8</v>
          </cell>
          <cell r="JW21">
            <v>16</v>
          </cell>
          <cell r="JX21">
            <v>20</v>
          </cell>
          <cell r="JY21">
            <v>22</v>
          </cell>
          <cell r="JZ21">
            <v>28</v>
          </cell>
          <cell r="KA21">
            <v>0</v>
          </cell>
          <cell r="KB21">
            <v>26</v>
          </cell>
          <cell r="KC21">
            <v>33</v>
          </cell>
          <cell r="KD21">
            <v>0</v>
          </cell>
          <cell r="KE21">
            <v>0</v>
          </cell>
          <cell r="KF21">
            <v>26</v>
          </cell>
          <cell r="KG21">
            <v>33</v>
          </cell>
          <cell r="KH21">
            <v>0</v>
          </cell>
          <cell r="KI21">
            <v>21</v>
          </cell>
          <cell r="KJ21">
            <v>26</v>
          </cell>
          <cell r="KK21">
            <v>0</v>
          </cell>
          <cell r="KL21">
            <v>0</v>
          </cell>
          <cell r="KM21">
            <v>21</v>
          </cell>
          <cell r="KN21">
            <v>26</v>
          </cell>
          <cell r="KO21">
            <v>0</v>
          </cell>
          <cell r="KP21">
            <v>10</v>
          </cell>
          <cell r="KQ21">
            <v>12</v>
          </cell>
          <cell r="KR21">
            <v>10</v>
          </cell>
          <cell r="KS21">
            <v>12</v>
          </cell>
          <cell r="KT21">
            <v>0</v>
          </cell>
          <cell r="KU21">
            <v>10</v>
          </cell>
          <cell r="KV21">
            <v>13</v>
          </cell>
          <cell r="KW21">
            <v>10</v>
          </cell>
          <cell r="KX21">
            <v>13</v>
          </cell>
          <cell r="KY21">
            <v>0</v>
          </cell>
          <cell r="KZ21">
            <v>2</v>
          </cell>
          <cell r="LA21">
            <v>3</v>
          </cell>
          <cell r="LB21">
            <v>1</v>
          </cell>
          <cell r="LC21">
            <v>1</v>
          </cell>
          <cell r="LD21">
            <v>3</v>
          </cell>
          <cell r="LE21">
            <v>4</v>
          </cell>
          <cell r="LF21">
            <v>0</v>
          </cell>
          <cell r="LG21">
            <v>6</v>
          </cell>
          <cell r="LH21">
            <v>7</v>
          </cell>
          <cell r="LI21">
            <v>6</v>
          </cell>
          <cell r="LJ21">
            <v>7</v>
          </cell>
          <cell r="LK21">
            <v>0</v>
          </cell>
          <cell r="LL21">
            <v>4</v>
          </cell>
          <cell r="LM21">
            <v>5</v>
          </cell>
          <cell r="LN21">
            <v>6</v>
          </cell>
          <cell r="LO21">
            <v>7</v>
          </cell>
          <cell r="LP21">
            <v>10</v>
          </cell>
          <cell r="LQ21">
            <v>12</v>
          </cell>
          <cell r="LR21">
            <v>0</v>
          </cell>
          <cell r="LS21">
            <v>6</v>
          </cell>
          <cell r="LT21">
            <v>8</v>
          </cell>
          <cell r="LU21">
            <v>6</v>
          </cell>
          <cell r="LV21">
            <v>8</v>
          </cell>
          <cell r="LW21">
            <v>0</v>
          </cell>
          <cell r="LX21">
            <v>4</v>
          </cell>
          <cell r="LY21">
            <v>5</v>
          </cell>
          <cell r="LZ21">
            <v>6</v>
          </cell>
          <cell r="MA21">
            <v>7</v>
          </cell>
          <cell r="MB21">
            <v>10</v>
          </cell>
          <cell r="MC21">
            <v>12</v>
          </cell>
          <cell r="MD21">
            <v>0</v>
          </cell>
          <cell r="ME21">
            <v>10</v>
          </cell>
          <cell r="MF21">
            <v>12</v>
          </cell>
          <cell r="MG21">
            <v>10</v>
          </cell>
          <cell r="MH21">
            <v>12</v>
          </cell>
          <cell r="MI21">
            <v>0</v>
          </cell>
          <cell r="MJ21">
            <v>6</v>
          </cell>
          <cell r="MK21">
            <v>8</v>
          </cell>
          <cell r="ML21">
            <v>6</v>
          </cell>
          <cell r="MM21">
            <v>8</v>
          </cell>
          <cell r="MN21">
            <v>0</v>
          </cell>
          <cell r="MO21">
            <v>4</v>
          </cell>
          <cell r="MP21">
            <v>5</v>
          </cell>
          <cell r="MQ21">
            <v>6</v>
          </cell>
          <cell r="MR21">
            <v>8</v>
          </cell>
          <cell r="MS21">
            <v>6</v>
          </cell>
          <cell r="MT21">
            <v>8</v>
          </cell>
          <cell r="MU21">
            <v>16</v>
          </cell>
          <cell r="MV21">
            <v>21</v>
          </cell>
          <cell r="MW21">
            <v>0</v>
          </cell>
          <cell r="MX21">
            <v>20</v>
          </cell>
          <cell r="MY21">
            <v>25</v>
          </cell>
          <cell r="MZ21">
            <v>6</v>
          </cell>
          <cell r="NA21">
            <v>8</v>
          </cell>
          <cell r="NB21">
            <v>1</v>
          </cell>
          <cell r="NC21">
            <v>1</v>
          </cell>
          <cell r="ND21">
            <v>27</v>
          </cell>
          <cell r="NE21">
            <v>34</v>
          </cell>
          <cell r="NF21">
            <v>0</v>
          </cell>
          <cell r="NG21">
            <v>8</v>
          </cell>
          <cell r="NH21">
            <v>10</v>
          </cell>
          <cell r="NI21">
            <v>17</v>
          </cell>
          <cell r="NJ21">
            <v>21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25</v>
          </cell>
          <cell r="NP21">
            <v>31</v>
          </cell>
          <cell r="NQ21">
            <v>0</v>
          </cell>
          <cell r="NR21">
            <v>0</v>
          </cell>
          <cell r="NS21">
            <v>0</v>
          </cell>
          <cell r="NT21">
            <v>27</v>
          </cell>
          <cell r="NU21">
            <v>34</v>
          </cell>
          <cell r="NV21">
            <v>22</v>
          </cell>
          <cell r="NW21">
            <v>27</v>
          </cell>
          <cell r="NX21">
            <v>49</v>
          </cell>
          <cell r="NY21">
            <v>61</v>
          </cell>
          <cell r="NZ21">
            <v>0</v>
          </cell>
          <cell r="OA21">
            <v>3</v>
          </cell>
          <cell r="OB21">
            <v>4</v>
          </cell>
          <cell r="OC21">
            <v>27</v>
          </cell>
          <cell r="OD21">
            <v>34</v>
          </cell>
          <cell r="OE21">
            <v>4</v>
          </cell>
          <cell r="OF21">
            <v>5</v>
          </cell>
          <cell r="OG21">
            <v>2</v>
          </cell>
          <cell r="OH21">
            <v>2</v>
          </cell>
          <cell r="OI21">
            <v>2</v>
          </cell>
          <cell r="OJ21">
            <v>3</v>
          </cell>
          <cell r="OK21">
            <v>38</v>
          </cell>
          <cell r="OL21">
            <v>48</v>
          </cell>
          <cell r="OM21">
            <v>0</v>
          </cell>
          <cell r="ON21">
            <v>6</v>
          </cell>
          <cell r="OO21">
            <v>7</v>
          </cell>
          <cell r="OP21">
            <v>6</v>
          </cell>
          <cell r="OQ21">
            <v>7</v>
          </cell>
          <cell r="OR21">
            <v>0</v>
          </cell>
          <cell r="OS21">
            <v>45</v>
          </cell>
          <cell r="OT21">
            <v>56</v>
          </cell>
          <cell r="OU21">
            <v>34</v>
          </cell>
          <cell r="OV21">
            <v>43</v>
          </cell>
          <cell r="OW21">
            <v>79</v>
          </cell>
          <cell r="OX21">
            <v>99</v>
          </cell>
          <cell r="OY21">
            <v>0</v>
          </cell>
          <cell r="OZ21">
            <v>380</v>
          </cell>
          <cell r="PA21">
            <v>476</v>
          </cell>
          <cell r="PB21">
            <v>0</v>
          </cell>
          <cell r="PC21">
            <v>39</v>
          </cell>
          <cell r="PD21">
            <v>49</v>
          </cell>
          <cell r="PE21">
            <v>39</v>
          </cell>
          <cell r="PF21">
            <v>49</v>
          </cell>
          <cell r="PG21">
            <v>0</v>
          </cell>
          <cell r="PH21">
            <v>42</v>
          </cell>
          <cell r="PI21">
            <v>52</v>
          </cell>
          <cell r="PJ21">
            <v>42</v>
          </cell>
          <cell r="PK21">
            <v>52</v>
          </cell>
          <cell r="PL21">
            <v>0</v>
          </cell>
          <cell r="PM21">
            <v>75</v>
          </cell>
          <cell r="PN21">
            <v>94</v>
          </cell>
          <cell r="PO21">
            <v>75</v>
          </cell>
          <cell r="PP21">
            <v>94</v>
          </cell>
          <cell r="PQ21">
            <v>0</v>
          </cell>
          <cell r="PR21">
            <v>32</v>
          </cell>
          <cell r="PS21">
            <v>40</v>
          </cell>
          <cell r="PT21">
            <v>32</v>
          </cell>
          <cell r="PU21">
            <v>40</v>
          </cell>
          <cell r="PV21">
            <v>0</v>
          </cell>
          <cell r="PW21">
            <v>52</v>
          </cell>
          <cell r="PX21">
            <v>65</v>
          </cell>
          <cell r="PY21">
            <v>52</v>
          </cell>
          <cell r="PZ21">
            <v>65</v>
          </cell>
          <cell r="QA21">
            <v>0</v>
          </cell>
          <cell r="QB21">
            <v>28</v>
          </cell>
          <cell r="QC21">
            <v>35</v>
          </cell>
          <cell r="QD21">
            <v>28</v>
          </cell>
          <cell r="QE21">
            <v>35</v>
          </cell>
          <cell r="QF21">
            <v>0</v>
          </cell>
          <cell r="QG21">
            <v>163</v>
          </cell>
          <cell r="QH21">
            <v>204</v>
          </cell>
          <cell r="QI21">
            <v>163</v>
          </cell>
          <cell r="QJ21">
            <v>204</v>
          </cell>
          <cell r="QK21">
            <v>0</v>
          </cell>
          <cell r="QL21">
            <v>138</v>
          </cell>
          <cell r="QM21">
            <v>173</v>
          </cell>
          <cell r="QN21">
            <v>138</v>
          </cell>
          <cell r="QO21">
            <v>173</v>
          </cell>
          <cell r="QP21">
            <v>0</v>
          </cell>
          <cell r="QQ21">
            <v>51</v>
          </cell>
          <cell r="QR21">
            <v>64</v>
          </cell>
          <cell r="QS21">
            <v>51</v>
          </cell>
          <cell r="QT21">
            <v>64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48</v>
          </cell>
          <cell r="RB21">
            <v>60</v>
          </cell>
          <cell r="RC21">
            <v>48</v>
          </cell>
          <cell r="RD21">
            <v>60</v>
          </cell>
          <cell r="RE21">
            <v>0</v>
          </cell>
          <cell r="RF21">
            <v>58</v>
          </cell>
          <cell r="RG21">
            <v>72</v>
          </cell>
          <cell r="RH21">
            <v>58</v>
          </cell>
          <cell r="RI21">
            <v>72</v>
          </cell>
          <cell r="RJ21">
            <v>0</v>
          </cell>
          <cell r="RK21">
            <v>15</v>
          </cell>
          <cell r="RL21">
            <v>19</v>
          </cell>
          <cell r="RM21">
            <v>15</v>
          </cell>
          <cell r="RN21">
            <v>19</v>
          </cell>
          <cell r="RO21">
            <v>0</v>
          </cell>
          <cell r="RP21">
            <v>4</v>
          </cell>
          <cell r="RQ21">
            <v>5</v>
          </cell>
          <cell r="RR21">
            <v>4</v>
          </cell>
          <cell r="RS21">
            <v>5</v>
          </cell>
          <cell r="RT21">
            <v>0</v>
          </cell>
          <cell r="RU21">
            <v>14</v>
          </cell>
          <cell r="RV21">
            <v>17</v>
          </cell>
          <cell r="RW21">
            <v>14</v>
          </cell>
          <cell r="RX21">
            <v>17</v>
          </cell>
          <cell r="RY21">
            <v>0</v>
          </cell>
          <cell r="RZ21">
            <v>7</v>
          </cell>
          <cell r="SA21">
            <v>9</v>
          </cell>
          <cell r="SB21">
            <v>7</v>
          </cell>
          <cell r="SC21">
            <v>9</v>
          </cell>
          <cell r="SD21">
            <v>0</v>
          </cell>
          <cell r="SE21">
            <v>766</v>
          </cell>
          <cell r="SF21">
            <v>958</v>
          </cell>
          <cell r="SG21">
            <v>0</v>
          </cell>
          <cell r="SH21">
            <v>1455</v>
          </cell>
          <cell r="SI21">
            <v>1812</v>
          </cell>
          <cell r="SJ21">
            <v>0</v>
          </cell>
          <cell r="SK21">
            <v>147</v>
          </cell>
          <cell r="SL21">
            <v>183</v>
          </cell>
          <cell r="SM21">
            <v>0</v>
          </cell>
          <cell r="SN21">
            <v>20</v>
          </cell>
          <cell r="SO21">
            <v>25</v>
          </cell>
          <cell r="SP21">
            <v>0</v>
          </cell>
          <cell r="SQ21">
            <v>6</v>
          </cell>
          <cell r="SR21">
            <v>8</v>
          </cell>
          <cell r="SS21">
            <v>0</v>
          </cell>
          <cell r="ST21">
            <v>1</v>
          </cell>
          <cell r="SU21">
            <v>1</v>
          </cell>
          <cell r="SV21">
            <v>0</v>
          </cell>
          <cell r="SW21">
            <v>46</v>
          </cell>
          <cell r="SX21">
            <v>57</v>
          </cell>
          <cell r="SY21">
            <v>0</v>
          </cell>
          <cell r="SZ21">
            <v>34</v>
          </cell>
          <cell r="TA21">
            <v>43</v>
          </cell>
          <cell r="TB21">
            <v>0</v>
          </cell>
          <cell r="TC21">
            <v>835</v>
          </cell>
          <cell r="TD21">
            <v>1045</v>
          </cell>
          <cell r="TE21">
            <v>0</v>
          </cell>
          <cell r="TF21">
            <v>31</v>
          </cell>
          <cell r="TG21">
            <v>36</v>
          </cell>
          <cell r="TH21">
            <v>0</v>
          </cell>
          <cell r="TI21">
            <v>2</v>
          </cell>
          <cell r="TJ21">
            <v>3</v>
          </cell>
          <cell r="TK21">
            <v>0</v>
          </cell>
          <cell r="TL21">
            <v>27</v>
          </cell>
          <cell r="TM21">
            <v>34</v>
          </cell>
          <cell r="TN21">
            <v>0</v>
          </cell>
          <cell r="TO21">
            <v>22</v>
          </cell>
          <cell r="TP21">
            <v>27</v>
          </cell>
          <cell r="TQ21">
            <v>0</v>
          </cell>
          <cell r="TR21">
            <v>7</v>
          </cell>
          <cell r="TS21">
            <v>8</v>
          </cell>
          <cell r="TT21">
            <v>0</v>
          </cell>
          <cell r="TU21">
            <v>27</v>
          </cell>
          <cell r="TV21">
            <v>34</v>
          </cell>
          <cell r="TW21">
            <v>0</v>
          </cell>
          <cell r="TX21">
            <v>4</v>
          </cell>
          <cell r="TY21">
            <v>5</v>
          </cell>
          <cell r="TZ21">
            <v>0</v>
          </cell>
          <cell r="UA21">
            <v>2</v>
          </cell>
          <cell r="UB21">
            <v>2</v>
          </cell>
          <cell r="UC21">
            <v>0</v>
          </cell>
          <cell r="UD21">
            <v>2</v>
          </cell>
          <cell r="UE21">
            <v>3</v>
          </cell>
          <cell r="UF21">
            <v>0</v>
          </cell>
          <cell r="UG21">
            <v>17</v>
          </cell>
          <cell r="UH21">
            <v>21</v>
          </cell>
          <cell r="UI21">
            <v>0</v>
          </cell>
          <cell r="UJ21">
            <v>0</v>
          </cell>
          <cell r="UK21">
            <v>0</v>
          </cell>
          <cell r="UL21">
            <v>0</v>
          </cell>
          <cell r="UM21">
            <v>0</v>
          </cell>
          <cell r="UN21">
            <v>0</v>
          </cell>
          <cell r="UO21">
            <v>0</v>
          </cell>
          <cell r="UP21">
            <v>0</v>
          </cell>
          <cell r="UQ21">
            <v>0</v>
          </cell>
          <cell r="UR21">
            <v>0</v>
          </cell>
          <cell r="US21">
            <v>6</v>
          </cell>
          <cell r="UT21">
            <v>8</v>
          </cell>
          <cell r="UU21">
            <v>0</v>
          </cell>
          <cell r="UV21">
            <v>6</v>
          </cell>
          <cell r="UW21">
            <v>7</v>
          </cell>
          <cell r="UX21">
            <v>0</v>
          </cell>
          <cell r="UY21">
            <v>1</v>
          </cell>
          <cell r="UZ21">
            <v>1</v>
          </cell>
          <cell r="VA21">
            <v>0</v>
          </cell>
          <cell r="VB21">
            <v>6</v>
          </cell>
          <cell r="VC21">
            <v>7</v>
          </cell>
          <cell r="VD21">
            <v>0</v>
          </cell>
          <cell r="VE21">
            <v>12</v>
          </cell>
          <cell r="VF21">
            <v>15</v>
          </cell>
          <cell r="VG21">
            <v>0</v>
          </cell>
          <cell r="VH21">
            <v>16</v>
          </cell>
          <cell r="VI21">
            <v>20</v>
          </cell>
          <cell r="VJ21">
            <v>0</v>
          </cell>
          <cell r="VK21">
            <v>6</v>
          </cell>
          <cell r="VL21">
            <v>8</v>
          </cell>
          <cell r="VM21">
            <v>0</v>
          </cell>
          <cell r="VN21">
            <v>6</v>
          </cell>
          <cell r="VO21">
            <v>7</v>
          </cell>
          <cell r="VP21">
            <v>0</v>
          </cell>
          <cell r="VQ21">
            <v>1289</v>
          </cell>
          <cell r="VR21">
            <v>1608</v>
          </cell>
          <cell r="VS21">
            <v>0</v>
          </cell>
          <cell r="VT21">
            <v>35</v>
          </cell>
          <cell r="VU21">
            <v>44</v>
          </cell>
          <cell r="VV21">
            <v>0</v>
          </cell>
          <cell r="VW21">
            <v>11</v>
          </cell>
          <cell r="VX21">
            <v>14</v>
          </cell>
          <cell r="VY21">
            <v>0</v>
          </cell>
          <cell r="VZ21">
            <v>32</v>
          </cell>
          <cell r="WA21">
            <v>39</v>
          </cell>
          <cell r="WB21">
            <v>0</v>
          </cell>
          <cell r="WC21">
            <v>21</v>
          </cell>
          <cell r="WD21">
            <v>26</v>
          </cell>
          <cell r="WE21">
            <v>0</v>
          </cell>
          <cell r="WF21">
            <v>29</v>
          </cell>
          <cell r="WG21">
            <v>36</v>
          </cell>
          <cell r="WH21">
            <v>0</v>
          </cell>
          <cell r="WI21">
            <v>3</v>
          </cell>
          <cell r="WJ21">
            <v>4</v>
          </cell>
          <cell r="WK21">
            <v>0</v>
          </cell>
          <cell r="WL21">
            <v>4</v>
          </cell>
          <cell r="WM21">
            <v>5</v>
          </cell>
          <cell r="WN21">
            <v>0</v>
          </cell>
          <cell r="WO21">
            <v>3</v>
          </cell>
          <cell r="WP21">
            <v>3</v>
          </cell>
          <cell r="WQ21">
            <v>0</v>
          </cell>
          <cell r="WR21">
            <v>4</v>
          </cell>
          <cell r="WS21">
            <v>4</v>
          </cell>
          <cell r="WT21">
            <v>0</v>
          </cell>
          <cell r="WU21">
            <v>8</v>
          </cell>
          <cell r="WV21">
            <v>10</v>
          </cell>
          <cell r="WW21">
            <v>0</v>
          </cell>
          <cell r="WX21">
            <v>16</v>
          </cell>
          <cell r="WY21">
            <v>19</v>
          </cell>
          <cell r="WZ21">
            <v>0</v>
          </cell>
          <cell r="XA21">
            <v>166</v>
          </cell>
          <cell r="XB21">
            <v>204</v>
          </cell>
          <cell r="XC21">
            <v>0</v>
          </cell>
          <cell r="XD21">
            <v>1455</v>
          </cell>
          <cell r="XE21">
            <v>1812</v>
          </cell>
          <cell r="XG21">
            <v>0</v>
          </cell>
          <cell r="XH21">
            <v>0</v>
          </cell>
          <cell r="XI21">
            <v>22</v>
          </cell>
          <cell r="XJ21">
            <v>27</v>
          </cell>
          <cell r="XK21">
            <v>1</v>
          </cell>
          <cell r="XL21">
            <v>1</v>
          </cell>
          <cell r="XM21">
            <v>8</v>
          </cell>
          <cell r="XN21">
            <v>10</v>
          </cell>
          <cell r="XO21">
            <v>24</v>
          </cell>
          <cell r="XP21">
            <v>29</v>
          </cell>
          <cell r="XQ21">
            <v>26</v>
          </cell>
          <cell r="XR21">
            <v>32</v>
          </cell>
          <cell r="XS21">
            <v>2</v>
          </cell>
          <cell r="XT21">
            <v>2</v>
          </cell>
          <cell r="XV21">
            <v>118</v>
          </cell>
          <cell r="XW21">
            <v>148</v>
          </cell>
        </row>
        <row r="22">
          <cell r="B22" t="str">
            <v>รพศ.สมุทรปราการ</v>
          </cell>
          <cell r="C22">
            <v>10685</v>
          </cell>
          <cell r="D22">
            <v>6</v>
          </cell>
          <cell r="E22" t="str">
            <v>สมุทรปราการ</v>
          </cell>
          <cell r="F22" t="str">
            <v>โรงพยาบาลสมุทรปราการ</v>
          </cell>
          <cell r="G22" t="str">
            <v>a</v>
          </cell>
          <cell r="H22" t="str">
            <v>รพ.ระดับ A เตียง &lt; 700</v>
          </cell>
          <cell r="I22">
            <v>385</v>
          </cell>
          <cell r="J22">
            <v>496</v>
          </cell>
          <cell r="K22">
            <v>1</v>
          </cell>
          <cell r="L22">
            <v>504834</v>
          </cell>
          <cell r="M22">
            <v>759380</v>
          </cell>
          <cell r="N22">
            <v>82607</v>
          </cell>
          <cell r="O22">
            <v>61693</v>
          </cell>
          <cell r="P22">
            <v>615080</v>
          </cell>
          <cell r="Q22">
            <v>4</v>
          </cell>
          <cell r="R22">
            <v>5</v>
          </cell>
          <cell r="S22">
            <v>2</v>
          </cell>
          <cell r="T22">
            <v>3</v>
          </cell>
          <cell r="U22">
            <v>16</v>
          </cell>
          <cell r="V22">
            <v>20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2</v>
          </cell>
          <cell r="AB22">
            <v>2</v>
          </cell>
          <cell r="AC22">
            <v>3</v>
          </cell>
          <cell r="AD22">
            <v>4</v>
          </cell>
          <cell r="AE22">
            <v>29</v>
          </cell>
          <cell r="AF22">
            <v>36</v>
          </cell>
          <cell r="AG22">
            <v>0</v>
          </cell>
          <cell r="AH22">
            <v>6</v>
          </cell>
          <cell r="AI22">
            <v>7</v>
          </cell>
          <cell r="AJ22">
            <v>10</v>
          </cell>
          <cell r="AK22">
            <v>13</v>
          </cell>
          <cell r="AL22">
            <v>16</v>
          </cell>
          <cell r="AM22">
            <v>20</v>
          </cell>
          <cell r="AN22">
            <v>0</v>
          </cell>
          <cell r="AO22">
            <v>2</v>
          </cell>
          <cell r="AP22">
            <v>3</v>
          </cell>
          <cell r="AQ22">
            <v>22</v>
          </cell>
          <cell r="AR22">
            <v>28</v>
          </cell>
          <cell r="AS22">
            <v>1</v>
          </cell>
          <cell r="AT22">
            <v>1</v>
          </cell>
          <cell r="AU22">
            <v>25</v>
          </cell>
          <cell r="AV22">
            <v>32</v>
          </cell>
          <cell r="AW22">
            <v>0</v>
          </cell>
          <cell r="AX22">
            <v>6</v>
          </cell>
          <cell r="AY22">
            <v>7</v>
          </cell>
          <cell r="AZ22">
            <v>3</v>
          </cell>
          <cell r="BA22">
            <v>4</v>
          </cell>
          <cell r="BB22">
            <v>9</v>
          </cell>
          <cell r="BC22">
            <v>11</v>
          </cell>
          <cell r="BD22">
            <v>0</v>
          </cell>
          <cell r="BE22">
            <v>5</v>
          </cell>
          <cell r="BF22">
            <v>6</v>
          </cell>
          <cell r="BG22">
            <v>16</v>
          </cell>
          <cell r="BH22">
            <v>20</v>
          </cell>
          <cell r="BI22">
            <v>21</v>
          </cell>
          <cell r="BJ22">
            <v>26</v>
          </cell>
          <cell r="BK22">
            <v>0</v>
          </cell>
          <cell r="BL22">
            <v>3</v>
          </cell>
          <cell r="BM22">
            <v>4</v>
          </cell>
          <cell r="BN22">
            <v>6</v>
          </cell>
          <cell r="BO22">
            <v>8</v>
          </cell>
          <cell r="BP22">
            <v>9</v>
          </cell>
          <cell r="BQ22">
            <v>12</v>
          </cell>
          <cell r="BR22">
            <v>0</v>
          </cell>
          <cell r="BS22">
            <v>109</v>
          </cell>
          <cell r="BT22">
            <v>137</v>
          </cell>
          <cell r="BU22">
            <v>0</v>
          </cell>
          <cell r="BV22">
            <v>9</v>
          </cell>
          <cell r="BW22">
            <v>11</v>
          </cell>
          <cell r="BX22">
            <v>9</v>
          </cell>
          <cell r="BY22">
            <v>11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29</v>
          </cell>
          <cell r="CF22">
            <v>36</v>
          </cell>
          <cell r="CG22">
            <v>6</v>
          </cell>
          <cell r="CH22">
            <v>7</v>
          </cell>
          <cell r="CI22">
            <v>35</v>
          </cell>
          <cell r="CJ22">
            <v>43</v>
          </cell>
          <cell r="CK22">
            <v>0</v>
          </cell>
          <cell r="CL22">
            <v>11</v>
          </cell>
          <cell r="CM22">
            <v>14</v>
          </cell>
          <cell r="CN22">
            <v>23</v>
          </cell>
          <cell r="CO22">
            <v>29</v>
          </cell>
          <cell r="CP22">
            <v>12</v>
          </cell>
          <cell r="CQ22">
            <v>15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46</v>
          </cell>
          <cell r="DA22">
            <v>58</v>
          </cell>
          <cell r="DB22">
            <v>0</v>
          </cell>
          <cell r="DC22">
            <v>0</v>
          </cell>
          <cell r="DD22">
            <v>0</v>
          </cell>
          <cell r="DE22">
            <v>6</v>
          </cell>
          <cell r="DF22">
            <v>8</v>
          </cell>
          <cell r="DG22">
            <v>6</v>
          </cell>
          <cell r="DH22">
            <v>8</v>
          </cell>
          <cell r="DI22">
            <v>0</v>
          </cell>
          <cell r="DJ22">
            <v>15</v>
          </cell>
          <cell r="DK22">
            <v>19</v>
          </cell>
          <cell r="DL22">
            <v>0</v>
          </cell>
          <cell r="DM22">
            <v>0</v>
          </cell>
          <cell r="DN22">
            <v>15</v>
          </cell>
          <cell r="DO22">
            <v>19</v>
          </cell>
          <cell r="DP22">
            <v>0</v>
          </cell>
          <cell r="DQ22">
            <v>29</v>
          </cell>
          <cell r="DR22">
            <v>36</v>
          </cell>
          <cell r="DS22">
            <v>2</v>
          </cell>
          <cell r="DT22">
            <v>3</v>
          </cell>
          <cell r="DU22">
            <v>31</v>
          </cell>
          <cell r="DV22">
            <v>39</v>
          </cell>
          <cell r="DW22">
            <v>0</v>
          </cell>
          <cell r="DX22">
            <v>2</v>
          </cell>
          <cell r="DY22">
            <v>3</v>
          </cell>
          <cell r="DZ22">
            <v>1</v>
          </cell>
          <cell r="EA22">
            <v>1</v>
          </cell>
          <cell r="EB22">
            <v>3</v>
          </cell>
          <cell r="EC22">
            <v>4</v>
          </cell>
          <cell r="ED22">
            <v>0</v>
          </cell>
          <cell r="EE22">
            <v>101</v>
          </cell>
          <cell r="EF22">
            <v>128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1</v>
          </cell>
          <cell r="EN22">
            <v>1</v>
          </cell>
          <cell r="EO22">
            <v>0</v>
          </cell>
          <cell r="EP22">
            <v>0</v>
          </cell>
          <cell r="EQ22">
            <v>1</v>
          </cell>
          <cell r="ER22">
            <v>1</v>
          </cell>
          <cell r="ES22">
            <v>0</v>
          </cell>
          <cell r="ET22">
            <v>2</v>
          </cell>
          <cell r="EU22">
            <v>2</v>
          </cell>
          <cell r="EV22">
            <v>7</v>
          </cell>
          <cell r="EW22">
            <v>9</v>
          </cell>
          <cell r="EX22">
            <v>9</v>
          </cell>
          <cell r="EY22">
            <v>11</v>
          </cell>
          <cell r="EZ22">
            <v>0</v>
          </cell>
          <cell r="FA22">
            <v>2</v>
          </cell>
          <cell r="FB22">
            <v>3</v>
          </cell>
          <cell r="FC22">
            <v>14</v>
          </cell>
          <cell r="FD22">
            <v>18</v>
          </cell>
          <cell r="FE22">
            <v>0</v>
          </cell>
          <cell r="FF22">
            <v>0</v>
          </cell>
          <cell r="FG22">
            <v>16</v>
          </cell>
          <cell r="FH22">
            <v>21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1</v>
          </cell>
          <cell r="FY22">
            <v>1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1</v>
          </cell>
          <cell r="GE22">
            <v>1</v>
          </cell>
          <cell r="GF22">
            <v>0</v>
          </cell>
          <cell r="GG22">
            <v>27</v>
          </cell>
          <cell r="GH22">
            <v>34</v>
          </cell>
          <cell r="GI22">
            <v>0</v>
          </cell>
          <cell r="GJ22">
            <v>19</v>
          </cell>
          <cell r="GK22">
            <v>24</v>
          </cell>
          <cell r="GL22">
            <v>19</v>
          </cell>
          <cell r="GM22">
            <v>24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19</v>
          </cell>
          <cell r="HE22">
            <v>24</v>
          </cell>
          <cell r="HF22">
            <v>191</v>
          </cell>
          <cell r="HG22">
            <v>240</v>
          </cell>
          <cell r="HH22">
            <v>0</v>
          </cell>
          <cell r="HI22">
            <v>8</v>
          </cell>
          <cell r="HJ22">
            <v>10</v>
          </cell>
          <cell r="HK22">
            <v>0</v>
          </cell>
          <cell r="HL22">
            <v>0</v>
          </cell>
          <cell r="HM22">
            <v>12</v>
          </cell>
          <cell r="HN22">
            <v>15</v>
          </cell>
          <cell r="HO22">
            <v>1</v>
          </cell>
          <cell r="HP22">
            <v>1</v>
          </cell>
          <cell r="HQ22">
            <v>21</v>
          </cell>
          <cell r="HR22">
            <v>26</v>
          </cell>
          <cell r="HS22">
            <v>0</v>
          </cell>
          <cell r="HT22">
            <v>3</v>
          </cell>
          <cell r="HU22">
            <v>4</v>
          </cell>
          <cell r="HV22">
            <v>3</v>
          </cell>
          <cell r="HW22">
            <v>4</v>
          </cell>
          <cell r="HX22">
            <v>4</v>
          </cell>
          <cell r="HY22">
            <v>5</v>
          </cell>
          <cell r="HZ22">
            <v>3</v>
          </cell>
          <cell r="IA22">
            <v>4</v>
          </cell>
          <cell r="IB22">
            <v>13</v>
          </cell>
          <cell r="IC22">
            <v>17</v>
          </cell>
          <cell r="ID22">
            <v>0</v>
          </cell>
          <cell r="IE22">
            <v>2</v>
          </cell>
          <cell r="IF22">
            <v>2</v>
          </cell>
          <cell r="IG22">
            <v>1</v>
          </cell>
          <cell r="IH22">
            <v>1</v>
          </cell>
          <cell r="II22">
            <v>0</v>
          </cell>
          <cell r="IJ22">
            <v>0</v>
          </cell>
          <cell r="IK22">
            <v>3</v>
          </cell>
          <cell r="IL22">
            <v>3</v>
          </cell>
          <cell r="IM22">
            <v>0</v>
          </cell>
          <cell r="IN22">
            <v>2</v>
          </cell>
          <cell r="IO22">
            <v>3</v>
          </cell>
          <cell r="IP22">
            <v>1</v>
          </cell>
          <cell r="IQ22">
            <v>1</v>
          </cell>
          <cell r="IR22">
            <v>6</v>
          </cell>
          <cell r="IS22">
            <v>7</v>
          </cell>
          <cell r="IT22">
            <v>1</v>
          </cell>
          <cell r="IU22">
            <v>1</v>
          </cell>
          <cell r="IV22">
            <v>1</v>
          </cell>
          <cell r="IW22">
            <v>1</v>
          </cell>
          <cell r="IX22">
            <v>1</v>
          </cell>
          <cell r="IY22">
            <v>1</v>
          </cell>
          <cell r="IZ22">
            <v>2</v>
          </cell>
          <cell r="JA22">
            <v>2</v>
          </cell>
          <cell r="JB22">
            <v>14</v>
          </cell>
          <cell r="JC22">
            <v>16</v>
          </cell>
          <cell r="JD22">
            <v>0</v>
          </cell>
          <cell r="JE22">
            <v>0</v>
          </cell>
          <cell r="JF22">
            <v>0</v>
          </cell>
          <cell r="JG22">
            <v>2</v>
          </cell>
          <cell r="JH22">
            <v>2</v>
          </cell>
          <cell r="JI22">
            <v>2</v>
          </cell>
          <cell r="JJ22">
            <v>2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4</v>
          </cell>
          <cell r="JP22">
            <v>4</v>
          </cell>
          <cell r="JQ22">
            <v>0</v>
          </cell>
          <cell r="JR22">
            <v>55</v>
          </cell>
          <cell r="JS22">
            <v>66</v>
          </cell>
          <cell r="JT22">
            <v>0</v>
          </cell>
          <cell r="JU22">
            <v>8</v>
          </cell>
          <cell r="JV22">
            <v>10</v>
          </cell>
          <cell r="JW22">
            <v>16</v>
          </cell>
          <cell r="JX22">
            <v>20</v>
          </cell>
          <cell r="JY22">
            <v>24</v>
          </cell>
          <cell r="JZ22">
            <v>30</v>
          </cell>
          <cell r="KA22">
            <v>0</v>
          </cell>
          <cell r="KB22">
            <v>22</v>
          </cell>
          <cell r="KC22">
            <v>27</v>
          </cell>
          <cell r="KD22">
            <v>0</v>
          </cell>
          <cell r="KE22">
            <v>0</v>
          </cell>
          <cell r="KF22">
            <v>22</v>
          </cell>
          <cell r="KG22">
            <v>27</v>
          </cell>
          <cell r="KH22">
            <v>0</v>
          </cell>
          <cell r="KI22">
            <v>18</v>
          </cell>
          <cell r="KJ22">
            <v>22</v>
          </cell>
          <cell r="KK22">
            <v>0</v>
          </cell>
          <cell r="KL22">
            <v>0</v>
          </cell>
          <cell r="KM22">
            <v>18</v>
          </cell>
          <cell r="KN22">
            <v>22</v>
          </cell>
          <cell r="KO22">
            <v>0</v>
          </cell>
          <cell r="KP22">
            <v>12</v>
          </cell>
          <cell r="KQ22">
            <v>15</v>
          </cell>
          <cell r="KR22">
            <v>12</v>
          </cell>
          <cell r="KS22">
            <v>15</v>
          </cell>
          <cell r="KT22">
            <v>0</v>
          </cell>
          <cell r="KU22">
            <v>14</v>
          </cell>
          <cell r="KV22">
            <v>18</v>
          </cell>
          <cell r="KW22">
            <v>14</v>
          </cell>
          <cell r="KX22">
            <v>18</v>
          </cell>
          <cell r="KY22">
            <v>0</v>
          </cell>
          <cell r="KZ22">
            <v>2</v>
          </cell>
          <cell r="LA22">
            <v>3</v>
          </cell>
          <cell r="LB22">
            <v>1</v>
          </cell>
          <cell r="LC22">
            <v>1</v>
          </cell>
          <cell r="LD22">
            <v>3</v>
          </cell>
          <cell r="LE22">
            <v>4</v>
          </cell>
          <cell r="LF22">
            <v>0</v>
          </cell>
          <cell r="LG22">
            <v>6</v>
          </cell>
          <cell r="LH22">
            <v>7</v>
          </cell>
          <cell r="LI22">
            <v>6</v>
          </cell>
          <cell r="LJ22">
            <v>7</v>
          </cell>
          <cell r="LK22">
            <v>0</v>
          </cell>
          <cell r="LL22">
            <v>6</v>
          </cell>
          <cell r="LM22">
            <v>8</v>
          </cell>
          <cell r="LN22">
            <v>6</v>
          </cell>
          <cell r="LO22">
            <v>7</v>
          </cell>
          <cell r="LP22">
            <v>12</v>
          </cell>
          <cell r="LQ22">
            <v>15</v>
          </cell>
          <cell r="LR22">
            <v>0</v>
          </cell>
          <cell r="LS22">
            <v>6</v>
          </cell>
          <cell r="LT22">
            <v>7</v>
          </cell>
          <cell r="LU22">
            <v>6</v>
          </cell>
          <cell r="LV22">
            <v>7</v>
          </cell>
          <cell r="LW22">
            <v>0</v>
          </cell>
          <cell r="LX22">
            <v>2</v>
          </cell>
          <cell r="LY22">
            <v>3</v>
          </cell>
          <cell r="LZ22">
            <v>6</v>
          </cell>
          <cell r="MA22">
            <v>7</v>
          </cell>
          <cell r="MB22">
            <v>8</v>
          </cell>
          <cell r="MC22">
            <v>10</v>
          </cell>
          <cell r="MD22">
            <v>0</v>
          </cell>
          <cell r="ME22">
            <v>13</v>
          </cell>
          <cell r="MF22">
            <v>16</v>
          </cell>
          <cell r="MG22">
            <v>13</v>
          </cell>
          <cell r="MH22">
            <v>16</v>
          </cell>
          <cell r="MI22">
            <v>0</v>
          </cell>
          <cell r="MJ22">
            <v>12</v>
          </cell>
          <cell r="MK22">
            <v>15</v>
          </cell>
          <cell r="ML22">
            <v>12</v>
          </cell>
          <cell r="MM22">
            <v>15</v>
          </cell>
          <cell r="MN22">
            <v>0</v>
          </cell>
          <cell r="MO22">
            <v>4</v>
          </cell>
          <cell r="MP22">
            <v>5</v>
          </cell>
          <cell r="MQ22">
            <v>4</v>
          </cell>
          <cell r="MR22">
            <v>5</v>
          </cell>
          <cell r="MS22">
            <v>6</v>
          </cell>
          <cell r="MT22">
            <v>8</v>
          </cell>
          <cell r="MU22">
            <v>14</v>
          </cell>
          <cell r="MV22">
            <v>18</v>
          </cell>
          <cell r="MW22">
            <v>0</v>
          </cell>
          <cell r="MX22">
            <v>31</v>
          </cell>
          <cell r="MY22">
            <v>39</v>
          </cell>
          <cell r="MZ22">
            <v>6</v>
          </cell>
          <cell r="NA22">
            <v>8</v>
          </cell>
          <cell r="NB22">
            <v>1</v>
          </cell>
          <cell r="NC22">
            <v>1</v>
          </cell>
          <cell r="ND22">
            <v>38</v>
          </cell>
          <cell r="NE22">
            <v>48</v>
          </cell>
          <cell r="NF22">
            <v>0</v>
          </cell>
          <cell r="NG22">
            <v>8</v>
          </cell>
          <cell r="NH22">
            <v>10</v>
          </cell>
          <cell r="NI22">
            <v>10</v>
          </cell>
          <cell r="NJ22">
            <v>12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18</v>
          </cell>
          <cell r="NP22">
            <v>22</v>
          </cell>
          <cell r="NQ22">
            <v>0</v>
          </cell>
          <cell r="NR22">
            <v>2</v>
          </cell>
          <cell r="NS22">
            <v>2</v>
          </cell>
          <cell r="NT22">
            <v>14</v>
          </cell>
          <cell r="NU22">
            <v>17</v>
          </cell>
          <cell r="NV22">
            <v>26</v>
          </cell>
          <cell r="NW22">
            <v>32</v>
          </cell>
          <cell r="NX22">
            <v>42</v>
          </cell>
          <cell r="NY22">
            <v>51</v>
          </cell>
          <cell r="NZ22">
            <v>0</v>
          </cell>
          <cell r="OA22">
            <v>5</v>
          </cell>
          <cell r="OB22">
            <v>6</v>
          </cell>
          <cell r="OC22">
            <v>34</v>
          </cell>
          <cell r="OD22">
            <v>43</v>
          </cell>
          <cell r="OE22">
            <v>4</v>
          </cell>
          <cell r="OF22">
            <v>5</v>
          </cell>
          <cell r="OG22">
            <v>2</v>
          </cell>
          <cell r="OH22">
            <v>2</v>
          </cell>
          <cell r="OI22">
            <v>2</v>
          </cell>
          <cell r="OJ22">
            <v>3</v>
          </cell>
          <cell r="OK22">
            <v>47</v>
          </cell>
          <cell r="OL22">
            <v>59</v>
          </cell>
          <cell r="OM22">
            <v>0</v>
          </cell>
          <cell r="ON22">
            <v>6</v>
          </cell>
          <cell r="OO22">
            <v>7</v>
          </cell>
          <cell r="OP22">
            <v>6</v>
          </cell>
          <cell r="OQ22">
            <v>7</v>
          </cell>
          <cell r="OR22">
            <v>0</v>
          </cell>
          <cell r="OS22">
            <v>50</v>
          </cell>
          <cell r="OT22">
            <v>62</v>
          </cell>
          <cell r="OU22">
            <v>30</v>
          </cell>
          <cell r="OV22">
            <v>38</v>
          </cell>
          <cell r="OW22">
            <v>80</v>
          </cell>
          <cell r="OX22">
            <v>100</v>
          </cell>
          <cell r="OY22">
            <v>0</v>
          </cell>
          <cell r="OZ22">
            <v>395</v>
          </cell>
          <cell r="PA22">
            <v>491</v>
          </cell>
          <cell r="PB22">
            <v>0</v>
          </cell>
          <cell r="PC22">
            <v>32</v>
          </cell>
          <cell r="PD22">
            <v>40</v>
          </cell>
          <cell r="PE22">
            <v>32</v>
          </cell>
          <cell r="PF22">
            <v>40</v>
          </cell>
          <cell r="PG22">
            <v>0</v>
          </cell>
          <cell r="PH22">
            <v>42</v>
          </cell>
          <cell r="PI22">
            <v>52</v>
          </cell>
          <cell r="PJ22">
            <v>42</v>
          </cell>
          <cell r="PK22">
            <v>52</v>
          </cell>
          <cell r="PL22">
            <v>0</v>
          </cell>
          <cell r="PM22">
            <v>57</v>
          </cell>
          <cell r="PN22">
            <v>71</v>
          </cell>
          <cell r="PO22">
            <v>57</v>
          </cell>
          <cell r="PP22">
            <v>71</v>
          </cell>
          <cell r="PQ22">
            <v>0</v>
          </cell>
          <cell r="PR22">
            <v>22</v>
          </cell>
          <cell r="PS22">
            <v>28</v>
          </cell>
          <cell r="PT22">
            <v>22</v>
          </cell>
          <cell r="PU22">
            <v>28</v>
          </cell>
          <cell r="PV22">
            <v>0</v>
          </cell>
          <cell r="PW22">
            <v>53</v>
          </cell>
          <cell r="PX22">
            <v>66</v>
          </cell>
          <cell r="PY22">
            <v>53</v>
          </cell>
          <cell r="PZ22">
            <v>66</v>
          </cell>
          <cell r="QA22">
            <v>0</v>
          </cell>
          <cell r="QB22">
            <v>23</v>
          </cell>
          <cell r="QC22">
            <v>29</v>
          </cell>
          <cell r="QD22">
            <v>23</v>
          </cell>
          <cell r="QE22">
            <v>29</v>
          </cell>
          <cell r="QF22">
            <v>0</v>
          </cell>
          <cell r="QG22">
            <v>58</v>
          </cell>
          <cell r="QH22">
            <v>73</v>
          </cell>
          <cell r="QI22">
            <v>58</v>
          </cell>
          <cell r="QJ22">
            <v>73</v>
          </cell>
          <cell r="QK22">
            <v>0</v>
          </cell>
          <cell r="QL22">
            <v>49</v>
          </cell>
          <cell r="QM22">
            <v>61</v>
          </cell>
          <cell r="QN22">
            <v>49</v>
          </cell>
          <cell r="QO22">
            <v>61</v>
          </cell>
          <cell r="QP22">
            <v>0</v>
          </cell>
          <cell r="QQ22">
            <v>20</v>
          </cell>
          <cell r="QR22">
            <v>25</v>
          </cell>
          <cell r="QS22">
            <v>20</v>
          </cell>
          <cell r="QT22">
            <v>25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37</v>
          </cell>
          <cell r="RB22">
            <v>46</v>
          </cell>
          <cell r="RC22">
            <v>37</v>
          </cell>
          <cell r="RD22">
            <v>46</v>
          </cell>
          <cell r="RE22">
            <v>0</v>
          </cell>
          <cell r="RF22">
            <v>30</v>
          </cell>
          <cell r="RG22">
            <v>37</v>
          </cell>
          <cell r="RH22">
            <v>30</v>
          </cell>
          <cell r="RI22">
            <v>37</v>
          </cell>
          <cell r="RJ22">
            <v>0</v>
          </cell>
          <cell r="RK22">
            <v>22</v>
          </cell>
          <cell r="RL22">
            <v>27</v>
          </cell>
          <cell r="RM22">
            <v>22</v>
          </cell>
          <cell r="RN22">
            <v>27</v>
          </cell>
          <cell r="RO22">
            <v>0</v>
          </cell>
          <cell r="RP22">
            <v>9</v>
          </cell>
          <cell r="RQ22">
            <v>11</v>
          </cell>
          <cell r="RR22">
            <v>9</v>
          </cell>
          <cell r="RS22">
            <v>11</v>
          </cell>
          <cell r="RT22">
            <v>0</v>
          </cell>
          <cell r="RU22">
            <v>17</v>
          </cell>
          <cell r="RV22">
            <v>21</v>
          </cell>
          <cell r="RW22">
            <v>17</v>
          </cell>
          <cell r="RX22">
            <v>21</v>
          </cell>
          <cell r="RY22">
            <v>0</v>
          </cell>
          <cell r="RZ22">
            <v>0</v>
          </cell>
          <cell r="SA22">
            <v>0</v>
          </cell>
          <cell r="SB22">
            <v>0</v>
          </cell>
          <cell r="SC22">
            <v>0</v>
          </cell>
          <cell r="SD22">
            <v>0</v>
          </cell>
          <cell r="SE22">
            <v>471</v>
          </cell>
          <cell r="SF22">
            <v>587</v>
          </cell>
          <cell r="SG22">
            <v>0</v>
          </cell>
          <cell r="SH22">
            <v>1221</v>
          </cell>
          <cell r="SI22">
            <v>1521</v>
          </cell>
          <cell r="SJ22">
            <v>0</v>
          </cell>
          <cell r="SK22">
            <v>158</v>
          </cell>
          <cell r="SL22">
            <v>197</v>
          </cell>
          <cell r="SM22">
            <v>0</v>
          </cell>
          <cell r="SN22">
            <v>31</v>
          </cell>
          <cell r="SO22">
            <v>39</v>
          </cell>
          <cell r="SP22">
            <v>0</v>
          </cell>
          <cell r="SQ22">
            <v>6</v>
          </cell>
          <cell r="SR22">
            <v>8</v>
          </cell>
          <cell r="SS22">
            <v>0</v>
          </cell>
          <cell r="ST22">
            <v>1</v>
          </cell>
          <cell r="SU22">
            <v>1</v>
          </cell>
          <cell r="SV22">
            <v>0</v>
          </cell>
          <cell r="SW22">
            <v>52</v>
          </cell>
          <cell r="SX22">
            <v>65</v>
          </cell>
          <cell r="SY22">
            <v>0</v>
          </cell>
          <cell r="SZ22">
            <v>30</v>
          </cell>
          <cell r="TA22">
            <v>38</v>
          </cell>
          <cell r="TB22">
            <v>0</v>
          </cell>
          <cell r="TC22">
            <v>606</v>
          </cell>
          <cell r="TD22">
            <v>756</v>
          </cell>
          <cell r="TE22">
            <v>0</v>
          </cell>
          <cell r="TF22">
            <v>28</v>
          </cell>
          <cell r="TG22">
            <v>36</v>
          </cell>
          <cell r="TH22">
            <v>0</v>
          </cell>
          <cell r="TI22">
            <v>6</v>
          </cell>
          <cell r="TJ22">
            <v>7</v>
          </cell>
          <cell r="TK22">
            <v>0</v>
          </cell>
          <cell r="TL22">
            <v>14</v>
          </cell>
          <cell r="TM22">
            <v>17</v>
          </cell>
          <cell r="TN22">
            <v>0</v>
          </cell>
          <cell r="TO22">
            <v>26</v>
          </cell>
          <cell r="TP22">
            <v>32</v>
          </cell>
          <cell r="TQ22">
            <v>0</v>
          </cell>
          <cell r="TR22">
            <v>7</v>
          </cell>
          <cell r="TS22">
            <v>8</v>
          </cell>
          <cell r="TT22">
            <v>0</v>
          </cell>
          <cell r="TU22">
            <v>34</v>
          </cell>
          <cell r="TV22">
            <v>43</v>
          </cell>
          <cell r="TW22">
            <v>0</v>
          </cell>
          <cell r="TX22">
            <v>4</v>
          </cell>
          <cell r="TY22">
            <v>5</v>
          </cell>
          <cell r="TZ22">
            <v>0</v>
          </cell>
          <cell r="UA22">
            <v>2</v>
          </cell>
          <cell r="UB22">
            <v>2</v>
          </cell>
          <cell r="UC22">
            <v>0</v>
          </cell>
          <cell r="UD22">
            <v>2</v>
          </cell>
          <cell r="UE22">
            <v>3</v>
          </cell>
          <cell r="UF22">
            <v>0</v>
          </cell>
          <cell r="UG22">
            <v>10</v>
          </cell>
          <cell r="UH22">
            <v>12</v>
          </cell>
          <cell r="UI22">
            <v>0</v>
          </cell>
          <cell r="UJ22">
            <v>0</v>
          </cell>
          <cell r="UK22">
            <v>0</v>
          </cell>
          <cell r="UL22">
            <v>0</v>
          </cell>
          <cell r="UM22">
            <v>0</v>
          </cell>
          <cell r="UN22">
            <v>0</v>
          </cell>
          <cell r="UO22">
            <v>0</v>
          </cell>
          <cell r="UP22">
            <v>0</v>
          </cell>
          <cell r="UQ22">
            <v>0</v>
          </cell>
          <cell r="UR22">
            <v>0</v>
          </cell>
          <cell r="US22">
            <v>6</v>
          </cell>
          <cell r="UT22">
            <v>8</v>
          </cell>
          <cell r="UU22">
            <v>0</v>
          </cell>
          <cell r="UV22">
            <v>6</v>
          </cell>
          <cell r="UW22">
            <v>7</v>
          </cell>
          <cell r="UX22">
            <v>0</v>
          </cell>
          <cell r="UY22">
            <v>1</v>
          </cell>
          <cell r="UZ22">
            <v>1</v>
          </cell>
          <cell r="VA22">
            <v>0</v>
          </cell>
          <cell r="VB22">
            <v>6</v>
          </cell>
          <cell r="VC22">
            <v>7</v>
          </cell>
          <cell r="VD22">
            <v>0</v>
          </cell>
          <cell r="VE22">
            <v>12</v>
          </cell>
          <cell r="VF22">
            <v>15</v>
          </cell>
          <cell r="VG22">
            <v>0</v>
          </cell>
          <cell r="VH22">
            <v>16</v>
          </cell>
          <cell r="VI22">
            <v>20</v>
          </cell>
          <cell r="VJ22">
            <v>0</v>
          </cell>
          <cell r="VK22">
            <v>6</v>
          </cell>
          <cell r="VL22">
            <v>7</v>
          </cell>
          <cell r="VM22">
            <v>0</v>
          </cell>
          <cell r="VN22">
            <v>6</v>
          </cell>
          <cell r="VO22">
            <v>7</v>
          </cell>
          <cell r="VP22">
            <v>0</v>
          </cell>
          <cell r="VQ22">
            <v>1076</v>
          </cell>
          <cell r="VR22">
            <v>1341</v>
          </cell>
          <cell r="VS22">
            <v>0</v>
          </cell>
          <cell r="VT22">
            <v>31</v>
          </cell>
          <cell r="VU22">
            <v>38</v>
          </cell>
          <cell r="VV22">
            <v>0</v>
          </cell>
          <cell r="VW22">
            <v>9</v>
          </cell>
          <cell r="VX22">
            <v>11</v>
          </cell>
          <cell r="VY22">
            <v>0</v>
          </cell>
          <cell r="VZ22">
            <v>30</v>
          </cell>
          <cell r="WA22">
            <v>38</v>
          </cell>
          <cell r="WB22">
            <v>0</v>
          </cell>
          <cell r="WC22">
            <v>16</v>
          </cell>
          <cell r="WD22">
            <v>20</v>
          </cell>
          <cell r="WE22">
            <v>0</v>
          </cell>
          <cell r="WF22">
            <v>25</v>
          </cell>
          <cell r="WG22">
            <v>32</v>
          </cell>
          <cell r="WH22">
            <v>0</v>
          </cell>
          <cell r="WI22">
            <v>4</v>
          </cell>
          <cell r="WJ22">
            <v>4</v>
          </cell>
          <cell r="WK22">
            <v>0</v>
          </cell>
          <cell r="WL22">
            <v>3</v>
          </cell>
          <cell r="WM22">
            <v>4</v>
          </cell>
          <cell r="WN22">
            <v>0</v>
          </cell>
          <cell r="WO22">
            <v>3</v>
          </cell>
          <cell r="WP22">
            <v>3</v>
          </cell>
          <cell r="WQ22">
            <v>0</v>
          </cell>
          <cell r="WR22">
            <v>3</v>
          </cell>
          <cell r="WS22">
            <v>3</v>
          </cell>
          <cell r="WT22">
            <v>0</v>
          </cell>
          <cell r="WU22">
            <v>8</v>
          </cell>
          <cell r="WV22">
            <v>10</v>
          </cell>
          <cell r="WW22">
            <v>0</v>
          </cell>
          <cell r="WX22">
            <v>13</v>
          </cell>
          <cell r="WY22">
            <v>17</v>
          </cell>
          <cell r="WZ22">
            <v>0</v>
          </cell>
          <cell r="XA22">
            <v>145</v>
          </cell>
          <cell r="XB22">
            <v>180</v>
          </cell>
          <cell r="XC22">
            <v>0</v>
          </cell>
          <cell r="XD22">
            <v>1221</v>
          </cell>
          <cell r="XE22">
            <v>1521</v>
          </cell>
          <cell r="XG22">
            <v>0</v>
          </cell>
          <cell r="XH22">
            <v>0</v>
          </cell>
          <cell r="XI22">
            <v>18</v>
          </cell>
          <cell r="XJ22">
            <v>22</v>
          </cell>
          <cell r="XK22">
            <v>2</v>
          </cell>
          <cell r="XL22">
            <v>2</v>
          </cell>
          <cell r="XM22">
            <v>8</v>
          </cell>
          <cell r="XN22">
            <v>10</v>
          </cell>
          <cell r="XO22">
            <v>22</v>
          </cell>
          <cell r="XP22">
            <v>28</v>
          </cell>
          <cell r="XQ22">
            <v>23</v>
          </cell>
          <cell r="XR22">
            <v>29</v>
          </cell>
          <cell r="XS22">
            <v>1</v>
          </cell>
          <cell r="XT22">
            <v>1</v>
          </cell>
          <cell r="XV22">
            <v>80</v>
          </cell>
          <cell r="XW22">
            <v>101</v>
          </cell>
        </row>
        <row r="23">
          <cell r="B23" t="str">
            <v>รพศ.พระปกเกล้า</v>
          </cell>
          <cell r="C23">
            <v>10664</v>
          </cell>
          <cell r="D23">
            <v>6</v>
          </cell>
          <cell r="E23" t="str">
            <v>จันทบุรี</v>
          </cell>
          <cell r="F23" t="str">
            <v>โรงพยาบาลพระปกเกล้า</v>
          </cell>
          <cell r="G23" t="str">
            <v>a</v>
          </cell>
          <cell r="H23" t="str">
            <v>รพ.ระดับ A เตียง 700-1,000</v>
          </cell>
          <cell r="I23">
            <v>755</v>
          </cell>
          <cell r="J23">
            <v>593</v>
          </cell>
          <cell r="K23">
            <v>2</v>
          </cell>
          <cell r="L23">
            <v>500710</v>
          </cell>
          <cell r="M23">
            <v>144186</v>
          </cell>
          <cell r="N23">
            <v>0</v>
          </cell>
          <cell r="O23">
            <v>41867</v>
          </cell>
          <cell r="P23">
            <v>102319</v>
          </cell>
          <cell r="Q23">
            <v>6</v>
          </cell>
          <cell r="R23">
            <v>7</v>
          </cell>
          <cell r="S23">
            <v>2</v>
          </cell>
          <cell r="T23">
            <v>3</v>
          </cell>
          <cell r="U23">
            <v>19</v>
          </cell>
          <cell r="V23">
            <v>24</v>
          </cell>
          <cell r="W23">
            <v>0</v>
          </cell>
          <cell r="X23">
            <v>0</v>
          </cell>
          <cell r="Y23">
            <v>1</v>
          </cell>
          <cell r="Z23">
            <v>1</v>
          </cell>
          <cell r="AA23">
            <v>2</v>
          </cell>
          <cell r="AB23">
            <v>3</v>
          </cell>
          <cell r="AC23">
            <v>4</v>
          </cell>
          <cell r="AD23">
            <v>5</v>
          </cell>
          <cell r="AE23">
            <v>34</v>
          </cell>
          <cell r="AF23">
            <v>43</v>
          </cell>
          <cell r="AG23">
            <v>0</v>
          </cell>
          <cell r="AH23">
            <v>7</v>
          </cell>
          <cell r="AI23">
            <v>9</v>
          </cell>
          <cell r="AJ23">
            <v>14</v>
          </cell>
          <cell r="AK23">
            <v>17</v>
          </cell>
          <cell r="AL23">
            <v>21</v>
          </cell>
          <cell r="AM23">
            <v>26</v>
          </cell>
          <cell r="AN23">
            <v>0</v>
          </cell>
          <cell r="AO23">
            <v>2</v>
          </cell>
          <cell r="AP23">
            <v>3</v>
          </cell>
          <cell r="AQ23">
            <v>26</v>
          </cell>
          <cell r="AR23">
            <v>33</v>
          </cell>
          <cell r="AS23">
            <v>0</v>
          </cell>
          <cell r="AT23">
            <v>0</v>
          </cell>
          <cell r="AU23">
            <v>28</v>
          </cell>
          <cell r="AV23">
            <v>36</v>
          </cell>
          <cell r="AW23">
            <v>0</v>
          </cell>
          <cell r="AX23">
            <v>7</v>
          </cell>
          <cell r="AY23">
            <v>9</v>
          </cell>
          <cell r="AZ23">
            <v>4</v>
          </cell>
          <cell r="BA23">
            <v>5</v>
          </cell>
          <cell r="BB23">
            <v>11</v>
          </cell>
          <cell r="BC23">
            <v>14</v>
          </cell>
          <cell r="BD23">
            <v>0</v>
          </cell>
          <cell r="BE23">
            <v>5</v>
          </cell>
          <cell r="BF23">
            <v>6</v>
          </cell>
          <cell r="BG23">
            <v>14</v>
          </cell>
          <cell r="BH23">
            <v>18</v>
          </cell>
          <cell r="BI23">
            <v>19</v>
          </cell>
          <cell r="BJ23">
            <v>24</v>
          </cell>
          <cell r="BK23">
            <v>0</v>
          </cell>
          <cell r="BL23">
            <v>4</v>
          </cell>
          <cell r="BM23">
            <v>5</v>
          </cell>
          <cell r="BN23">
            <v>8</v>
          </cell>
          <cell r="BO23">
            <v>10</v>
          </cell>
          <cell r="BP23">
            <v>12</v>
          </cell>
          <cell r="BQ23">
            <v>15</v>
          </cell>
          <cell r="BR23">
            <v>0</v>
          </cell>
          <cell r="BS23">
            <v>125</v>
          </cell>
          <cell r="BT23">
            <v>158</v>
          </cell>
          <cell r="BU23">
            <v>0</v>
          </cell>
          <cell r="BV23">
            <v>2</v>
          </cell>
          <cell r="BW23">
            <v>3</v>
          </cell>
          <cell r="BX23">
            <v>2</v>
          </cell>
          <cell r="BY23">
            <v>3</v>
          </cell>
          <cell r="BZ23">
            <v>0</v>
          </cell>
          <cell r="CA23">
            <v>2</v>
          </cell>
          <cell r="CB23">
            <v>2</v>
          </cell>
          <cell r="CC23">
            <v>0</v>
          </cell>
          <cell r="CD23">
            <v>0</v>
          </cell>
          <cell r="CE23">
            <v>2</v>
          </cell>
          <cell r="CF23">
            <v>3</v>
          </cell>
          <cell r="CG23">
            <v>10</v>
          </cell>
          <cell r="CH23">
            <v>12</v>
          </cell>
          <cell r="CI23">
            <v>14</v>
          </cell>
          <cell r="CJ23">
            <v>17</v>
          </cell>
          <cell r="CK23">
            <v>0</v>
          </cell>
          <cell r="CL23">
            <v>7</v>
          </cell>
          <cell r="CM23">
            <v>9</v>
          </cell>
          <cell r="CN23">
            <v>9</v>
          </cell>
          <cell r="CO23">
            <v>11</v>
          </cell>
          <cell r="CP23">
            <v>5</v>
          </cell>
          <cell r="CQ23">
            <v>6</v>
          </cell>
          <cell r="CR23">
            <v>1</v>
          </cell>
          <cell r="CS23">
            <v>1</v>
          </cell>
          <cell r="CT23">
            <v>0</v>
          </cell>
          <cell r="CU23">
            <v>0</v>
          </cell>
          <cell r="CV23">
            <v>1</v>
          </cell>
          <cell r="CW23">
            <v>1</v>
          </cell>
          <cell r="CX23">
            <v>1</v>
          </cell>
          <cell r="CY23">
            <v>1</v>
          </cell>
          <cell r="CZ23">
            <v>24</v>
          </cell>
          <cell r="DA23">
            <v>29</v>
          </cell>
          <cell r="DB23">
            <v>0</v>
          </cell>
          <cell r="DC23">
            <v>2</v>
          </cell>
          <cell r="DD23">
            <v>2</v>
          </cell>
          <cell r="DE23">
            <v>2</v>
          </cell>
          <cell r="DF23">
            <v>3</v>
          </cell>
          <cell r="DG23">
            <v>4</v>
          </cell>
          <cell r="DH23">
            <v>5</v>
          </cell>
          <cell r="DI23">
            <v>0</v>
          </cell>
          <cell r="DJ23">
            <v>2</v>
          </cell>
          <cell r="DK23">
            <v>2</v>
          </cell>
          <cell r="DL23">
            <v>2</v>
          </cell>
          <cell r="DM23">
            <v>3</v>
          </cell>
          <cell r="DN23">
            <v>4</v>
          </cell>
          <cell r="DO23">
            <v>5</v>
          </cell>
          <cell r="DP23">
            <v>0</v>
          </cell>
          <cell r="DQ23">
            <v>2</v>
          </cell>
          <cell r="DR23">
            <v>2</v>
          </cell>
          <cell r="DS23">
            <v>5</v>
          </cell>
          <cell r="DT23">
            <v>6</v>
          </cell>
          <cell r="DU23">
            <v>7</v>
          </cell>
          <cell r="DV23">
            <v>8</v>
          </cell>
          <cell r="DW23">
            <v>0</v>
          </cell>
          <cell r="DX23">
            <v>1</v>
          </cell>
          <cell r="DY23">
            <v>1</v>
          </cell>
          <cell r="DZ23">
            <v>1</v>
          </cell>
          <cell r="EA23">
            <v>1</v>
          </cell>
          <cell r="EB23">
            <v>2</v>
          </cell>
          <cell r="EC23">
            <v>2</v>
          </cell>
          <cell r="ED23">
            <v>0</v>
          </cell>
          <cell r="EE23">
            <v>41</v>
          </cell>
          <cell r="EF23">
            <v>49</v>
          </cell>
          <cell r="EG23">
            <v>0</v>
          </cell>
          <cell r="EH23">
            <v>6</v>
          </cell>
          <cell r="EI23">
            <v>8</v>
          </cell>
          <cell r="EJ23">
            <v>6</v>
          </cell>
          <cell r="EK23">
            <v>8</v>
          </cell>
          <cell r="EL23">
            <v>0</v>
          </cell>
          <cell r="EM23">
            <v>2</v>
          </cell>
          <cell r="EN23">
            <v>2</v>
          </cell>
          <cell r="EO23">
            <v>1</v>
          </cell>
          <cell r="EP23">
            <v>1</v>
          </cell>
          <cell r="EQ23">
            <v>3</v>
          </cell>
          <cell r="ER23">
            <v>3</v>
          </cell>
          <cell r="ES23">
            <v>0</v>
          </cell>
          <cell r="ET23">
            <v>1</v>
          </cell>
          <cell r="EU23">
            <v>1</v>
          </cell>
          <cell r="EV23">
            <v>1</v>
          </cell>
          <cell r="EW23">
            <v>1</v>
          </cell>
          <cell r="EX23">
            <v>2</v>
          </cell>
          <cell r="EY23">
            <v>2</v>
          </cell>
          <cell r="EZ23">
            <v>0</v>
          </cell>
          <cell r="FA23">
            <v>0</v>
          </cell>
          <cell r="FB23">
            <v>0</v>
          </cell>
          <cell r="FC23">
            <v>1</v>
          </cell>
          <cell r="FD23">
            <v>1</v>
          </cell>
          <cell r="FE23">
            <v>2</v>
          </cell>
          <cell r="FF23">
            <v>3</v>
          </cell>
          <cell r="FG23">
            <v>3</v>
          </cell>
          <cell r="FH23">
            <v>4</v>
          </cell>
          <cell r="FI23">
            <v>0</v>
          </cell>
          <cell r="FJ23">
            <v>0</v>
          </cell>
          <cell r="FK23">
            <v>0</v>
          </cell>
          <cell r="FL23">
            <v>1</v>
          </cell>
          <cell r="FM23">
            <v>1</v>
          </cell>
          <cell r="FN23">
            <v>1</v>
          </cell>
          <cell r="FO23">
            <v>1</v>
          </cell>
          <cell r="FP23">
            <v>0</v>
          </cell>
          <cell r="FQ23">
            <v>1</v>
          </cell>
          <cell r="FR23">
            <v>1</v>
          </cell>
          <cell r="FS23">
            <v>2</v>
          </cell>
          <cell r="FT23">
            <v>2</v>
          </cell>
          <cell r="FU23">
            <v>3</v>
          </cell>
          <cell r="FV23">
            <v>3</v>
          </cell>
          <cell r="FW23">
            <v>0</v>
          </cell>
          <cell r="FX23">
            <v>1</v>
          </cell>
          <cell r="FY23">
            <v>1</v>
          </cell>
          <cell r="FZ23">
            <v>1</v>
          </cell>
          <cell r="GA23">
            <v>1</v>
          </cell>
          <cell r="GB23">
            <v>2</v>
          </cell>
          <cell r="GC23">
            <v>2</v>
          </cell>
          <cell r="GD23">
            <v>4</v>
          </cell>
          <cell r="GE23">
            <v>4</v>
          </cell>
          <cell r="GF23">
            <v>0</v>
          </cell>
          <cell r="GG23">
            <v>16</v>
          </cell>
          <cell r="GH23">
            <v>17</v>
          </cell>
          <cell r="GI23">
            <v>0</v>
          </cell>
          <cell r="GJ23">
            <v>3</v>
          </cell>
          <cell r="GK23">
            <v>4</v>
          </cell>
          <cell r="GL23">
            <v>3</v>
          </cell>
          <cell r="GM23">
            <v>4</v>
          </cell>
          <cell r="GN23">
            <v>0</v>
          </cell>
          <cell r="GO23">
            <v>2</v>
          </cell>
          <cell r="GP23">
            <v>2</v>
          </cell>
          <cell r="GQ23">
            <v>2</v>
          </cell>
          <cell r="GR23">
            <v>2</v>
          </cell>
          <cell r="GS23">
            <v>0</v>
          </cell>
          <cell r="GT23">
            <v>2</v>
          </cell>
          <cell r="GU23">
            <v>2</v>
          </cell>
          <cell r="GV23">
            <v>2</v>
          </cell>
          <cell r="GW23">
            <v>2</v>
          </cell>
          <cell r="GX23">
            <v>0</v>
          </cell>
          <cell r="GY23">
            <v>2</v>
          </cell>
          <cell r="GZ23">
            <v>2</v>
          </cell>
          <cell r="HA23">
            <v>2</v>
          </cell>
          <cell r="HB23">
            <v>2</v>
          </cell>
          <cell r="HC23">
            <v>0</v>
          </cell>
          <cell r="HD23">
            <v>9</v>
          </cell>
          <cell r="HE23">
            <v>10</v>
          </cell>
          <cell r="HF23">
            <v>88</v>
          </cell>
          <cell r="HG23">
            <v>104</v>
          </cell>
          <cell r="HH23">
            <v>0</v>
          </cell>
          <cell r="HI23">
            <v>8</v>
          </cell>
          <cell r="HJ23">
            <v>10</v>
          </cell>
          <cell r="HK23">
            <v>2</v>
          </cell>
          <cell r="HL23">
            <v>3</v>
          </cell>
          <cell r="HM23">
            <v>11</v>
          </cell>
          <cell r="HN23">
            <v>14</v>
          </cell>
          <cell r="HO23">
            <v>1</v>
          </cell>
          <cell r="HP23">
            <v>1</v>
          </cell>
          <cell r="HQ23">
            <v>22</v>
          </cell>
          <cell r="HR23">
            <v>28</v>
          </cell>
          <cell r="HS23">
            <v>0</v>
          </cell>
          <cell r="HT23">
            <v>2</v>
          </cell>
          <cell r="HU23">
            <v>2</v>
          </cell>
          <cell r="HV23">
            <v>1</v>
          </cell>
          <cell r="HW23">
            <v>1</v>
          </cell>
          <cell r="HX23">
            <v>2</v>
          </cell>
          <cell r="HY23">
            <v>2</v>
          </cell>
          <cell r="HZ23">
            <v>10</v>
          </cell>
          <cell r="IA23">
            <v>12</v>
          </cell>
          <cell r="IB23">
            <v>15</v>
          </cell>
          <cell r="IC23">
            <v>17</v>
          </cell>
          <cell r="ID23">
            <v>0</v>
          </cell>
          <cell r="IE23">
            <v>1</v>
          </cell>
          <cell r="IF23">
            <v>1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1</v>
          </cell>
          <cell r="IL23">
            <v>1</v>
          </cell>
          <cell r="IM23">
            <v>0</v>
          </cell>
          <cell r="IN23">
            <v>2</v>
          </cell>
          <cell r="IO23">
            <v>3</v>
          </cell>
          <cell r="IP23">
            <v>1</v>
          </cell>
          <cell r="IQ23">
            <v>1</v>
          </cell>
          <cell r="IR23">
            <v>6</v>
          </cell>
          <cell r="IS23">
            <v>7</v>
          </cell>
          <cell r="IT23">
            <v>2</v>
          </cell>
          <cell r="IU23">
            <v>2</v>
          </cell>
          <cell r="IV23">
            <v>0</v>
          </cell>
          <cell r="IW23">
            <v>0</v>
          </cell>
          <cell r="IX23">
            <v>1</v>
          </cell>
          <cell r="IY23">
            <v>1</v>
          </cell>
          <cell r="IZ23">
            <v>2</v>
          </cell>
          <cell r="JA23">
            <v>2</v>
          </cell>
          <cell r="JB23">
            <v>14</v>
          </cell>
          <cell r="JC23">
            <v>16</v>
          </cell>
          <cell r="JD23">
            <v>0</v>
          </cell>
          <cell r="JE23">
            <v>2</v>
          </cell>
          <cell r="JF23">
            <v>2</v>
          </cell>
          <cell r="JG23">
            <v>3</v>
          </cell>
          <cell r="JH23">
            <v>4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5</v>
          </cell>
          <cell r="JP23">
            <v>6</v>
          </cell>
          <cell r="JQ23">
            <v>0</v>
          </cell>
          <cell r="JR23">
            <v>57</v>
          </cell>
          <cell r="JS23">
            <v>68</v>
          </cell>
          <cell r="JT23">
            <v>0</v>
          </cell>
          <cell r="JU23">
            <v>6</v>
          </cell>
          <cell r="JV23">
            <v>8</v>
          </cell>
          <cell r="JW23">
            <v>16</v>
          </cell>
          <cell r="JX23">
            <v>20</v>
          </cell>
          <cell r="JY23">
            <v>22</v>
          </cell>
          <cell r="JZ23">
            <v>28</v>
          </cell>
          <cell r="KA23">
            <v>0</v>
          </cell>
          <cell r="KB23">
            <v>30</v>
          </cell>
          <cell r="KC23">
            <v>37</v>
          </cell>
          <cell r="KD23">
            <v>4</v>
          </cell>
          <cell r="KE23">
            <v>5</v>
          </cell>
          <cell r="KF23">
            <v>34</v>
          </cell>
          <cell r="KG23">
            <v>42</v>
          </cell>
          <cell r="KH23">
            <v>0</v>
          </cell>
          <cell r="KI23">
            <v>20</v>
          </cell>
          <cell r="KJ23">
            <v>25</v>
          </cell>
          <cell r="KK23">
            <v>3</v>
          </cell>
          <cell r="KL23">
            <v>4</v>
          </cell>
          <cell r="KM23">
            <v>23</v>
          </cell>
          <cell r="KN23">
            <v>29</v>
          </cell>
          <cell r="KO23">
            <v>0</v>
          </cell>
          <cell r="KP23">
            <v>8</v>
          </cell>
          <cell r="KQ23">
            <v>10</v>
          </cell>
          <cell r="KR23">
            <v>8</v>
          </cell>
          <cell r="KS23">
            <v>10</v>
          </cell>
          <cell r="KT23">
            <v>0</v>
          </cell>
          <cell r="KU23">
            <v>15</v>
          </cell>
          <cell r="KV23">
            <v>19</v>
          </cell>
          <cell r="KW23">
            <v>15</v>
          </cell>
          <cell r="KX23">
            <v>19</v>
          </cell>
          <cell r="KY23">
            <v>0</v>
          </cell>
          <cell r="KZ23">
            <v>2</v>
          </cell>
          <cell r="LA23">
            <v>3</v>
          </cell>
          <cell r="LB23">
            <v>1</v>
          </cell>
          <cell r="LC23">
            <v>1</v>
          </cell>
          <cell r="LD23">
            <v>3</v>
          </cell>
          <cell r="LE23">
            <v>4</v>
          </cell>
          <cell r="LF23">
            <v>0</v>
          </cell>
          <cell r="LG23">
            <v>6</v>
          </cell>
          <cell r="LH23">
            <v>7</v>
          </cell>
          <cell r="LI23">
            <v>6</v>
          </cell>
          <cell r="LJ23">
            <v>7</v>
          </cell>
          <cell r="LK23">
            <v>0</v>
          </cell>
          <cell r="LL23">
            <v>5</v>
          </cell>
          <cell r="LM23">
            <v>6</v>
          </cell>
          <cell r="LN23">
            <v>6</v>
          </cell>
          <cell r="LO23">
            <v>7</v>
          </cell>
          <cell r="LP23">
            <v>11</v>
          </cell>
          <cell r="LQ23">
            <v>13</v>
          </cell>
          <cell r="LR23">
            <v>0</v>
          </cell>
          <cell r="LS23">
            <v>6</v>
          </cell>
          <cell r="LT23">
            <v>8</v>
          </cell>
          <cell r="LU23">
            <v>6</v>
          </cell>
          <cell r="LV23">
            <v>8</v>
          </cell>
          <cell r="LW23">
            <v>0</v>
          </cell>
          <cell r="LX23">
            <v>2</v>
          </cell>
          <cell r="LY23">
            <v>3</v>
          </cell>
          <cell r="LZ23">
            <v>6</v>
          </cell>
          <cell r="MA23">
            <v>7</v>
          </cell>
          <cell r="MB23">
            <v>8</v>
          </cell>
          <cell r="MC23">
            <v>10</v>
          </cell>
          <cell r="MD23">
            <v>0</v>
          </cell>
          <cell r="ME23">
            <v>10</v>
          </cell>
          <cell r="MF23">
            <v>12</v>
          </cell>
          <cell r="MG23">
            <v>10</v>
          </cell>
          <cell r="MH23">
            <v>12</v>
          </cell>
          <cell r="MI23">
            <v>0</v>
          </cell>
          <cell r="MJ23">
            <v>4</v>
          </cell>
          <cell r="MK23">
            <v>5</v>
          </cell>
          <cell r="ML23">
            <v>4</v>
          </cell>
          <cell r="MM23">
            <v>5</v>
          </cell>
          <cell r="MN23">
            <v>0</v>
          </cell>
          <cell r="MO23">
            <v>4</v>
          </cell>
          <cell r="MP23">
            <v>5</v>
          </cell>
          <cell r="MQ23">
            <v>5</v>
          </cell>
          <cell r="MR23">
            <v>6</v>
          </cell>
          <cell r="MS23">
            <v>6</v>
          </cell>
          <cell r="MT23">
            <v>8</v>
          </cell>
          <cell r="MU23">
            <v>15</v>
          </cell>
          <cell r="MV23">
            <v>19</v>
          </cell>
          <cell r="MW23">
            <v>0</v>
          </cell>
          <cell r="MX23">
            <v>18</v>
          </cell>
          <cell r="MY23">
            <v>22</v>
          </cell>
          <cell r="MZ23">
            <v>4</v>
          </cell>
          <cell r="NA23">
            <v>5</v>
          </cell>
          <cell r="NB23">
            <v>1</v>
          </cell>
          <cell r="NC23">
            <v>1</v>
          </cell>
          <cell r="ND23">
            <v>23</v>
          </cell>
          <cell r="NE23">
            <v>28</v>
          </cell>
          <cell r="NF23">
            <v>0</v>
          </cell>
          <cell r="NG23">
            <v>8</v>
          </cell>
          <cell r="NH23">
            <v>10</v>
          </cell>
          <cell r="NI23">
            <v>17</v>
          </cell>
          <cell r="NJ23">
            <v>21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25</v>
          </cell>
          <cell r="NP23">
            <v>31</v>
          </cell>
          <cell r="NQ23">
            <v>0</v>
          </cell>
          <cell r="NR23">
            <v>0</v>
          </cell>
          <cell r="NS23">
            <v>0</v>
          </cell>
          <cell r="NT23">
            <v>34</v>
          </cell>
          <cell r="NU23">
            <v>43</v>
          </cell>
          <cell r="NV23">
            <v>19</v>
          </cell>
          <cell r="NW23">
            <v>24</v>
          </cell>
          <cell r="NX23">
            <v>53</v>
          </cell>
          <cell r="NY23">
            <v>67</v>
          </cell>
          <cell r="NZ23">
            <v>0</v>
          </cell>
          <cell r="OA23">
            <v>4</v>
          </cell>
          <cell r="OB23">
            <v>5</v>
          </cell>
          <cell r="OC23">
            <v>16</v>
          </cell>
          <cell r="OD23">
            <v>20</v>
          </cell>
          <cell r="OE23">
            <v>4</v>
          </cell>
          <cell r="OF23">
            <v>5</v>
          </cell>
          <cell r="OG23">
            <v>2</v>
          </cell>
          <cell r="OH23">
            <v>2</v>
          </cell>
          <cell r="OI23">
            <v>2</v>
          </cell>
          <cell r="OJ23">
            <v>3</v>
          </cell>
          <cell r="OK23">
            <v>28</v>
          </cell>
          <cell r="OL23">
            <v>35</v>
          </cell>
          <cell r="OM23">
            <v>0</v>
          </cell>
          <cell r="ON23">
            <v>6</v>
          </cell>
          <cell r="OO23">
            <v>7</v>
          </cell>
          <cell r="OP23">
            <v>6</v>
          </cell>
          <cell r="OQ23">
            <v>7</v>
          </cell>
          <cell r="OR23">
            <v>0</v>
          </cell>
          <cell r="OS23">
            <v>40</v>
          </cell>
          <cell r="OT23">
            <v>50</v>
          </cell>
          <cell r="OU23">
            <v>34</v>
          </cell>
          <cell r="OV23">
            <v>43</v>
          </cell>
          <cell r="OW23">
            <v>74</v>
          </cell>
          <cell r="OX23">
            <v>93</v>
          </cell>
          <cell r="OY23">
            <v>0</v>
          </cell>
          <cell r="OZ23">
            <v>374</v>
          </cell>
          <cell r="PA23">
            <v>467</v>
          </cell>
          <cell r="PB23">
            <v>0</v>
          </cell>
          <cell r="PC23">
            <v>55</v>
          </cell>
          <cell r="PD23">
            <v>69</v>
          </cell>
          <cell r="PE23">
            <v>55</v>
          </cell>
          <cell r="PF23">
            <v>69</v>
          </cell>
          <cell r="PG23">
            <v>0</v>
          </cell>
          <cell r="PH23">
            <v>45</v>
          </cell>
          <cell r="PI23">
            <v>56</v>
          </cell>
          <cell r="PJ23">
            <v>45</v>
          </cell>
          <cell r="PK23">
            <v>56</v>
          </cell>
          <cell r="PL23">
            <v>0</v>
          </cell>
          <cell r="PM23">
            <v>78</v>
          </cell>
          <cell r="PN23">
            <v>98</v>
          </cell>
          <cell r="PO23">
            <v>78</v>
          </cell>
          <cell r="PP23">
            <v>98</v>
          </cell>
          <cell r="PQ23">
            <v>0</v>
          </cell>
          <cell r="PR23">
            <v>13</v>
          </cell>
          <cell r="PS23">
            <v>16</v>
          </cell>
          <cell r="PT23">
            <v>13</v>
          </cell>
          <cell r="PU23">
            <v>16</v>
          </cell>
          <cell r="PV23">
            <v>0</v>
          </cell>
          <cell r="PW23">
            <v>55</v>
          </cell>
          <cell r="PX23">
            <v>69</v>
          </cell>
          <cell r="PY23">
            <v>55</v>
          </cell>
          <cell r="PZ23">
            <v>69</v>
          </cell>
          <cell r="QA23">
            <v>0</v>
          </cell>
          <cell r="QB23">
            <v>38</v>
          </cell>
          <cell r="QC23">
            <v>47</v>
          </cell>
          <cell r="QD23">
            <v>38</v>
          </cell>
          <cell r="QE23">
            <v>47</v>
          </cell>
          <cell r="QF23">
            <v>0</v>
          </cell>
          <cell r="QG23">
            <v>160</v>
          </cell>
          <cell r="QH23">
            <v>200</v>
          </cell>
          <cell r="QI23">
            <v>160</v>
          </cell>
          <cell r="QJ23">
            <v>200</v>
          </cell>
          <cell r="QK23">
            <v>0</v>
          </cell>
          <cell r="QL23">
            <v>120</v>
          </cell>
          <cell r="QM23">
            <v>150</v>
          </cell>
          <cell r="QN23">
            <v>120</v>
          </cell>
          <cell r="QO23">
            <v>150</v>
          </cell>
          <cell r="QP23">
            <v>0</v>
          </cell>
          <cell r="QQ23">
            <v>50</v>
          </cell>
          <cell r="QR23">
            <v>62</v>
          </cell>
          <cell r="QS23">
            <v>50</v>
          </cell>
          <cell r="QT23">
            <v>62</v>
          </cell>
          <cell r="QU23">
            <v>0</v>
          </cell>
          <cell r="QV23">
            <v>9</v>
          </cell>
          <cell r="QW23">
            <v>11</v>
          </cell>
          <cell r="QX23">
            <v>9</v>
          </cell>
          <cell r="QY23">
            <v>11</v>
          </cell>
          <cell r="QZ23">
            <v>0</v>
          </cell>
          <cell r="RA23">
            <v>46</v>
          </cell>
          <cell r="RB23">
            <v>58</v>
          </cell>
          <cell r="RC23">
            <v>46</v>
          </cell>
          <cell r="RD23">
            <v>58</v>
          </cell>
          <cell r="RE23">
            <v>0</v>
          </cell>
          <cell r="RF23">
            <v>54</v>
          </cell>
          <cell r="RG23">
            <v>68</v>
          </cell>
          <cell r="RH23">
            <v>54</v>
          </cell>
          <cell r="RI23">
            <v>68</v>
          </cell>
          <cell r="RJ23">
            <v>0</v>
          </cell>
          <cell r="RK23">
            <v>16</v>
          </cell>
          <cell r="RL23">
            <v>20</v>
          </cell>
          <cell r="RM23">
            <v>16</v>
          </cell>
          <cell r="RN23">
            <v>20</v>
          </cell>
          <cell r="RO23">
            <v>0</v>
          </cell>
          <cell r="RP23">
            <v>5</v>
          </cell>
          <cell r="RQ23">
            <v>6</v>
          </cell>
          <cell r="RR23">
            <v>5</v>
          </cell>
          <cell r="RS23">
            <v>6</v>
          </cell>
          <cell r="RT23">
            <v>0</v>
          </cell>
          <cell r="RU23">
            <v>27</v>
          </cell>
          <cell r="RV23">
            <v>34</v>
          </cell>
          <cell r="RW23">
            <v>27</v>
          </cell>
          <cell r="RX23">
            <v>34</v>
          </cell>
          <cell r="RY23">
            <v>0</v>
          </cell>
          <cell r="RZ23">
            <v>8</v>
          </cell>
          <cell r="SA23">
            <v>10</v>
          </cell>
          <cell r="SB23">
            <v>8</v>
          </cell>
          <cell r="SC23">
            <v>10</v>
          </cell>
          <cell r="SD23">
            <v>0</v>
          </cell>
          <cell r="SE23">
            <v>779</v>
          </cell>
          <cell r="SF23">
            <v>974</v>
          </cell>
          <cell r="SG23">
            <v>0</v>
          </cell>
          <cell r="SH23">
            <v>1423</v>
          </cell>
          <cell r="SI23">
            <v>1771</v>
          </cell>
          <cell r="SJ23">
            <v>0</v>
          </cell>
          <cell r="SK23">
            <v>138</v>
          </cell>
          <cell r="SL23">
            <v>172</v>
          </cell>
          <cell r="SM23">
            <v>0</v>
          </cell>
          <cell r="SN23">
            <v>18</v>
          </cell>
          <cell r="SO23">
            <v>22</v>
          </cell>
          <cell r="SP23">
            <v>0</v>
          </cell>
          <cell r="SQ23">
            <v>4</v>
          </cell>
          <cell r="SR23">
            <v>5</v>
          </cell>
          <cell r="SS23">
            <v>0</v>
          </cell>
          <cell r="ST23">
            <v>1</v>
          </cell>
          <cell r="SU23">
            <v>1</v>
          </cell>
          <cell r="SV23">
            <v>0</v>
          </cell>
          <cell r="SW23">
            <v>41</v>
          </cell>
          <cell r="SX23">
            <v>51</v>
          </cell>
          <cell r="SY23">
            <v>0</v>
          </cell>
          <cell r="SZ23">
            <v>34</v>
          </cell>
          <cell r="TA23">
            <v>43</v>
          </cell>
          <cell r="TB23">
            <v>0</v>
          </cell>
          <cell r="TC23">
            <v>817</v>
          </cell>
          <cell r="TD23">
            <v>1017</v>
          </cell>
          <cell r="TE23">
            <v>0</v>
          </cell>
          <cell r="TF23">
            <v>29</v>
          </cell>
          <cell r="TG23">
            <v>36</v>
          </cell>
          <cell r="TH23">
            <v>0</v>
          </cell>
          <cell r="TI23">
            <v>11</v>
          </cell>
          <cell r="TJ23">
            <v>13</v>
          </cell>
          <cell r="TK23">
            <v>0</v>
          </cell>
          <cell r="TL23">
            <v>34</v>
          </cell>
          <cell r="TM23">
            <v>43</v>
          </cell>
          <cell r="TN23">
            <v>0</v>
          </cell>
          <cell r="TO23">
            <v>19</v>
          </cell>
          <cell r="TP23">
            <v>24</v>
          </cell>
          <cell r="TQ23">
            <v>0</v>
          </cell>
          <cell r="TR23">
            <v>7</v>
          </cell>
          <cell r="TS23">
            <v>8</v>
          </cell>
          <cell r="TT23">
            <v>0</v>
          </cell>
          <cell r="TU23">
            <v>17</v>
          </cell>
          <cell r="TV23">
            <v>21</v>
          </cell>
          <cell r="TW23">
            <v>0</v>
          </cell>
          <cell r="TX23">
            <v>4</v>
          </cell>
          <cell r="TY23">
            <v>5</v>
          </cell>
          <cell r="TZ23">
            <v>0</v>
          </cell>
          <cell r="UA23">
            <v>2</v>
          </cell>
          <cell r="UB23">
            <v>2</v>
          </cell>
          <cell r="UC23">
            <v>0</v>
          </cell>
          <cell r="UD23">
            <v>2</v>
          </cell>
          <cell r="UE23">
            <v>3</v>
          </cell>
          <cell r="UF23">
            <v>0</v>
          </cell>
          <cell r="UG23">
            <v>17</v>
          </cell>
          <cell r="UH23">
            <v>21</v>
          </cell>
          <cell r="UI23">
            <v>0</v>
          </cell>
          <cell r="UJ23">
            <v>0</v>
          </cell>
          <cell r="UK23">
            <v>0</v>
          </cell>
          <cell r="UL23">
            <v>0</v>
          </cell>
          <cell r="UM23">
            <v>0</v>
          </cell>
          <cell r="UN23">
            <v>0</v>
          </cell>
          <cell r="UO23">
            <v>0</v>
          </cell>
          <cell r="UP23">
            <v>7</v>
          </cell>
          <cell r="UQ23">
            <v>9</v>
          </cell>
          <cell r="UR23">
            <v>0</v>
          </cell>
          <cell r="US23">
            <v>6</v>
          </cell>
          <cell r="UT23">
            <v>8</v>
          </cell>
          <cell r="UU23">
            <v>0</v>
          </cell>
          <cell r="UV23">
            <v>6</v>
          </cell>
          <cell r="UW23">
            <v>7</v>
          </cell>
          <cell r="UX23">
            <v>0</v>
          </cell>
          <cell r="UY23">
            <v>1</v>
          </cell>
          <cell r="UZ23">
            <v>1</v>
          </cell>
          <cell r="VA23">
            <v>0</v>
          </cell>
          <cell r="VB23">
            <v>6</v>
          </cell>
          <cell r="VC23">
            <v>7</v>
          </cell>
          <cell r="VD23">
            <v>0</v>
          </cell>
          <cell r="VE23">
            <v>12</v>
          </cell>
          <cell r="VF23">
            <v>15</v>
          </cell>
          <cell r="VG23">
            <v>0</v>
          </cell>
          <cell r="VH23">
            <v>16</v>
          </cell>
          <cell r="VI23">
            <v>20</v>
          </cell>
          <cell r="VJ23">
            <v>0</v>
          </cell>
          <cell r="VK23">
            <v>6</v>
          </cell>
          <cell r="VL23">
            <v>8</v>
          </cell>
          <cell r="VM23">
            <v>0</v>
          </cell>
          <cell r="VN23">
            <v>6</v>
          </cell>
          <cell r="VO23">
            <v>7</v>
          </cell>
          <cell r="VP23">
            <v>0</v>
          </cell>
          <cell r="VQ23">
            <v>1261</v>
          </cell>
          <cell r="VR23">
            <v>1569</v>
          </cell>
          <cell r="VS23">
            <v>0</v>
          </cell>
          <cell r="VT23">
            <v>35</v>
          </cell>
          <cell r="VU23">
            <v>44</v>
          </cell>
          <cell r="VV23">
            <v>0</v>
          </cell>
          <cell r="VW23">
            <v>11</v>
          </cell>
          <cell r="VX23">
            <v>14</v>
          </cell>
          <cell r="VY23">
            <v>0</v>
          </cell>
          <cell r="VZ23">
            <v>31</v>
          </cell>
          <cell r="WA23">
            <v>39</v>
          </cell>
          <cell r="WB23">
            <v>0</v>
          </cell>
          <cell r="WC23">
            <v>21</v>
          </cell>
          <cell r="WD23">
            <v>26</v>
          </cell>
          <cell r="WE23">
            <v>0</v>
          </cell>
          <cell r="WF23">
            <v>28</v>
          </cell>
          <cell r="WG23">
            <v>36</v>
          </cell>
          <cell r="WH23">
            <v>0</v>
          </cell>
          <cell r="WI23">
            <v>3</v>
          </cell>
          <cell r="WJ23">
            <v>4</v>
          </cell>
          <cell r="WK23">
            <v>0</v>
          </cell>
          <cell r="WL23">
            <v>4</v>
          </cell>
          <cell r="WM23">
            <v>5</v>
          </cell>
          <cell r="WN23">
            <v>0</v>
          </cell>
          <cell r="WO23">
            <v>3</v>
          </cell>
          <cell r="WP23">
            <v>3</v>
          </cell>
          <cell r="WQ23">
            <v>0</v>
          </cell>
          <cell r="WR23">
            <v>3</v>
          </cell>
          <cell r="WS23">
            <v>4</v>
          </cell>
          <cell r="WT23">
            <v>0</v>
          </cell>
          <cell r="WU23">
            <v>8</v>
          </cell>
          <cell r="WV23">
            <v>10</v>
          </cell>
          <cell r="WW23">
            <v>0</v>
          </cell>
          <cell r="WX23">
            <v>15</v>
          </cell>
          <cell r="WY23">
            <v>17</v>
          </cell>
          <cell r="WZ23">
            <v>0</v>
          </cell>
          <cell r="XA23">
            <v>162</v>
          </cell>
          <cell r="XB23">
            <v>202</v>
          </cell>
          <cell r="XC23">
            <v>0</v>
          </cell>
          <cell r="XD23">
            <v>1423</v>
          </cell>
          <cell r="XE23">
            <v>1771</v>
          </cell>
          <cell r="XG23">
            <v>0</v>
          </cell>
          <cell r="XH23">
            <v>0</v>
          </cell>
          <cell r="XI23">
            <v>20</v>
          </cell>
          <cell r="XJ23">
            <v>25</v>
          </cell>
          <cell r="XK23">
            <v>1</v>
          </cell>
          <cell r="XL23">
            <v>1</v>
          </cell>
          <cell r="XM23">
            <v>9</v>
          </cell>
          <cell r="XN23">
            <v>11</v>
          </cell>
          <cell r="XO23">
            <v>22</v>
          </cell>
          <cell r="XP23">
            <v>28</v>
          </cell>
          <cell r="XQ23">
            <v>26</v>
          </cell>
          <cell r="XR23">
            <v>33</v>
          </cell>
          <cell r="XS23">
            <v>2</v>
          </cell>
          <cell r="XT23">
            <v>3</v>
          </cell>
          <cell r="XV23">
            <v>110</v>
          </cell>
          <cell r="XW23">
            <v>138</v>
          </cell>
        </row>
        <row r="24">
          <cell r="B24" t="str">
            <v>รพศ.ชลบุรี</v>
          </cell>
          <cell r="C24">
            <v>10662</v>
          </cell>
          <cell r="D24">
            <v>6</v>
          </cell>
          <cell r="E24" t="str">
            <v>ชลบุรี</v>
          </cell>
          <cell r="F24" t="str">
            <v>โรงพยาบาลชลบุรี</v>
          </cell>
          <cell r="G24" t="str">
            <v>A ใหญ่</v>
          </cell>
          <cell r="H24" t="str">
            <v>รพ.ระดับ A เตียง 700-1,000</v>
          </cell>
          <cell r="I24">
            <v>832</v>
          </cell>
          <cell r="J24">
            <v>791</v>
          </cell>
          <cell r="K24">
            <v>4</v>
          </cell>
          <cell r="L24">
            <v>955919</v>
          </cell>
          <cell r="M24">
            <v>545433</v>
          </cell>
          <cell r="N24">
            <v>41177</v>
          </cell>
          <cell r="O24">
            <v>130654</v>
          </cell>
          <cell r="P24">
            <v>373602</v>
          </cell>
          <cell r="Q24">
            <v>6</v>
          </cell>
          <cell r="R24">
            <v>8</v>
          </cell>
          <cell r="S24">
            <v>2</v>
          </cell>
          <cell r="T24">
            <v>3</v>
          </cell>
          <cell r="U24">
            <v>22</v>
          </cell>
          <cell r="V24">
            <v>27</v>
          </cell>
          <cell r="W24">
            <v>2</v>
          </cell>
          <cell r="X24">
            <v>2</v>
          </cell>
          <cell r="Y24">
            <v>1</v>
          </cell>
          <cell r="Z24">
            <v>1</v>
          </cell>
          <cell r="AA24">
            <v>2</v>
          </cell>
          <cell r="AB24">
            <v>3</v>
          </cell>
          <cell r="AC24">
            <v>5</v>
          </cell>
          <cell r="AD24">
            <v>6</v>
          </cell>
          <cell r="AE24">
            <v>40</v>
          </cell>
          <cell r="AF24">
            <v>50</v>
          </cell>
          <cell r="AG24">
            <v>0</v>
          </cell>
          <cell r="AH24">
            <v>12</v>
          </cell>
          <cell r="AI24">
            <v>15</v>
          </cell>
          <cell r="AJ24">
            <v>24</v>
          </cell>
          <cell r="AK24">
            <v>30</v>
          </cell>
          <cell r="AL24">
            <v>36</v>
          </cell>
          <cell r="AM24">
            <v>45</v>
          </cell>
          <cell r="AN24">
            <v>0</v>
          </cell>
          <cell r="AO24">
            <v>4</v>
          </cell>
          <cell r="AP24">
            <v>5</v>
          </cell>
          <cell r="AQ24">
            <v>31</v>
          </cell>
          <cell r="AR24">
            <v>39</v>
          </cell>
          <cell r="AS24">
            <v>2</v>
          </cell>
          <cell r="AT24">
            <v>2</v>
          </cell>
          <cell r="AU24">
            <v>37</v>
          </cell>
          <cell r="AV24">
            <v>46</v>
          </cell>
          <cell r="AW24">
            <v>0</v>
          </cell>
          <cell r="AX24">
            <v>9</v>
          </cell>
          <cell r="AY24">
            <v>11</v>
          </cell>
          <cell r="AZ24">
            <v>5</v>
          </cell>
          <cell r="BA24">
            <v>6</v>
          </cell>
          <cell r="BB24">
            <v>14</v>
          </cell>
          <cell r="BC24">
            <v>17</v>
          </cell>
          <cell r="BD24">
            <v>0</v>
          </cell>
          <cell r="BE24">
            <v>7</v>
          </cell>
          <cell r="BF24">
            <v>9</v>
          </cell>
          <cell r="BG24">
            <v>23</v>
          </cell>
          <cell r="BH24">
            <v>29</v>
          </cell>
          <cell r="BI24">
            <v>30</v>
          </cell>
          <cell r="BJ24">
            <v>38</v>
          </cell>
          <cell r="BK24">
            <v>0</v>
          </cell>
          <cell r="BL24">
            <v>4</v>
          </cell>
          <cell r="BM24">
            <v>5</v>
          </cell>
          <cell r="BN24">
            <v>9</v>
          </cell>
          <cell r="BO24">
            <v>11</v>
          </cell>
          <cell r="BP24">
            <v>13</v>
          </cell>
          <cell r="BQ24">
            <v>16</v>
          </cell>
          <cell r="BR24">
            <v>0</v>
          </cell>
          <cell r="BS24">
            <v>170</v>
          </cell>
          <cell r="BT24">
            <v>212</v>
          </cell>
          <cell r="BU24">
            <v>0</v>
          </cell>
          <cell r="BV24">
            <v>2</v>
          </cell>
          <cell r="BW24">
            <v>3</v>
          </cell>
          <cell r="BX24">
            <v>2</v>
          </cell>
          <cell r="BY24">
            <v>3</v>
          </cell>
          <cell r="BZ24">
            <v>0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2</v>
          </cell>
          <cell r="CF24">
            <v>3</v>
          </cell>
          <cell r="CG24">
            <v>3</v>
          </cell>
          <cell r="CH24">
            <v>4</v>
          </cell>
          <cell r="CI24">
            <v>7</v>
          </cell>
          <cell r="CJ24">
            <v>9</v>
          </cell>
          <cell r="CK24">
            <v>0</v>
          </cell>
          <cell r="CL24">
            <v>38</v>
          </cell>
          <cell r="CM24">
            <v>47</v>
          </cell>
          <cell r="CN24">
            <v>41</v>
          </cell>
          <cell r="CO24">
            <v>51</v>
          </cell>
          <cell r="CP24">
            <v>6</v>
          </cell>
          <cell r="CQ24">
            <v>8</v>
          </cell>
          <cell r="CR24">
            <v>2</v>
          </cell>
          <cell r="CS24">
            <v>2</v>
          </cell>
          <cell r="CT24">
            <v>1</v>
          </cell>
          <cell r="CU24">
            <v>1</v>
          </cell>
          <cell r="CV24">
            <v>2</v>
          </cell>
          <cell r="CW24">
            <v>2</v>
          </cell>
          <cell r="CX24">
            <v>4</v>
          </cell>
          <cell r="CY24">
            <v>5</v>
          </cell>
          <cell r="CZ24">
            <v>94</v>
          </cell>
          <cell r="DA24">
            <v>116</v>
          </cell>
          <cell r="DB24">
            <v>0</v>
          </cell>
          <cell r="DC24">
            <v>2</v>
          </cell>
          <cell r="DD24">
            <v>3</v>
          </cell>
          <cell r="DE24">
            <v>1</v>
          </cell>
          <cell r="DF24">
            <v>1</v>
          </cell>
          <cell r="DG24">
            <v>3</v>
          </cell>
          <cell r="DH24">
            <v>4</v>
          </cell>
          <cell r="DI24">
            <v>0</v>
          </cell>
          <cell r="DJ24">
            <v>2</v>
          </cell>
          <cell r="DK24">
            <v>2</v>
          </cell>
          <cell r="DL24">
            <v>2</v>
          </cell>
          <cell r="DM24">
            <v>2</v>
          </cell>
          <cell r="DN24">
            <v>4</v>
          </cell>
          <cell r="DO24">
            <v>4</v>
          </cell>
          <cell r="DP24">
            <v>0</v>
          </cell>
          <cell r="DQ24">
            <v>4</v>
          </cell>
          <cell r="DR24">
            <v>5</v>
          </cell>
          <cell r="DS24">
            <v>3</v>
          </cell>
          <cell r="DT24">
            <v>4</v>
          </cell>
          <cell r="DU24">
            <v>7</v>
          </cell>
          <cell r="DV24">
            <v>9</v>
          </cell>
          <cell r="DW24">
            <v>0</v>
          </cell>
          <cell r="DX24">
            <v>5</v>
          </cell>
          <cell r="DY24">
            <v>6</v>
          </cell>
          <cell r="DZ24">
            <v>3</v>
          </cell>
          <cell r="EA24">
            <v>4</v>
          </cell>
          <cell r="EB24">
            <v>8</v>
          </cell>
          <cell r="EC24">
            <v>10</v>
          </cell>
          <cell r="ED24">
            <v>0</v>
          </cell>
          <cell r="EE24">
            <v>116</v>
          </cell>
          <cell r="EF24">
            <v>143</v>
          </cell>
          <cell r="EG24">
            <v>0</v>
          </cell>
          <cell r="EH24">
            <v>4</v>
          </cell>
          <cell r="EI24">
            <v>5</v>
          </cell>
          <cell r="EJ24">
            <v>4</v>
          </cell>
          <cell r="EK24">
            <v>5</v>
          </cell>
          <cell r="EL24">
            <v>0</v>
          </cell>
          <cell r="EM24">
            <v>2</v>
          </cell>
          <cell r="EN24">
            <v>2</v>
          </cell>
          <cell r="EO24">
            <v>6</v>
          </cell>
          <cell r="EP24">
            <v>7</v>
          </cell>
          <cell r="EQ24">
            <v>8</v>
          </cell>
          <cell r="ER24">
            <v>9</v>
          </cell>
          <cell r="ES24">
            <v>0</v>
          </cell>
          <cell r="ET24">
            <v>1</v>
          </cell>
          <cell r="EU24">
            <v>1</v>
          </cell>
          <cell r="EV24">
            <v>2</v>
          </cell>
          <cell r="EW24">
            <v>2</v>
          </cell>
          <cell r="EX24">
            <v>3</v>
          </cell>
          <cell r="EY24">
            <v>3</v>
          </cell>
          <cell r="EZ24">
            <v>0</v>
          </cell>
          <cell r="FA24">
            <v>1</v>
          </cell>
          <cell r="FB24">
            <v>1</v>
          </cell>
          <cell r="FC24">
            <v>2</v>
          </cell>
          <cell r="FD24">
            <v>3</v>
          </cell>
          <cell r="FE24">
            <v>2</v>
          </cell>
          <cell r="FF24">
            <v>3</v>
          </cell>
          <cell r="FG24">
            <v>5</v>
          </cell>
          <cell r="FH24">
            <v>7</v>
          </cell>
          <cell r="FI24">
            <v>0</v>
          </cell>
          <cell r="FJ24">
            <v>2</v>
          </cell>
          <cell r="FK24">
            <v>3</v>
          </cell>
          <cell r="FL24">
            <v>2</v>
          </cell>
          <cell r="FM24">
            <v>2</v>
          </cell>
          <cell r="FN24">
            <v>4</v>
          </cell>
          <cell r="FO24">
            <v>5</v>
          </cell>
          <cell r="FP24">
            <v>0</v>
          </cell>
          <cell r="FQ24">
            <v>2</v>
          </cell>
          <cell r="FR24">
            <v>2</v>
          </cell>
          <cell r="FS24">
            <v>2</v>
          </cell>
          <cell r="FT24">
            <v>2</v>
          </cell>
          <cell r="FU24">
            <v>4</v>
          </cell>
          <cell r="FV24">
            <v>4</v>
          </cell>
          <cell r="FW24">
            <v>0</v>
          </cell>
          <cell r="FX24">
            <v>1</v>
          </cell>
          <cell r="FY24">
            <v>1</v>
          </cell>
          <cell r="FZ24">
            <v>2</v>
          </cell>
          <cell r="GA24">
            <v>2</v>
          </cell>
          <cell r="GB24">
            <v>2</v>
          </cell>
          <cell r="GC24">
            <v>2</v>
          </cell>
          <cell r="GD24">
            <v>5</v>
          </cell>
          <cell r="GE24">
            <v>5</v>
          </cell>
          <cell r="GF24">
            <v>0</v>
          </cell>
          <cell r="GG24">
            <v>29</v>
          </cell>
          <cell r="GH24">
            <v>33</v>
          </cell>
          <cell r="GI24">
            <v>0</v>
          </cell>
          <cell r="GJ24">
            <v>7</v>
          </cell>
          <cell r="GK24">
            <v>9</v>
          </cell>
          <cell r="GL24">
            <v>7</v>
          </cell>
          <cell r="GM24">
            <v>9</v>
          </cell>
          <cell r="GN24">
            <v>0</v>
          </cell>
          <cell r="GO24">
            <v>4</v>
          </cell>
          <cell r="GP24">
            <v>5</v>
          </cell>
          <cell r="GQ24">
            <v>4</v>
          </cell>
          <cell r="GR24">
            <v>5</v>
          </cell>
          <cell r="GS24">
            <v>0</v>
          </cell>
          <cell r="GT24">
            <v>2</v>
          </cell>
          <cell r="GU24">
            <v>2</v>
          </cell>
          <cell r="GV24">
            <v>2</v>
          </cell>
          <cell r="GW24">
            <v>2</v>
          </cell>
          <cell r="GX24">
            <v>0</v>
          </cell>
          <cell r="GY24">
            <v>3</v>
          </cell>
          <cell r="GZ24">
            <v>4</v>
          </cell>
          <cell r="HA24">
            <v>3</v>
          </cell>
          <cell r="HB24">
            <v>4</v>
          </cell>
          <cell r="HC24">
            <v>0</v>
          </cell>
          <cell r="HD24">
            <v>16</v>
          </cell>
          <cell r="HE24">
            <v>20</v>
          </cell>
          <cell r="HF24">
            <v>174</v>
          </cell>
          <cell r="HG24">
            <v>213</v>
          </cell>
          <cell r="HH24">
            <v>0</v>
          </cell>
          <cell r="HI24">
            <v>10</v>
          </cell>
          <cell r="HJ24">
            <v>12</v>
          </cell>
          <cell r="HK24">
            <v>0</v>
          </cell>
          <cell r="HL24">
            <v>0</v>
          </cell>
          <cell r="HM24">
            <v>10</v>
          </cell>
          <cell r="HN24">
            <v>13</v>
          </cell>
          <cell r="HO24">
            <v>1</v>
          </cell>
          <cell r="HP24">
            <v>1</v>
          </cell>
          <cell r="HQ24">
            <v>21</v>
          </cell>
          <cell r="HR24">
            <v>26</v>
          </cell>
          <cell r="HS24">
            <v>0</v>
          </cell>
          <cell r="HT24">
            <v>2</v>
          </cell>
          <cell r="HU24">
            <v>3</v>
          </cell>
          <cell r="HV24">
            <v>3</v>
          </cell>
          <cell r="HW24">
            <v>4</v>
          </cell>
          <cell r="HX24">
            <v>8</v>
          </cell>
          <cell r="HY24">
            <v>10</v>
          </cell>
          <cell r="HZ24">
            <v>12</v>
          </cell>
          <cell r="IA24">
            <v>15</v>
          </cell>
          <cell r="IB24">
            <v>25</v>
          </cell>
          <cell r="IC24">
            <v>32</v>
          </cell>
          <cell r="ID24">
            <v>0</v>
          </cell>
          <cell r="IE24">
            <v>2</v>
          </cell>
          <cell r="IF24">
            <v>3</v>
          </cell>
          <cell r="IG24">
            <v>2</v>
          </cell>
          <cell r="IH24">
            <v>2</v>
          </cell>
          <cell r="II24">
            <v>0</v>
          </cell>
          <cell r="IJ24">
            <v>0</v>
          </cell>
          <cell r="IK24">
            <v>4</v>
          </cell>
          <cell r="IL24">
            <v>5</v>
          </cell>
          <cell r="IM24">
            <v>0</v>
          </cell>
          <cell r="IN24">
            <v>2</v>
          </cell>
          <cell r="IO24">
            <v>2</v>
          </cell>
          <cell r="IP24">
            <v>1</v>
          </cell>
          <cell r="IQ24">
            <v>1</v>
          </cell>
          <cell r="IR24">
            <v>6</v>
          </cell>
          <cell r="IS24">
            <v>7</v>
          </cell>
          <cell r="IT24">
            <v>2</v>
          </cell>
          <cell r="IU24">
            <v>3</v>
          </cell>
          <cell r="IV24">
            <v>1</v>
          </cell>
          <cell r="IW24">
            <v>1</v>
          </cell>
          <cell r="IX24">
            <v>2</v>
          </cell>
          <cell r="IY24">
            <v>2</v>
          </cell>
          <cell r="IZ24">
            <v>2</v>
          </cell>
          <cell r="JA24">
            <v>2</v>
          </cell>
          <cell r="JB24">
            <v>16</v>
          </cell>
          <cell r="JC24">
            <v>18</v>
          </cell>
          <cell r="JD24">
            <v>0</v>
          </cell>
          <cell r="JE24">
            <v>1</v>
          </cell>
          <cell r="JF24">
            <v>1</v>
          </cell>
          <cell r="JG24">
            <v>1</v>
          </cell>
          <cell r="JH24">
            <v>1</v>
          </cell>
          <cell r="JI24">
            <v>3</v>
          </cell>
          <cell r="JJ24">
            <v>4</v>
          </cell>
          <cell r="JK24">
            <v>1</v>
          </cell>
          <cell r="JL24">
            <v>1</v>
          </cell>
          <cell r="JM24">
            <v>1</v>
          </cell>
          <cell r="JN24">
            <v>1</v>
          </cell>
          <cell r="JO24">
            <v>6</v>
          </cell>
          <cell r="JP24">
            <v>7</v>
          </cell>
          <cell r="JQ24">
            <v>0</v>
          </cell>
          <cell r="JR24">
            <v>72</v>
          </cell>
          <cell r="JS24">
            <v>88</v>
          </cell>
          <cell r="JT24">
            <v>0</v>
          </cell>
          <cell r="JU24">
            <v>8</v>
          </cell>
          <cell r="JV24">
            <v>10</v>
          </cell>
          <cell r="JW24">
            <v>16</v>
          </cell>
          <cell r="JX24">
            <v>20</v>
          </cell>
          <cell r="JY24">
            <v>24</v>
          </cell>
          <cell r="JZ24">
            <v>30</v>
          </cell>
          <cell r="KA24">
            <v>0</v>
          </cell>
          <cell r="KB24">
            <v>34</v>
          </cell>
          <cell r="KC24">
            <v>42</v>
          </cell>
          <cell r="KD24">
            <v>4</v>
          </cell>
          <cell r="KE24">
            <v>5</v>
          </cell>
          <cell r="KF24">
            <v>38</v>
          </cell>
          <cell r="KG24">
            <v>47</v>
          </cell>
          <cell r="KH24">
            <v>0</v>
          </cell>
          <cell r="KI24">
            <v>32</v>
          </cell>
          <cell r="KJ24">
            <v>40</v>
          </cell>
          <cell r="KK24">
            <v>3</v>
          </cell>
          <cell r="KL24">
            <v>4</v>
          </cell>
          <cell r="KM24">
            <v>35</v>
          </cell>
          <cell r="KN24">
            <v>44</v>
          </cell>
          <cell r="KO24">
            <v>0</v>
          </cell>
          <cell r="KP24">
            <v>10</v>
          </cell>
          <cell r="KQ24">
            <v>12</v>
          </cell>
          <cell r="KR24">
            <v>10</v>
          </cell>
          <cell r="KS24">
            <v>12</v>
          </cell>
          <cell r="KT24">
            <v>0</v>
          </cell>
          <cell r="KU24">
            <v>21</v>
          </cell>
          <cell r="KV24">
            <v>26</v>
          </cell>
          <cell r="KW24">
            <v>21</v>
          </cell>
          <cell r="KX24">
            <v>26</v>
          </cell>
          <cell r="KY24">
            <v>0</v>
          </cell>
          <cell r="KZ24">
            <v>2</v>
          </cell>
          <cell r="LA24">
            <v>3</v>
          </cell>
          <cell r="LB24">
            <v>1</v>
          </cell>
          <cell r="LC24">
            <v>1</v>
          </cell>
          <cell r="LD24">
            <v>3</v>
          </cell>
          <cell r="LE24">
            <v>4</v>
          </cell>
          <cell r="LF24">
            <v>0</v>
          </cell>
          <cell r="LG24">
            <v>5</v>
          </cell>
          <cell r="LH24">
            <v>6</v>
          </cell>
          <cell r="LI24">
            <v>5</v>
          </cell>
          <cell r="LJ24">
            <v>6</v>
          </cell>
          <cell r="LK24">
            <v>0</v>
          </cell>
          <cell r="LL24">
            <v>4</v>
          </cell>
          <cell r="LM24">
            <v>5</v>
          </cell>
          <cell r="LN24">
            <v>6</v>
          </cell>
          <cell r="LO24">
            <v>7</v>
          </cell>
          <cell r="LP24">
            <v>10</v>
          </cell>
          <cell r="LQ24">
            <v>12</v>
          </cell>
          <cell r="LR24">
            <v>0</v>
          </cell>
          <cell r="LS24">
            <v>9</v>
          </cell>
          <cell r="LT24">
            <v>11</v>
          </cell>
          <cell r="LU24">
            <v>9</v>
          </cell>
          <cell r="LV24">
            <v>11</v>
          </cell>
          <cell r="LW24">
            <v>0</v>
          </cell>
          <cell r="LX24">
            <v>3</v>
          </cell>
          <cell r="LY24">
            <v>4</v>
          </cell>
          <cell r="LZ24">
            <v>6</v>
          </cell>
          <cell r="MA24">
            <v>7</v>
          </cell>
          <cell r="MB24">
            <v>9</v>
          </cell>
          <cell r="MC24">
            <v>11</v>
          </cell>
          <cell r="MD24">
            <v>0</v>
          </cell>
          <cell r="ME24">
            <v>11</v>
          </cell>
          <cell r="MF24">
            <v>14</v>
          </cell>
          <cell r="MG24">
            <v>11</v>
          </cell>
          <cell r="MH24">
            <v>14</v>
          </cell>
          <cell r="MI24">
            <v>0</v>
          </cell>
          <cell r="MJ24">
            <v>4.8000000000000007</v>
          </cell>
          <cell r="MK24">
            <v>6</v>
          </cell>
          <cell r="ML24">
            <v>4.8000000000000007</v>
          </cell>
          <cell r="MM24">
            <v>6</v>
          </cell>
          <cell r="MN24">
            <v>0</v>
          </cell>
          <cell r="MO24">
            <v>5</v>
          </cell>
          <cell r="MP24">
            <v>6</v>
          </cell>
          <cell r="MQ24">
            <v>0</v>
          </cell>
          <cell r="MR24">
            <v>0</v>
          </cell>
          <cell r="MS24">
            <v>6</v>
          </cell>
          <cell r="MT24">
            <v>8</v>
          </cell>
          <cell r="MU24">
            <v>11</v>
          </cell>
          <cell r="MV24">
            <v>14</v>
          </cell>
          <cell r="MW24">
            <v>0</v>
          </cell>
          <cell r="MX24">
            <v>30</v>
          </cell>
          <cell r="MY24">
            <v>37</v>
          </cell>
          <cell r="MZ24">
            <v>12</v>
          </cell>
          <cell r="NA24">
            <v>15</v>
          </cell>
          <cell r="NB24">
            <v>1</v>
          </cell>
          <cell r="NC24">
            <v>1</v>
          </cell>
          <cell r="ND24">
            <v>43</v>
          </cell>
          <cell r="NE24">
            <v>53</v>
          </cell>
          <cell r="NF24">
            <v>0</v>
          </cell>
          <cell r="NG24">
            <v>8</v>
          </cell>
          <cell r="NH24">
            <v>10</v>
          </cell>
          <cell r="NI24">
            <v>29</v>
          </cell>
          <cell r="NJ24">
            <v>36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37</v>
          </cell>
          <cell r="NP24">
            <v>46</v>
          </cell>
          <cell r="NQ24">
            <v>0</v>
          </cell>
          <cell r="NR24">
            <v>0</v>
          </cell>
          <cell r="NS24">
            <v>0</v>
          </cell>
          <cell r="NT24">
            <v>82</v>
          </cell>
          <cell r="NU24">
            <v>103</v>
          </cell>
          <cell r="NV24">
            <v>0</v>
          </cell>
          <cell r="NW24">
            <v>0</v>
          </cell>
          <cell r="NX24">
            <v>82</v>
          </cell>
          <cell r="NY24">
            <v>103</v>
          </cell>
          <cell r="NZ24">
            <v>0</v>
          </cell>
          <cell r="OA24">
            <v>4</v>
          </cell>
          <cell r="OB24">
            <v>5</v>
          </cell>
          <cell r="OC24">
            <v>31</v>
          </cell>
          <cell r="OD24">
            <v>39</v>
          </cell>
          <cell r="OE24">
            <v>4</v>
          </cell>
          <cell r="OF24">
            <v>5</v>
          </cell>
          <cell r="OG24">
            <v>2</v>
          </cell>
          <cell r="OH24">
            <v>2</v>
          </cell>
          <cell r="OI24">
            <v>2</v>
          </cell>
          <cell r="OJ24">
            <v>3</v>
          </cell>
          <cell r="OK24">
            <v>43</v>
          </cell>
          <cell r="OL24">
            <v>54</v>
          </cell>
          <cell r="OM24">
            <v>0</v>
          </cell>
          <cell r="ON24">
            <v>6</v>
          </cell>
          <cell r="OO24">
            <v>7</v>
          </cell>
          <cell r="OP24">
            <v>6</v>
          </cell>
          <cell r="OQ24">
            <v>7</v>
          </cell>
          <cell r="OR24">
            <v>0</v>
          </cell>
          <cell r="OS24">
            <v>65</v>
          </cell>
          <cell r="OT24">
            <v>81</v>
          </cell>
          <cell r="OU24">
            <v>51</v>
          </cell>
          <cell r="OV24">
            <v>64</v>
          </cell>
          <cell r="OW24">
            <v>116</v>
          </cell>
          <cell r="OX24">
            <v>145</v>
          </cell>
          <cell r="OY24">
            <v>0</v>
          </cell>
          <cell r="OZ24">
            <v>517.79999999999995</v>
          </cell>
          <cell r="PA24">
            <v>645</v>
          </cell>
          <cell r="PB24">
            <v>0</v>
          </cell>
          <cell r="PC24">
            <v>60</v>
          </cell>
          <cell r="PD24">
            <v>75</v>
          </cell>
          <cell r="PE24">
            <v>60</v>
          </cell>
          <cell r="PF24">
            <v>75</v>
          </cell>
          <cell r="PG24">
            <v>0</v>
          </cell>
          <cell r="PH24">
            <v>52</v>
          </cell>
          <cell r="PI24">
            <v>65</v>
          </cell>
          <cell r="PJ24">
            <v>52</v>
          </cell>
          <cell r="PK24">
            <v>65</v>
          </cell>
          <cell r="PL24">
            <v>0</v>
          </cell>
          <cell r="PM24">
            <v>192</v>
          </cell>
          <cell r="PN24">
            <v>240</v>
          </cell>
          <cell r="PO24">
            <v>192</v>
          </cell>
          <cell r="PP24">
            <v>240</v>
          </cell>
          <cell r="PQ24">
            <v>0</v>
          </cell>
          <cell r="PR24">
            <v>16</v>
          </cell>
          <cell r="PS24">
            <v>20</v>
          </cell>
          <cell r="PT24">
            <v>16</v>
          </cell>
          <cell r="PU24">
            <v>20</v>
          </cell>
          <cell r="PV24">
            <v>0</v>
          </cell>
          <cell r="PW24">
            <v>62</v>
          </cell>
          <cell r="PX24">
            <v>77</v>
          </cell>
          <cell r="PY24">
            <v>62</v>
          </cell>
          <cell r="PZ24">
            <v>77</v>
          </cell>
          <cell r="QA24">
            <v>0</v>
          </cell>
          <cell r="QB24">
            <v>48</v>
          </cell>
          <cell r="QC24">
            <v>60</v>
          </cell>
          <cell r="QD24">
            <v>48</v>
          </cell>
          <cell r="QE24">
            <v>60</v>
          </cell>
          <cell r="QF24">
            <v>0</v>
          </cell>
          <cell r="QG24">
            <v>217</v>
          </cell>
          <cell r="QH24">
            <v>271</v>
          </cell>
          <cell r="QI24">
            <v>217</v>
          </cell>
          <cell r="QJ24">
            <v>271</v>
          </cell>
          <cell r="QK24">
            <v>0</v>
          </cell>
          <cell r="QL24">
            <v>182</v>
          </cell>
          <cell r="QM24">
            <v>228</v>
          </cell>
          <cell r="QN24">
            <v>182</v>
          </cell>
          <cell r="QO24">
            <v>228</v>
          </cell>
          <cell r="QP24">
            <v>0</v>
          </cell>
          <cell r="QQ24">
            <v>48</v>
          </cell>
          <cell r="QR24">
            <v>60</v>
          </cell>
          <cell r="QS24">
            <v>48</v>
          </cell>
          <cell r="QT24">
            <v>60</v>
          </cell>
          <cell r="QU24">
            <v>0</v>
          </cell>
          <cell r="QV24">
            <v>14</v>
          </cell>
          <cell r="QW24">
            <v>18</v>
          </cell>
          <cell r="QX24">
            <v>14</v>
          </cell>
          <cell r="QY24">
            <v>18</v>
          </cell>
          <cell r="QZ24">
            <v>0</v>
          </cell>
          <cell r="RA24">
            <v>88</v>
          </cell>
          <cell r="RB24">
            <v>110</v>
          </cell>
          <cell r="RC24">
            <v>88</v>
          </cell>
          <cell r="RD24">
            <v>110</v>
          </cell>
          <cell r="RE24">
            <v>0</v>
          </cell>
          <cell r="RF24">
            <v>40</v>
          </cell>
          <cell r="RG24">
            <v>50</v>
          </cell>
          <cell r="RH24">
            <v>40</v>
          </cell>
          <cell r="RI24">
            <v>50</v>
          </cell>
          <cell r="RJ24">
            <v>0</v>
          </cell>
          <cell r="RK24">
            <v>20</v>
          </cell>
          <cell r="RL24">
            <v>25</v>
          </cell>
          <cell r="RM24">
            <v>20</v>
          </cell>
          <cell r="RN24">
            <v>25</v>
          </cell>
          <cell r="RO24">
            <v>0</v>
          </cell>
          <cell r="RP24">
            <v>4</v>
          </cell>
          <cell r="RQ24">
            <v>5</v>
          </cell>
          <cell r="RR24">
            <v>4</v>
          </cell>
          <cell r="RS24">
            <v>5</v>
          </cell>
          <cell r="RT24">
            <v>0</v>
          </cell>
          <cell r="RU24">
            <v>36</v>
          </cell>
          <cell r="RV24">
            <v>45</v>
          </cell>
          <cell r="RW24">
            <v>36</v>
          </cell>
          <cell r="RX24">
            <v>45</v>
          </cell>
          <cell r="RY24">
            <v>0</v>
          </cell>
          <cell r="RZ24">
            <v>4</v>
          </cell>
          <cell r="SA24">
            <v>5</v>
          </cell>
          <cell r="SB24">
            <v>4</v>
          </cell>
          <cell r="SC24">
            <v>5</v>
          </cell>
          <cell r="SD24">
            <v>0</v>
          </cell>
          <cell r="SE24">
            <v>1083</v>
          </cell>
          <cell r="SF24">
            <v>1354</v>
          </cell>
          <cell r="SG24">
            <v>0</v>
          </cell>
          <cell r="SH24">
            <v>2016.8</v>
          </cell>
          <cell r="SI24">
            <v>2512</v>
          </cell>
          <cell r="SJ24">
            <v>0</v>
          </cell>
          <cell r="SK24">
            <v>196.8</v>
          </cell>
          <cell r="SL24">
            <v>244</v>
          </cell>
          <cell r="SM24">
            <v>0</v>
          </cell>
          <cell r="SN24">
            <v>30</v>
          </cell>
          <cell r="SO24">
            <v>37</v>
          </cell>
          <cell r="SP24">
            <v>0</v>
          </cell>
          <cell r="SQ24">
            <v>13</v>
          </cell>
          <cell r="SR24">
            <v>16</v>
          </cell>
          <cell r="SS24">
            <v>0</v>
          </cell>
          <cell r="ST24">
            <v>1</v>
          </cell>
          <cell r="SU24">
            <v>1</v>
          </cell>
          <cell r="SV24">
            <v>0</v>
          </cell>
          <cell r="SW24">
            <v>71</v>
          </cell>
          <cell r="SX24">
            <v>88</v>
          </cell>
          <cell r="SY24">
            <v>0</v>
          </cell>
          <cell r="SZ24">
            <v>51</v>
          </cell>
          <cell r="TA24">
            <v>64</v>
          </cell>
          <cell r="TB24">
            <v>0</v>
          </cell>
          <cell r="TC24">
            <v>1166</v>
          </cell>
          <cell r="TD24">
            <v>1457</v>
          </cell>
          <cell r="TE24">
            <v>0</v>
          </cell>
          <cell r="TF24">
            <v>30</v>
          </cell>
          <cell r="TG24">
            <v>36</v>
          </cell>
          <cell r="TH24">
            <v>0</v>
          </cell>
          <cell r="TI24">
            <v>5</v>
          </cell>
          <cell r="TJ24">
            <v>6</v>
          </cell>
          <cell r="TK24">
            <v>0</v>
          </cell>
          <cell r="TL24">
            <v>82</v>
          </cell>
          <cell r="TM24">
            <v>103</v>
          </cell>
          <cell r="TN24">
            <v>0</v>
          </cell>
          <cell r="TO24">
            <v>0</v>
          </cell>
          <cell r="TP24">
            <v>0</v>
          </cell>
          <cell r="TQ24">
            <v>0</v>
          </cell>
          <cell r="TR24">
            <v>7</v>
          </cell>
          <cell r="TS24">
            <v>8</v>
          </cell>
          <cell r="TT24">
            <v>0</v>
          </cell>
          <cell r="TU24">
            <v>35</v>
          </cell>
          <cell r="TV24">
            <v>44</v>
          </cell>
          <cell r="TW24">
            <v>0</v>
          </cell>
          <cell r="TX24">
            <v>4</v>
          </cell>
          <cell r="TY24">
            <v>5</v>
          </cell>
          <cell r="TZ24">
            <v>0</v>
          </cell>
          <cell r="UA24">
            <v>2</v>
          </cell>
          <cell r="UB24">
            <v>2</v>
          </cell>
          <cell r="UC24">
            <v>0</v>
          </cell>
          <cell r="UD24">
            <v>2</v>
          </cell>
          <cell r="UE24">
            <v>3</v>
          </cell>
          <cell r="UF24">
            <v>0</v>
          </cell>
          <cell r="UG24">
            <v>29</v>
          </cell>
          <cell r="UH24">
            <v>36</v>
          </cell>
          <cell r="UI24">
            <v>0</v>
          </cell>
          <cell r="UJ24">
            <v>0</v>
          </cell>
          <cell r="UK24">
            <v>0</v>
          </cell>
          <cell r="UL24">
            <v>0</v>
          </cell>
          <cell r="UM24">
            <v>0</v>
          </cell>
          <cell r="UN24">
            <v>0</v>
          </cell>
          <cell r="UO24">
            <v>0</v>
          </cell>
          <cell r="UP24">
            <v>7</v>
          </cell>
          <cell r="UQ24">
            <v>9</v>
          </cell>
          <cell r="UR24">
            <v>0</v>
          </cell>
          <cell r="US24">
            <v>6</v>
          </cell>
          <cell r="UT24">
            <v>8</v>
          </cell>
          <cell r="UU24">
            <v>0</v>
          </cell>
          <cell r="UV24">
            <v>6</v>
          </cell>
          <cell r="UW24">
            <v>7</v>
          </cell>
          <cell r="UX24">
            <v>0</v>
          </cell>
          <cell r="UY24">
            <v>1</v>
          </cell>
          <cell r="UZ24">
            <v>1</v>
          </cell>
          <cell r="VA24">
            <v>0</v>
          </cell>
          <cell r="VB24">
            <v>6</v>
          </cell>
          <cell r="VC24">
            <v>7</v>
          </cell>
          <cell r="VD24">
            <v>0</v>
          </cell>
          <cell r="VE24">
            <v>12</v>
          </cell>
          <cell r="VF24">
            <v>15</v>
          </cell>
          <cell r="VG24">
            <v>0</v>
          </cell>
          <cell r="VH24">
            <v>16</v>
          </cell>
          <cell r="VI24">
            <v>20</v>
          </cell>
          <cell r="VJ24">
            <v>0</v>
          </cell>
          <cell r="VK24">
            <v>9</v>
          </cell>
          <cell r="VL24">
            <v>11</v>
          </cell>
          <cell r="VM24">
            <v>0</v>
          </cell>
          <cell r="VN24">
            <v>6</v>
          </cell>
          <cell r="VO24">
            <v>7</v>
          </cell>
          <cell r="VP24">
            <v>0</v>
          </cell>
          <cell r="VQ24">
            <v>1793.8</v>
          </cell>
          <cell r="VR24">
            <v>2235</v>
          </cell>
          <cell r="VS24">
            <v>0</v>
          </cell>
          <cell r="VT24">
            <v>42</v>
          </cell>
          <cell r="VU24">
            <v>52</v>
          </cell>
          <cell r="VV24">
            <v>0</v>
          </cell>
          <cell r="VW24">
            <v>14</v>
          </cell>
          <cell r="VX24">
            <v>17</v>
          </cell>
          <cell r="VY24">
            <v>0</v>
          </cell>
          <cell r="VZ24">
            <v>43</v>
          </cell>
          <cell r="WA24">
            <v>54</v>
          </cell>
          <cell r="WB24">
            <v>0</v>
          </cell>
          <cell r="WC24">
            <v>36</v>
          </cell>
          <cell r="WD24">
            <v>45</v>
          </cell>
          <cell r="WE24">
            <v>0</v>
          </cell>
          <cell r="WF24">
            <v>37</v>
          </cell>
          <cell r="WG24">
            <v>46</v>
          </cell>
          <cell r="WH24">
            <v>0</v>
          </cell>
          <cell r="WI24">
            <v>4</v>
          </cell>
          <cell r="WJ24">
            <v>5</v>
          </cell>
          <cell r="WK24">
            <v>0</v>
          </cell>
          <cell r="WL24">
            <v>4</v>
          </cell>
          <cell r="WM24">
            <v>5</v>
          </cell>
          <cell r="WN24">
            <v>0</v>
          </cell>
          <cell r="WO24">
            <v>4</v>
          </cell>
          <cell r="WP24">
            <v>4</v>
          </cell>
          <cell r="WQ24">
            <v>0</v>
          </cell>
          <cell r="WR24">
            <v>4</v>
          </cell>
          <cell r="WS24">
            <v>5</v>
          </cell>
          <cell r="WT24">
            <v>0</v>
          </cell>
          <cell r="WU24">
            <v>10</v>
          </cell>
          <cell r="WV24">
            <v>12</v>
          </cell>
          <cell r="WW24">
            <v>0</v>
          </cell>
          <cell r="WX24">
            <v>25</v>
          </cell>
          <cell r="WY24">
            <v>32</v>
          </cell>
          <cell r="WZ24">
            <v>0</v>
          </cell>
          <cell r="XA24">
            <v>223</v>
          </cell>
          <cell r="XB24">
            <v>277</v>
          </cell>
          <cell r="XC24">
            <v>0</v>
          </cell>
          <cell r="XD24">
            <v>2016.8</v>
          </cell>
          <cell r="XE24">
            <v>2512</v>
          </cell>
          <cell r="XG24">
            <v>0</v>
          </cell>
          <cell r="XH24">
            <v>0</v>
          </cell>
          <cell r="XI24">
            <v>25</v>
          </cell>
          <cell r="XJ24">
            <v>30</v>
          </cell>
          <cell r="XK24">
            <v>2</v>
          </cell>
          <cell r="XL24">
            <v>2</v>
          </cell>
          <cell r="XM24">
            <v>11</v>
          </cell>
          <cell r="XN24">
            <v>14</v>
          </cell>
          <cell r="XO24">
            <v>32</v>
          </cell>
          <cell r="XP24">
            <v>40</v>
          </cell>
          <cell r="XQ24">
            <v>33</v>
          </cell>
          <cell r="XR24">
            <v>41</v>
          </cell>
          <cell r="XS24">
            <v>2</v>
          </cell>
          <cell r="XT24">
            <v>2</v>
          </cell>
          <cell r="XV24">
            <v>150</v>
          </cell>
          <cell r="XW24">
            <v>188</v>
          </cell>
        </row>
        <row r="25">
          <cell r="B25" t="str">
            <v>รพศ.ขอนแก่น</v>
          </cell>
          <cell r="C25">
            <v>10670</v>
          </cell>
          <cell r="D25">
            <v>7</v>
          </cell>
          <cell r="E25" t="str">
            <v>ขอนแก่น</v>
          </cell>
          <cell r="F25" t="str">
            <v>โรงพยาบาลขอนแก่น</v>
          </cell>
          <cell r="G25" t="str">
            <v>A ใหญ่</v>
          </cell>
          <cell r="H25" t="str">
            <v>รพ.ระดับ A เตียง 700-1,000</v>
          </cell>
          <cell r="I25">
            <v>1000</v>
          </cell>
          <cell r="J25">
            <v>1018</v>
          </cell>
          <cell r="K25">
            <v>7</v>
          </cell>
          <cell r="L25">
            <v>908797</v>
          </cell>
          <cell r="M25">
            <v>358421</v>
          </cell>
          <cell r="N25">
            <v>0</v>
          </cell>
          <cell r="O25">
            <v>128359</v>
          </cell>
          <cell r="P25">
            <v>230062</v>
          </cell>
          <cell r="Q25">
            <v>8</v>
          </cell>
          <cell r="R25">
            <v>10</v>
          </cell>
          <cell r="S25">
            <v>3</v>
          </cell>
          <cell r="T25">
            <v>4</v>
          </cell>
          <cell r="U25">
            <v>27</v>
          </cell>
          <cell r="V25">
            <v>34</v>
          </cell>
          <cell r="W25">
            <v>0</v>
          </cell>
          <cell r="X25">
            <v>0</v>
          </cell>
          <cell r="Y25">
            <v>2</v>
          </cell>
          <cell r="Z25">
            <v>2</v>
          </cell>
          <cell r="AA25">
            <v>4</v>
          </cell>
          <cell r="AB25">
            <v>5</v>
          </cell>
          <cell r="AC25">
            <v>6</v>
          </cell>
          <cell r="AD25">
            <v>8</v>
          </cell>
          <cell r="AE25">
            <v>50</v>
          </cell>
          <cell r="AF25">
            <v>63</v>
          </cell>
          <cell r="AG25">
            <v>0</v>
          </cell>
          <cell r="AH25">
            <v>17</v>
          </cell>
          <cell r="AI25">
            <v>21</v>
          </cell>
          <cell r="AJ25">
            <v>34</v>
          </cell>
          <cell r="AK25">
            <v>42</v>
          </cell>
          <cell r="AL25">
            <v>51</v>
          </cell>
          <cell r="AM25">
            <v>63</v>
          </cell>
          <cell r="AN25">
            <v>0</v>
          </cell>
          <cell r="AO25">
            <v>5</v>
          </cell>
          <cell r="AP25">
            <v>6</v>
          </cell>
          <cell r="AQ25">
            <v>55</v>
          </cell>
          <cell r="AR25">
            <v>69</v>
          </cell>
          <cell r="AS25">
            <v>1</v>
          </cell>
          <cell r="AT25">
            <v>1</v>
          </cell>
          <cell r="AU25">
            <v>61</v>
          </cell>
          <cell r="AV25">
            <v>76</v>
          </cell>
          <cell r="AW25">
            <v>0</v>
          </cell>
          <cell r="AX25">
            <v>18</v>
          </cell>
          <cell r="AY25">
            <v>23</v>
          </cell>
          <cell r="AZ25">
            <v>9</v>
          </cell>
          <cell r="BA25">
            <v>11</v>
          </cell>
          <cell r="BB25">
            <v>27</v>
          </cell>
          <cell r="BC25">
            <v>34</v>
          </cell>
          <cell r="BD25">
            <v>0</v>
          </cell>
          <cell r="BE25">
            <v>8</v>
          </cell>
          <cell r="BF25">
            <v>10</v>
          </cell>
          <cell r="BG25">
            <v>26</v>
          </cell>
          <cell r="BH25">
            <v>32</v>
          </cell>
          <cell r="BI25">
            <v>34</v>
          </cell>
          <cell r="BJ25">
            <v>42</v>
          </cell>
          <cell r="BK25">
            <v>0</v>
          </cell>
          <cell r="BL25">
            <v>7</v>
          </cell>
          <cell r="BM25">
            <v>9</v>
          </cell>
          <cell r="BN25">
            <v>14</v>
          </cell>
          <cell r="BO25">
            <v>18</v>
          </cell>
          <cell r="BP25">
            <v>21</v>
          </cell>
          <cell r="BQ25">
            <v>27</v>
          </cell>
          <cell r="BR25">
            <v>0</v>
          </cell>
          <cell r="BS25">
            <v>244</v>
          </cell>
          <cell r="BT25">
            <v>305</v>
          </cell>
          <cell r="BU25">
            <v>0</v>
          </cell>
          <cell r="BV25">
            <v>7</v>
          </cell>
          <cell r="BW25">
            <v>9</v>
          </cell>
          <cell r="BX25">
            <v>7</v>
          </cell>
          <cell r="BY25">
            <v>9</v>
          </cell>
          <cell r="BZ25">
            <v>0</v>
          </cell>
          <cell r="CA25">
            <v>1</v>
          </cell>
          <cell r="CB25">
            <v>1</v>
          </cell>
          <cell r="CC25">
            <v>1</v>
          </cell>
          <cell r="CD25">
            <v>1</v>
          </cell>
          <cell r="CE25">
            <v>1</v>
          </cell>
          <cell r="CF25">
            <v>1</v>
          </cell>
          <cell r="CG25">
            <v>5</v>
          </cell>
          <cell r="CH25">
            <v>6</v>
          </cell>
          <cell r="CI25">
            <v>8</v>
          </cell>
          <cell r="CJ25">
            <v>9</v>
          </cell>
          <cell r="CK25">
            <v>0</v>
          </cell>
          <cell r="CL25">
            <v>29</v>
          </cell>
          <cell r="CM25">
            <v>36</v>
          </cell>
          <cell r="CN25">
            <v>64</v>
          </cell>
          <cell r="CO25">
            <v>80</v>
          </cell>
          <cell r="CP25">
            <v>18</v>
          </cell>
          <cell r="CQ25">
            <v>22</v>
          </cell>
          <cell r="CR25">
            <v>2</v>
          </cell>
          <cell r="CS25">
            <v>3</v>
          </cell>
          <cell r="CT25">
            <v>0</v>
          </cell>
          <cell r="CU25">
            <v>0</v>
          </cell>
          <cell r="CV25">
            <v>1</v>
          </cell>
          <cell r="CW25">
            <v>1</v>
          </cell>
          <cell r="CX25">
            <v>12</v>
          </cell>
          <cell r="CY25">
            <v>15</v>
          </cell>
          <cell r="CZ25">
            <v>126</v>
          </cell>
          <cell r="DA25">
            <v>157</v>
          </cell>
          <cell r="DB25">
            <v>0</v>
          </cell>
          <cell r="DC25">
            <v>1</v>
          </cell>
          <cell r="DD25">
            <v>1</v>
          </cell>
          <cell r="DE25">
            <v>4</v>
          </cell>
          <cell r="DF25">
            <v>5</v>
          </cell>
          <cell r="DG25">
            <v>5</v>
          </cell>
          <cell r="DH25">
            <v>6</v>
          </cell>
          <cell r="DI25">
            <v>0</v>
          </cell>
          <cell r="DJ25">
            <v>2</v>
          </cell>
          <cell r="DK25">
            <v>2</v>
          </cell>
          <cell r="DL25">
            <v>2</v>
          </cell>
          <cell r="DM25">
            <v>2</v>
          </cell>
          <cell r="DN25">
            <v>4</v>
          </cell>
          <cell r="DO25">
            <v>4</v>
          </cell>
          <cell r="DP25">
            <v>0</v>
          </cell>
          <cell r="DQ25">
            <v>5</v>
          </cell>
          <cell r="DR25">
            <v>6</v>
          </cell>
          <cell r="DS25">
            <v>0</v>
          </cell>
          <cell r="DT25">
            <v>0</v>
          </cell>
          <cell r="DU25">
            <v>5</v>
          </cell>
          <cell r="DV25">
            <v>6</v>
          </cell>
          <cell r="DW25">
            <v>0</v>
          </cell>
          <cell r="DX25">
            <v>3</v>
          </cell>
          <cell r="DY25">
            <v>4</v>
          </cell>
          <cell r="DZ25">
            <v>0</v>
          </cell>
          <cell r="EA25">
            <v>0</v>
          </cell>
          <cell r="EB25">
            <v>3</v>
          </cell>
          <cell r="EC25">
            <v>4</v>
          </cell>
          <cell r="ED25">
            <v>0</v>
          </cell>
          <cell r="EE25">
            <v>143</v>
          </cell>
          <cell r="EF25">
            <v>177</v>
          </cell>
          <cell r="EG25">
            <v>0</v>
          </cell>
          <cell r="EH25">
            <v>4</v>
          </cell>
          <cell r="EI25">
            <v>5</v>
          </cell>
          <cell r="EJ25">
            <v>4</v>
          </cell>
          <cell r="EK25">
            <v>5</v>
          </cell>
          <cell r="EL25">
            <v>0</v>
          </cell>
          <cell r="EM25">
            <v>2</v>
          </cell>
          <cell r="EN25">
            <v>2</v>
          </cell>
          <cell r="EO25">
            <v>1</v>
          </cell>
          <cell r="EP25">
            <v>1</v>
          </cell>
          <cell r="EQ25">
            <v>3</v>
          </cell>
          <cell r="ER25">
            <v>3</v>
          </cell>
          <cell r="ES25">
            <v>0</v>
          </cell>
          <cell r="ET25">
            <v>1</v>
          </cell>
          <cell r="EU25">
            <v>1</v>
          </cell>
          <cell r="EV25">
            <v>0</v>
          </cell>
          <cell r="EW25">
            <v>0</v>
          </cell>
          <cell r="EX25">
            <v>1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1</v>
          </cell>
          <cell r="FD25">
            <v>1</v>
          </cell>
          <cell r="FE25">
            <v>0</v>
          </cell>
          <cell r="FF25">
            <v>0</v>
          </cell>
          <cell r="FG25">
            <v>1</v>
          </cell>
          <cell r="FH25">
            <v>1</v>
          </cell>
          <cell r="FI25">
            <v>0</v>
          </cell>
          <cell r="FJ25">
            <v>1</v>
          </cell>
          <cell r="FK25">
            <v>1</v>
          </cell>
          <cell r="FL25">
            <v>1</v>
          </cell>
          <cell r="FM25">
            <v>1</v>
          </cell>
          <cell r="FN25">
            <v>2</v>
          </cell>
          <cell r="FO25">
            <v>2</v>
          </cell>
          <cell r="FP25">
            <v>0</v>
          </cell>
          <cell r="FQ25">
            <v>1</v>
          </cell>
          <cell r="FR25">
            <v>1</v>
          </cell>
          <cell r="FS25">
            <v>1</v>
          </cell>
          <cell r="FT25">
            <v>1</v>
          </cell>
          <cell r="FU25">
            <v>2</v>
          </cell>
          <cell r="FV25">
            <v>2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9</v>
          </cell>
          <cell r="GH25">
            <v>9</v>
          </cell>
          <cell r="GI25">
            <v>0</v>
          </cell>
          <cell r="GJ25">
            <v>2</v>
          </cell>
          <cell r="GK25">
            <v>2</v>
          </cell>
          <cell r="GL25">
            <v>2</v>
          </cell>
          <cell r="GM25">
            <v>2</v>
          </cell>
          <cell r="GN25">
            <v>0</v>
          </cell>
          <cell r="GO25">
            <v>2</v>
          </cell>
          <cell r="GP25">
            <v>2</v>
          </cell>
          <cell r="GQ25">
            <v>2</v>
          </cell>
          <cell r="GR25">
            <v>2</v>
          </cell>
          <cell r="GS25">
            <v>0</v>
          </cell>
          <cell r="GT25">
            <v>2</v>
          </cell>
          <cell r="GU25">
            <v>2</v>
          </cell>
          <cell r="GV25">
            <v>2</v>
          </cell>
          <cell r="GW25">
            <v>2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6</v>
          </cell>
          <cell r="HE25">
            <v>6</v>
          </cell>
          <cell r="HF25">
            <v>177</v>
          </cell>
          <cell r="HG25">
            <v>215</v>
          </cell>
          <cell r="HH25">
            <v>0</v>
          </cell>
          <cell r="HI25">
            <v>13</v>
          </cell>
          <cell r="HJ25">
            <v>16</v>
          </cell>
          <cell r="HK25">
            <v>2</v>
          </cell>
          <cell r="HL25">
            <v>2</v>
          </cell>
          <cell r="HM25">
            <v>10</v>
          </cell>
          <cell r="HN25">
            <v>12</v>
          </cell>
          <cell r="HO25">
            <v>1</v>
          </cell>
          <cell r="HP25">
            <v>1</v>
          </cell>
          <cell r="HQ25">
            <v>26</v>
          </cell>
          <cell r="HR25">
            <v>31</v>
          </cell>
          <cell r="HS25">
            <v>0</v>
          </cell>
          <cell r="HT25">
            <v>2</v>
          </cell>
          <cell r="HU25">
            <v>3</v>
          </cell>
          <cell r="HV25">
            <v>4</v>
          </cell>
          <cell r="HW25">
            <v>5</v>
          </cell>
          <cell r="HX25">
            <v>8</v>
          </cell>
          <cell r="HY25">
            <v>10</v>
          </cell>
          <cell r="HZ25">
            <v>10</v>
          </cell>
          <cell r="IA25">
            <v>12</v>
          </cell>
          <cell r="IB25">
            <v>24</v>
          </cell>
          <cell r="IC25">
            <v>30</v>
          </cell>
          <cell r="ID25">
            <v>0</v>
          </cell>
          <cell r="IE25">
            <v>2</v>
          </cell>
          <cell r="IF25">
            <v>2</v>
          </cell>
          <cell r="IG25">
            <v>1</v>
          </cell>
          <cell r="IH25">
            <v>1</v>
          </cell>
          <cell r="II25">
            <v>0</v>
          </cell>
          <cell r="IJ25">
            <v>0</v>
          </cell>
          <cell r="IK25">
            <v>3</v>
          </cell>
          <cell r="IL25">
            <v>3</v>
          </cell>
          <cell r="IM25">
            <v>0</v>
          </cell>
          <cell r="IN25">
            <v>2</v>
          </cell>
          <cell r="IO25">
            <v>3</v>
          </cell>
          <cell r="IP25">
            <v>1</v>
          </cell>
          <cell r="IQ25">
            <v>1</v>
          </cell>
          <cell r="IR25">
            <v>6</v>
          </cell>
          <cell r="IS25">
            <v>7</v>
          </cell>
          <cell r="IT25">
            <v>2</v>
          </cell>
          <cell r="IU25">
            <v>3</v>
          </cell>
          <cell r="IV25">
            <v>1</v>
          </cell>
          <cell r="IW25">
            <v>1</v>
          </cell>
          <cell r="IX25">
            <v>2</v>
          </cell>
          <cell r="IY25">
            <v>2</v>
          </cell>
          <cell r="IZ25">
            <v>3</v>
          </cell>
          <cell r="JA25">
            <v>4</v>
          </cell>
          <cell r="JB25">
            <v>17</v>
          </cell>
          <cell r="JC25">
            <v>21</v>
          </cell>
          <cell r="JD25">
            <v>0</v>
          </cell>
          <cell r="JE25">
            <v>1</v>
          </cell>
          <cell r="JF25">
            <v>1</v>
          </cell>
          <cell r="JG25">
            <v>4</v>
          </cell>
          <cell r="JH25">
            <v>5</v>
          </cell>
          <cell r="JI25">
            <v>1</v>
          </cell>
          <cell r="JJ25">
            <v>1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6</v>
          </cell>
          <cell r="JP25">
            <v>7</v>
          </cell>
          <cell r="JQ25">
            <v>0</v>
          </cell>
          <cell r="JR25">
            <v>76</v>
          </cell>
          <cell r="JS25">
            <v>92</v>
          </cell>
          <cell r="JT25">
            <v>0</v>
          </cell>
          <cell r="JU25">
            <v>11</v>
          </cell>
          <cell r="JV25">
            <v>14</v>
          </cell>
          <cell r="JW25">
            <v>16</v>
          </cell>
          <cell r="JX25">
            <v>20</v>
          </cell>
          <cell r="JY25">
            <v>27</v>
          </cell>
          <cell r="JZ25">
            <v>34</v>
          </cell>
          <cell r="KA25">
            <v>0</v>
          </cell>
          <cell r="KB25">
            <v>47</v>
          </cell>
          <cell r="KC25">
            <v>59</v>
          </cell>
          <cell r="KD25">
            <v>0</v>
          </cell>
          <cell r="KE25">
            <v>0</v>
          </cell>
          <cell r="KF25">
            <v>47</v>
          </cell>
          <cell r="KG25">
            <v>59</v>
          </cell>
          <cell r="KH25">
            <v>0</v>
          </cell>
          <cell r="KI25">
            <v>50</v>
          </cell>
          <cell r="KJ25">
            <v>63</v>
          </cell>
          <cell r="KK25">
            <v>7</v>
          </cell>
          <cell r="KL25">
            <v>9</v>
          </cell>
          <cell r="KM25">
            <v>57</v>
          </cell>
          <cell r="KN25">
            <v>72</v>
          </cell>
          <cell r="KO25">
            <v>0</v>
          </cell>
          <cell r="KP25">
            <v>18</v>
          </cell>
          <cell r="KQ25">
            <v>23</v>
          </cell>
          <cell r="KR25">
            <v>18</v>
          </cell>
          <cell r="KS25">
            <v>23</v>
          </cell>
          <cell r="KT25">
            <v>0</v>
          </cell>
          <cell r="KU25">
            <v>24</v>
          </cell>
          <cell r="KV25">
            <v>30</v>
          </cell>
          <cell r="KW25">
            <v>24</v>
          </cell>
          <cell r="KX25">
            <v>30</v>
          </cell>
          <cell r="KY25">
            <v>0</v>
          </cell>
          <cell r="KZ25">
            <v>2</v>
          </cell>
          <cell r="LA25">
            <v>2</v>
          </cell>
          <cell r="LB25">
            <v>1</v>
          </cell>
          <cell r="LC25">
            <v>1</v>
          </cell>
          <cell r="LD25">
            <v>3</v>
          </cell>
          <cell r="LE25">
            <v>3</v>
          </cell>
          <cell r="LF25">
            <v>0</v>
          </cell>
          <cell r="LG25">
            <v>10</v>
          </cell>
          <cell r="LH25">
            <v>13</v>
          </cell>
          <cell r="LI25">
            <v>10</v>
          </cell>
          <cell r="LJ25">
            <v>13</v>
          </cell>
          <cell r="LK25">
            <v>0</v>
          </cell>
          <cell r="LL25">
            <v>6</v>
          </cell>
          <cell r="LM25">
            <v>8</v>
          </cell>
          <cell r="LN25">
            <v>6</v>
          </cell>
          <cell r="LO25">
            <v>7</v>
          </cell>
          <cell r="LP25">
            <v>12</v>
          </cell>
          <cell r="LQ25">
            <v>15</v>
          </cell>
          <cell r="LR25">
            <v>0</v>
          </cell>
          <cell r="LS25">
            <v>11</v>
          </cell>
          <cell r="LT25">
            <v>14</v>
          </cell>
          <cell r="LU25">
            <v>11</v>
          </cell>
          <cell r="LV25">
            <v>14</v>
          </cell>
          <cell r="LW25">
            <v>0</v>
          </cell>
          <cell r="LX25">
            <v>5</v>
          </cell>
          <cell r="LY25">
            <v>6</v>
          </cell>
          <cell r="LZ25">
            <v>6</v>
          </cell>
          <cell r="MA25">
            <v>7</v>
          </cell>
          <cell r="MB25">
            <v>11</v>
          </cell>
          <cell r="MC25">
            <v>13</v>
          </cell>
          <cell r="MD25">
            <v>0</v>
          </cell>
          <cell r="ME25">
            <v>20</v>
          </cell>
          <cell r="MF25">
            <v>25</v>
          </cell>
          <cell r="MG25">
            <v>20</v>
          </cell>
          <cell r="MH25">
            <v>25</v>
          </cell>
          <cell r="MI25">
            <v>0</v>
          </cell>
          <cell r="MJ25">
            <v>15</v>
          </cell>
          <cell r="MK25">
            <v>19</v>
          </cell>
          <cell r="ML25">
            <v>15</v>
          </cell>
          <cell r="MM25">
            <v>19</v>
          </cell>
          <cell r="MN25">
            <v>0</v>
          </cell>
          <cell r="MO25">
            <v>5</v>
          </cell>
          <cell r="MP25">
            <v>6</v>
          </cell>
          <cell r="MQ25">
            <v>0</v>
          </cell>
          <cell r="MR25">
            <v>0</v>
          </cell>
          <cell r="MS25">
            <v>6</v>
          </cell>
          <cell r="MT25">
            <v>8</v>
          </cell>
          <cell r="MU25">
            <v>11</v>
          </cell>
          <cell r="MV25">
            <v>14</v>
          </cell>
          <cell r="MW25">
            <v>0</v>
          </cell>
          <cell r="MX25">
            <v>28</v>
          </cell>
          <cell r="MY25">
            <v>35</v>
          </cell>
          <cell r="MZ25">
            <v>13</v>
          </cell>
          <cell r="NA25">
            <v>16</v>
          </cell>
          <cell r="NB25">
            <v>1</v>
          </cell>
          <cell r="NC25">
            <v>1</v>
          </cell>
          <cell r="ND25">
            <v>42</v>
          </cell>
          <cell r="NE25">
            <v>52</v>
          </cell>
          <cell r="NF25">
            <v>0</v>
          </cell>
          <cell r="NG25">
            <v>10</v>
          </cell>
          <cell r="NH25">
            <v>13</v>
          </cell>
          <cell r="NI25">
            <v>34</v>
          </cell>
          <cell r="NJ25">
            <v>42</v>
          </cell>
          <cell r="NK25">
            <v>4</v>
          </cell>
          <cell r="NL25">
            <v>5</v>
          </cell>
          <cell r="NM25">
            <v>0</v>
          </cell>
          <cell r="NN25">
            <v>0</v>
          </cell>
          <cell r="NO25">
            <v>48</v>
          </cell>
          <cell r="NP25">
            <v>60</v>
          </cell>
          <cell r="NQ25">
            <v>0</v>
          </cell>
          <cell r="NR25">
            <v>0</v>
          </cell>
          <cell r="NS25">
            <v>0</v>
          </cell>
          <cell r="NT25">
            <v>70</v>
          </cell>
          <cell r="NU25">
            <v>87</v>
          </cell>
          <cell r="NV25">
            <v>10</v>
          </cell>
          <cell r="NW25">
            <v>13</v>
          </cell>
          <cell r="NX25">
            <v>80</v>
          </cell>
          <cell r="NY25">
            <v>100</v>
          </cell>
          <cell r="NZ25">
            <v>0</v>
          </cell>
          <cell r="OA25">
            <v>4</v>
          </cell>
          <cell r="OB25">
            <v>5</v>
          </cell>
          <cell r="OC25">
            <v>21</v>
          </cell>
          <cell r="OD25">
            <v>26</v>
          </cell>
          <cell r="OE25">
            <v>4</v>
          </cell>
          <cell r="OF25">
            <v>5</v>
          </cell>
          <cell r="OG25">
            <v>2</v>
          </cell>
          <cell r="OH25">
            <v>2</v>
          </cell>
          <cell r="OI25">
            <v>2</v>
          </cell>
          <cell r="OJ25">
            <v>3</v>
          </cell>
          <cell r="OK25">
            <v>33</v>
          </cell>
          <cell r="OL25">
            <v>41</v>
          </cell>
          <cell r="OM25">
            <v>0</v>
          </cell>
          <cell r="ON25">
            <v>6</v>
          </cell>
          <cell r="OO25">
            <v>7</v>
          </cell>
          <cell r="OP25">
            <v>6</v>
          </cell>
          <cell r="OQ25">
            <v>7</v>
          </cell>
          <cell r="OR25">
            <v>0</v>
          </cell>
          <cell r="OS25">
            <v>66</v>
          </cell>
          <cell r="OT25">
            <v>82</v>
          </cell>
          <cell r="OU25">
            <v>56</v>
          </cell>
          <cell r="OV25">
            <v>70</v>
          </cell>
          <cell r="OW25">
            <v>122</v>
          </cell>
          <cell r="OX25">
            <v>152</v>
          </cell>
          <cell r="OY25">
            <v>0</v>
          </cell>
          <cell r="OZ25">
            <v>587</v>
          </cell>
          <cell r="PA25">
            <v>733</v>
          </cell>
          <cell r="PB25">
            <v>0</v>
          </cell>
          <cell r="PC25">
            <v>72</v>
          </cell>
          <cell r="PD25">
            <v>90</v>
          </cell>
          <cell r="PE25">
            <v>72</v>
          </cell>
          <cell r="PF25">
            <v>90</v>
          </cell>
          <cell r="PG25">
            <v>0</v>
          </cell>
          <cell r="PH25">
            <v>66</v>
          </cell>
          <cell r="PI25">
            <v>82</v>
          </cell>
          <cell r="PJ25">
            <v>66</v>
          </cell>
          <cell r="PK25">
            <v>82</v>
          </cell>
          <cell r="PL25">
            <v>0</v>
          </cell>
          <cell r="PM25">
            <v>274</v>
          </cell>
          <cell r="PN25">
            <v>343</v>
          </cell>
          <cell r="PO25">
            <v>274</v>
          </cell>
          <cell r="PP25">
            <v>343</v>
          </cell>
          <cell r="PQ25">
            <v>0</v>
          </cell>
          <cell r="PR25">
            <v>29</v>
          </cell>
          <cell r="PS25">
            <v>36</v>
          </cell>
          <cell r="PT25">
            <v>29</v>
          </cell>
          <cell r="PU25">
            <v>36</v>
          </cell>
          <cell r="PV25">
            <v>0</v>
          </cell>
          <cell r="PW25">
            <v>77</v>
          </cell>
          <cell r="PX25">
            <v>96</v>
          </cell>
          <cell r="PY25">
            <v>77</v>
          </cell>
          <cell r="PZ25">
            <v>96</v>
          </cell>
          <cell r="QA25">
            <v>0</v>
          </cell>
          <cell r="QB25">
            <v>59</v>
          </cell>
          <cell r="QC25">
            <v>74</v>
          </cell>
          <cell r="QD25">
            <v>59</v>
          </cell>
          <cell r="QE25">
            <v>74</v>
          </cell>
          <cell r="QF25">
            <v>0</v>
          </cell>
          <cell r="QG25">
            <v>248</v>
          </cell>
          <cell r="QH25">
            <v>310</v>
          </cell>
          <cell r="QI25">
            <v>248</v>
          </cell>
          <cell r="QJ25">
            <v>310</v>
          </cell>
          <cell r="QK25">
            <v>0</v>
          </cell>
          <cell r="QL25">
            <v>197</v>
          </cell>
          <cell r="QM25">
            <v>246</v>
          </cell>
          <cell r="QN25">
            <v>197</v>
          </cell>
          <cell r="QO25">
            <v>246</v>
          </cell>
          <cell r="QP25">
            <v>0</v>
          </cell>
          <cell r="QQ25">
            <v>56</v>
          </cell>
          <cell r="QR25">
            <v>70</v>
          </cell>
          <cell r="QS25">
            <v>56</v>
          </cell>
          <cell r="QT25">
            <v>70</v>
          </cell>
          <cell r="QU25">
            <v>0</v>
          </cell>
          <cell r="QV25">
            <v>11</v>
          </cell>
          <cell r="QW25">
            <v>14</v>
          </cell>
          <cell r="QX25">
            <v>11</v>
          </cell>
          <cell r="QY25">
            <v>14</v>
          </cell>
          <cell r="QZ25">
            <v>0</v>
          </cell>
          <cell r="RA25">
            <v>80</v>
          </cell>
          <cell r="RB25">
            <v>100</v>
          </cell>
          <cell r="RC25">
            <v>80</v>
          </cell>
          <cell r="RD25">
            <v>100</v>
          </cell>
          <cell r="RE25">
            <v>0</v>
          </cell>
          <cell r="RF25">
            <v>78</v>
          </cell>
          <cell r="RG25">
            <v>97</v>
          </cell>
          <cell r="RH25">
            <v>78</v>
          </cell>
          <cell r="RI25">
            <v>97</v>
          </cell>
          <cell r="RJ25">
            <v>0</v>
          </cell>
          <cell r="RK25">
            <v>34</v>
          </cell>
          <cell r="RL25">
            <v>43</v>
          </cell>
          <cell r="RM25">
            <v>34</v>
          </cell>
          <cell r="RN25">
            <v>43</v>
          </cell>
          <cell r="RO25">
            <v>0</v>
          </cell>
          <cell r="RP25">
            <v>9</v>
          </cell>
          <cell r="RQ25">
            <v>11</v>
          </cell>
          <cell r="RR25">
            <v>9</v>
          </cell>
          <cell r="RS25">
            <v>11</v>
          </cell>
          <cell r="RT25">
            <v>0</v>
          </cell>
          <cell r="RU25">
            <v>56</v>
          </cell>
          <cell r="RV25">
            <v>70</v>
          </cell>
          <cell r="RW25">
            <v>56</v>
          </cell>
          <cell r="RX25">
            <v>70</v>
          </cell>
          <cell r="RY25">
            <v>0</v>
          </cell>
          <cell r="RZ25">
            <v>4</v>
          </cell>
          <cell r="SA25">
            <v>5</v>
          </cell>
          <cell r="SB25">
            <v>4</v>
          </cell>
          <cell r="SC25">
            <v>5</v>
          </cell>
          <cell r="SD25">
            <v>0</v>
          </cell>
          <cell r="SE25">
            <v>1350</v>
          </cell>
          <cell r="SF25">
            <v>1687</v>
          </cell>
          <cell r="SG25">
            <v>0</v>
          </cell>
          <cell r="SH25">
            <v>2434</v>
          </cell>
          <cell r="SI25">
            <v>3032</v>
          </cell>
          <cell r="SJ25">
            <v>0</v>
          </cell>
          <cell r="SK25">
            <v>266</v>
          </cell>
          <cell r="SL25">
            <v>334</v>
          </cell>
          <cell r="SM25">
            <v>0</v>
          </cell>
          <cell r="SN25">
            <v>28</v>
          </cell>
          <cell r="SO25">
            <v>35</v>
          </cell>
          <cell r="SP25">
            <v>0</v>
          </cell>
          <cell r="SQ25">
            <v>13</v>
          </cell>
          <cell r="SR25">
            <v>16</v>
          </cell>
          <cell r="SS25">
            <v>0</v>
          </cell>
          <cell r="ST25">
            <v>1</v>
          </cell>
          <cell r="SU25">
            <v>1</v>
          </cell>
          <cell r="SV25">
            <v>0</v>
          </cell>
          <cell r="SW25">
            <v>70</v>
          </cell>
          <cell r="SX25">
            <v>87</v>
          </cell>
          <cell r="SY25">
            <v>0</v>
          </cell>
          <cell r="SZ25">
            <v>56</v>
          </cell>
          <cell r="TA25">
            <v>70</v>
          </cell>
          <cell r="TB25">
            <v>0</v>
          </cell>
          <cell r="TC25">
            <v>1435</v>
          </cell>
          <cell r="TD25">
            <v>1789</v>
          </cell>
          <cell r="TE25">
            <v>0</v>
          </cell>
          <cell r="TF25">
            <v>30</v>
          </cell>
          <cell r="TG25">
            <v>36</v>
          </cell>
          <cell r="TH25">
            <v>0</v>
          </cell>
          <cell r="TI25">
            <v>6</v>
          </cell>
          <cell r="TJ25">
            <v>7</v>
          </cell>
          <cell r="TK25">
            <v>0</v>
          </cell>
          <cell r="TL25">
            <v>70</v>
          </cell>
          <cell r="TM25">
            <v>87</v>
          </cell>
          <cell r="TN25">
            <v>0</v>
          </cell>
          <cell r="TO25">
            <v>10</v>
          </cell>
          <cell r="TP25">
            <v>13</v>
          </cell>
          <cell r="TQ25">
            <v>0</v>
          </cell>
          <cell r="TR25">
            <v>7</v>
          </cell>
          <cell r="TS25">
            <v>8</v>
          </cell>
          <cell r="TT25">
            <v>0</v>
          </cell>
          <cell r="TU25">
            <v>33</v>
          </cell>
          <cell r="TV25">
            <v>41</v>
          </cell>
          <cell r="TW25">
            <v>0</v>
          </cell>
          <cell r="TX25">
            <v>4</v>
          </cell>
          <cell r="TY25">
            <v>5</v>
          </cell>
          <cell r="TZ25">
            <v>0</v>
          </cell>
          <cell r="UA25">
            <v>2</v>
          </cell>
          <cell r="UB25">
            <v>2</v>
          </cell>
          <cell r="UC25">
            <v>0</v>
          </cell>
          <cell r="UD25">
            <v>2</v>
          </cell>
          <cell r="UE25">
            <v>3</v>
          </cell>
          <cell r="UF25">
            <v>0</v>
          </cell>
          <cell r="UG25">
            <v>34</v>
          </cell>
          <cell r="UH25">
            <v>42</v>
          </cell>
          <cell r="UI25">
            <v>0</v>
          </cell>
          <cell r="UJ25">
            <v>4</v>
          </cell>
          <cell r="UK25">
            <v>5</v>
          </cell>
          <cell r="UL25">
            <v>0</v>
          </cell>
          <cell r="UM25">
            <v>0</v>
          </cell>
          <cell r="UN25">
            <v>0</v>
          </cell>
          <cell r="UO25">
            <v>0</v>
          </cell>
          <cell r="UP25">
            <v>7</v>
          </cell>
          <cell r="UQ25">
            <v>9</v>
          </cell>
          <cell r="UR25">
            <v>0</v>
          </cell>
          <cell r="US25">
            <v>6</v>
          </cell>
          <cell r="UT25">
            <v>8</v>
          </cell>
          <cell r="UU25">
            <v>0</v>
          </cell>
          <cell r="UV25">
            <v>6</v>
          </cell>
          <cell r="UW25">
            <v>7</v>
          </cell>
          <cell r="UX25">
            <v>0</v>
          </cell>
          <cell r="UY25">
            <v>1</v>
          </cell>
          <cell r="UZ25">
            <v>1</v>
          </cell>
          <cell r="VA25">
            <v>0</v>
          </cell>
          <cell r="VB25">
            <v>6</v>
          </cell>
          <cell r="VC25">
            <v>7</v>
          </cell>
          <cell r="VD25">
            <v>0</v>
          </cell>
          <cell r="VE25">
            <v>12</v>
          </cell>
          <cell r="VF25">
            <v>15</v>
          </cell>
          <cell r="VG25">
            <v>0</v>
          </cell>
          <cell r="VH25">
            <v>16</v>
          </cell>
          <cell r="VI25">
            <v>20</v>
          </cell>
          <cell r="VJ25">
            <v>0</v>
          </cell>
          <cell r="VK25">
            <v>11</v>
          </cell>
          <cell r="VL25">
            <v>14</v>
          </cell>
          <cell r="VM25">
            <v>0</v>
          </cell>
          <cell r="VN25">
            <v>6</v>
          </cell>
          <cell r="VO25">
            <v>7</v>
          </cell>
          <cell r="VP25">
            <v>0</v>
          </cell>
          <cell r="VQ25">
            <v>2142</v>
          </cell>
          <cell r="VR25">
            <v>2669</v>
          </cell>
          <cell r="VS25">
            <v>0</v>
          </cell>
          <cell r="VT25">
            <v>53</v>
          </cell>
          <cell r="VU25">
            <v>66</v>
          </cell>
          <cell r="VV25">
            <v>0</v>
          </cell>
          <cell r="VW25">
            <v>27</v>
          </cell>
          <cell r="VX25">
            <v>34</v>
          </cell>
          <cell r="VY25">
            <v>0</v>
          </cell>
          <cell r="VZ25">
            <v>55</v>
          </cell>
          <cell r="WA25">
            <v>69</v>
          </cell>
          <cell r="WB25">
            <v>0</v>
          </cell>
          <cell r="WC25">
            <v>51</v>
          </cell>
          <cell r="WD25">
            <v>63</v>
          </cell>
          <cell r="WE25">
            <v>0</v>
          </cell>
          <cell r="WF25">
            <v>60</v>
          </cell>
          <cell r="WG25">
            <v>75</v>
          </cell>
          <cell r="WH25">
            <v>0</v>
          </cell>
          <cell r="WI25">
            <v>5</v>
          </cell>
          <cell r="WJ25">
            <v>6</v>
          </cell>
          <cell r="WK25">
            <v>0</v>
          </cell>
          <cell r="WL25">
            <v>4</v>
          </cell>
          <cell r="WM25">
            <v>6</v>
          </cell>
          <cell r="WN25">
            <v>0</v>
          </cell>
          <cell r="WO25">
            <v>5</v>
          </cell>
          <cell r="WP25">
            <v>6</v>
          </cell>
          <cell r="WQ25">
            <v>0</v>
          </cell>
          <cell r="WR25">
            <v>5</v>
          </cell>
          <cell r="WS25">
            <v>5</v>
          </cell>
          <cell r="WT25">
            <v>0</v>
          </cell>
          <cell r="WU25">
            <v>13</v>
          </cell>
          <cell r="WV25">
            <v>16</v>
          </cell>
          <cell r="WW25">
            <v>0</v>
          </cell>
          <cell r="WX25">
            <v>24</v>
          </cell>
          <cell r="WY25">
            <v>30</v>
          </cell>
          <cell r="WZ25">
            <v>0</v>
          </cell>
          <cell r="XA25">
            <v>302</v>
          </cell>
          <cell r="XB25">
            <v>376</v>
          </cell>
          <cell r="XC25">
            <v>0</v>
          </cell>
          <cell r="XD25">
            <v>2444</v>
          </cell>
          <cell r="XE25">
            <v>3045</v>
          </cell>
          <cell r="XG25">
            <v>0</v>
          </cell>
          <cell r="XH25">
            <v>0</v>
          </cell>
          <cell r="XI25">
            <v>29</v>
          </cell>
          <cell r="XJ25">
            <v>36</v>
          </cell>
          <cell r="XK25">
            <v>3</v>
          </cell>
          <cell r="XL25">
            <v>3</v>
          </cell>
          <cell r="XM25">
            <v>15</v>
          </cell>
          <cell r="XN25">
            <v>19</v>
          </cell>
          <cell r="XO25">
            <v>40</v>
          </cell>
          <cell r="XP25">
            <v>50</v>
          </cell>
          <cell r="XQ25">
            <v>55</v>
          </cell>
          <cell r="XR25">
            <v>69</v>
          </cell>
          <cell r="XS25">
            <v>3</v>
          </cell>
          <cell r="XT25">
            <v>3</v>
          </cell>
          <cell r="XV25">
            <v>181</v>
          </cell>
          <cell r="XW25">
            <v>227</v>
          </cell>
        </row>
        <row r="26">
          <cell r="B26" t="str">
            <v>รพศ.ร้อยเอ็ด</v>
          </cell>
          <cell r="C26">
            <v>10708</v>
          </cell>
          <cell r="D26">
            <v>7</v>
          </cell>
          <cell r="E26" t="str">
            <v>ร้อยเอ็ด</v>
          </cell>
          <cell r="F26" t="str">
            <v>โรงพยาบาลร้อยเอ็ด</v>
          </cell>
          <cell r="G26" t="str">
            <v>A ใหญ่</v>
          </cell>
          <cell r="H26" t="str">
            <v>รพ.ระดับ A เตียง 700-1,000</v>
          </cell>
          <cell r="I26">
            <v>820</v>
          </cell>
          <cell r="J26">
            <v>733</v>
          </cell>
          <cell r="K26">
            <v>4</v>
          </cell>
          <cell r="L26">
            <v>612875</v>
          </cell>
          <cell r="M26">
            <v>156586</v>
          </cell>
          <cell r="N26">
            <v>3122</v>
          </cell>
          <cell r="O26">
            <v>31955</v>
          </cell>
          <cell r="P26">
            <v>121509</v>
          </cell>
          <cell r="Q26">
            <v>6</v>
          </cell>
          <cell r="R26">
            <v>8</v>
          </cell>
          <cell r="S26">
            <v>2</v>
          </cell>
          <cell r="T26">
            <v>3</v>
          </cell>
          <cell r="U26">
            <v>22</v>
          </cell>
          <cell r="V26">
            <v>27</v>
          </cell>
          <cell r="W26">
            <v>2</v>
          </cell>
          <cell r="X26">
            <v>2</v>
          </cell>
          <cell r="Y26">
            <v>1</v>
          </cell>
          <cell r="Z26">
            <v>1</v>
          </cell>
          <cell r="AA26">
            <v>2</v>
          </cell>
          <cell r="AB26">
            <v>3</v>
          </cell>
          <cell r="AC26">
            <v>5</v>
          </cell>
          <cell r="AD26">
            <v>6</v>
          </cell>
          <cell r="AE26">
            <v>40</v>
          </cell>
          <cell r="AF26">
            <v>50</v>
          </cell>
          <cell r="AG26">
            <v>0</v>
          </cell>
          <cell r="AH26">
            <v>12</v>
          </cell>
          <cell r="AI26">
            <v>15</v>
          </cell>
          <cell r="AJ26">
            <v>24</v>
          </cell>
          <cell r="AK26">
            <v>30</v>
          </cell>
          <cell r="AL26">
            <v>36</v>
          </cell>
          <cell r="AM26">
            <v>45</v>
          </cell>
          <cell r="AN26">
            <v>0</v>
          </cell>
          <cell r="AO26">
            <v>4</v>
          </cell>
          <cell r="AP26">
            <v>5</v>
          </cell>
          <cell r="AQ26">
            <v>31</v>
          </cell>
          <cell r="AR26">
            <v>39</v>
          </cell>
          <cell r="AS26">
            <v>1</v>
          </cell>
          <cell r="AT26">
            <v>1</v>
          </cell>
          <cell r="AU26">
            <v>36</v>
          </cell>
          <cell r="AV26">
            <v>45</v>
          </cell>
          <cell r="AW26">
            <v>0</v>
          </cell>
          <cell r="AX26">
            <v>9</v>
          </cell>
          <cell r="AY26">
            <v>11</v>
          </cell>
          <cell r="AZ26">
            <v>5</v>
          </cell>
          <cell r="BA26">
            <v>6</v>
          </cell>
          <cell r="BB26">
            <v>14</v>
          </cell>
          <cell r="BC26">
            <v>17</v>
          </cell>
          <cell r="BD26">
            <v>0</v>
          </cell>
          <cell r="BE26">
            <v>7</v>
          </cell>
          <cell r="BF26">
            <v>9</v>
          </cell>
          <cell r="BG26">
            <v>22</v>
          </cell>
          <cell r="BH26">
            <v>27</v>
          </cell>
          <cell r="BI26">
            <v>29</v>
          </cell>
          <cell r="BJ26">
            <v>36</v>
          </cell>
          <cell r="BK26">
            <v>0</v>
          </cell>
          <cell r="BL26">
            <v>5</v>
          </cell>
          <cell r="BM26">
            <v>6</v>
          </cell>
          <cell r="BN26">
            <v>10</v>
          </cell>
          <cell r="BO26">
            <v>12</v>
          </cell>
          <cell r="BP26">
            <v>15</v>
          </cell>
          <cell r="BQ26">
            <v>18</v>
          </cell>
          <cell r="BR26">
            <v>0</v>
          </cell>
          <cell r="BS26">
            <v>170</v>
          </cell>
          <cell r="BT26">
            <v>211</v>
          </cell>
          <cell r="BU26">
            <v>0</v>
          </cell>
          <cell r="BV26">
            <v>4</v>
          </cell>
          <cell r="BW26">
            <v>5</v>
          </cell>
          <cell r="BX26">
            <v>4</v>
          </cell>
          <cell r="BY26">
            <v>5</v>
          </cell>
          <cell r="BZ26">
            <v>0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5</v>
          </cell>
          <cell r="CF26">
            <v>6</v>
          </cell>
          <cell r="CG26">
            <v>4</v>
          </cell>
          <cell r="CH26">
            <v>5</v>
          </cell>
          <cell r="CI26">
            <v>11</v>
          </cell>
          <cell r="CJ26">
            <v>13</v>
          </cell>
          <cell r="CK26">
            <v>0</v>
          </cell>
          <cell r="CL26">
            <v>10</v>
          </cell>
          <cell r="CM26">
            <v>12</v>
          </cell>
          <cell r="CN26">
            <v>6</v>
          </cell>
          <cell r="CO26">
            <v>7</v>
          </cell>
          <cell r="CP26">
            <v>3</v>
          </cell>
          <cell r="CQ26">
            <v>4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19</v>
          </cell>
          <cell r="DA26">
            <v>23</v>
          </cell>
          <cell r="DB26">
            <v>0</v>
          </cell>
          <cell r="DC26">
            <v>4</v>
          </cell>
          <cell r="DD26">
            <v>5</v>
          </cell>
          <cell r="DE26">
            <v>3</v>
          </cell>
          <cell r="DF26">
            <v>4</v>
          </cell>
          <cell r="DG26">
            <v>7</v>
          </cell>
          <cell r="DH26">
            <v>9</v>
          </cell>
          <cell r="DI26">
            <v>0</v>
          </cell>
          <cell r="DJ26">
            <v>1</v>
          </cell>
          <cell r="DK26">
            <v>1</v>
          </cell>
          <cell r="DL26">
            <v>2</v>
          </cell>
          <cell r="DM26">
            <v>2</v>
          </cell>
          <cell r="DN26">
            <v>3</v>
          </cell>
          <cell r="DO26">
            <v>3</v>
          </cell>
          <cell r="DP26">
            <v>0</v>
          </cell>
          <cell r="DQ26">
            <v>4</v>
          </cell>
          <cell r="DR26">
            <v>5</v>
          </cell>
          <cell r="DS26">
            <v>3</v>
          </cell>
          <cell r="DT26">
            <v>4</v>
          </cell>
          <cell r="DU26">
            <v>7</v>
          </cell>
          <cell r="DV26">
            <v>9</v>
          </cell>
          <cell r="DW26">
            <v>0</v>
          </cell>
          <cell r="DX26">
            <v>1</v>
          </cell>
          <cell r="DY26">
            <v>1</v>
          </cell>
          <cell r="DZ26">
            <v>1</v>
          </cell>
          <cell r="EA26">
            <v>1</v>
          </cell>
          <cell r="EB26">
            <v>2</v>
          </cell>
          <cell r="EC26">
            <v>2</v>
          </cell>
          <cell r="ED26">
            <v>0</v>
          </cell>
          <cell r="EE26">
            <v>38</v>
          </cell>
          <cell r="EF26">
            <v>46</v>
          </cell>
          <cell r="EG26">
            <v>0</v>
          </cell>
          <cell r="EH26">
            <v>10</v>
          </cell>
          <cell r="EI26">
            <v>13</v>
          </cell>
          <cell r="EJ26">
            <v>10</v>
          </cell>
          <cell r="EK26">
            <v>13</v>
          </cell>
          <cell r="EL26">
            <v>0</v>
          </cell>
          <cell r="EM26">
            <v>1</v>
          </cell>
          <cell r="EN26">
            <v>1</v>
          </cell>
          <cell r="EO26">
            <v>1</v>
          </cell>
          <cell r="EP26">
            <v>1</v>
          </cell>
          <cell r="EQ26">
            <v>2</v>
          </cell>
          <cell r="ER26">
            <v>2</v>
          </cell>
          <cell r="ES26">
            <v>0</v>
          </cell>
          <cell r="ET26">
            <v>2</v>
          </cell>
          <cell r="EU26">
            <v>2</v>
          </cell>
          <cell r="EV26">
            <v>2</v>
          </cell>
          <cell r="EW26">
            <v>2</v>
          </cell>
          <cell r="EX26">
            <v>4</v>
          </cell>
          <cell r="EY26">
            <v>4</v>
          </cell>
          <cell r="EZ26">
            <v>0</v>
          </cell>
          <cell r="FA26">
            <v>1</v>
          </cell>
          <cell r="FB26">
            <v>1</v>
          </cell>
          <cell r="FC26">
            <v>1</v>
          </cell>
          <cell r="FD26">
            <v>1</v>
          </cell>
          <cell r="FE26">
            <v>1</v>
          </cell>
          <cell r="FF26">
            <v>1</v>
          </cell>
          <cell r="FG26">
            <v>3</v>
          </cell>
          <cell r="FH26">
            <v>3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1</v>
          </cell>
          <cell r="FN26">
            <v>1</v>
          </cell>
          <cell r="FO26">
            <v>1</v>
          </cell>
          <cell r="FP26">
            <v>0</v>
          </cell>
          <cell r="FQ26">
            <v>2</v>
          </cell>
          <cell r="FR26">
            <v>2</v>
          </cell>
          <cell r="FS26">
            <v>1</v>
          </cell>
          <cell r="FT26">
            <v>1</v>
          </cell>
          <cell r="FU26">
            <v>3</v>
          </cell>
          <cell r="FV26">
            <v>3</v>
          </cell>
          <cell r="FW26">
            <v>0</v>
          </cell>
          <cell r="FX26">
            <v>1</v>
          </cell>
          <cell r="FY26">
            <v>1</v>
          </cell>
          <cell r="FZ26">
            <v>0</v>
          </cell>
          <cell r="GA26">
            <v>0</v>
          </cell>
          <cell r="GB26">
            <v>2</v>
          </cell>
          <cell r="GC26">
            <v>2</v>
          </cell>
          <cell r="GD26">
            <v>3</v>
          </cell>
          <cell r="GE26">
            <v>3</v>
          </cell>
          <cell r="GF26">
            <v>0</v>
          </cell>
          <cell r="GG26">
            <v>16</v>
          </cell>
          <cell r="GH26">
            <v>16</v>
          </cell>
          <cell r="GI26">
            <v>0</v>
          </cell>
          <cell r="GJ26">
            <v>4</v>
          </cell>
          <cell r="GK26">
            <v>5</v>
          </cell>
          <cell r="GL26">
            <v>4</v>
          </cell>
          <cell r="GM26">
            <v>5</v>
          </cell>
          <cell r="GN26">
            <v>0</v>
          </cell>
          <cell r="GO26">
            <v>3</v>
          </cell>
          <cell r="GP26">
            <v>4</v>
          </cell>
          <cell r="GQ26">
            <v>3</v>
          </cell>
          <cell r="GR26">
            <v>4</v>
          </cell>
          <cell r="GS26">
            <v>0</v>
          </cell>
          <cell r="GT26">
            <v>2</v>
          </cell>
          <cell r="GU26">
            <v>2</v>
          </cell>
          <cell r="GV26">
            <v>2</v>
          </cell>
          <cell r="GW26">
            <v>2</v>
          </cell>
          <cell r="GX26">
            <v>0</v>
          </cell>
          <cell r="GY26">
            <v>2</v>
          </cell>
          <cell r="GZ26">
            <v>2</v>
          </cell>
          <cell r="HA26">
            <v>2</v>
          </cell>
          <cell r="HB26">
            <v>2</v>
          </cell>
          <cell r="HC26">
            <v>0</v>
          </cell>
          <cell r="HD26">
            <v>11</v>
          </cell>
          <cell r="HE26">
            <v>13</v>
          </cell>
          <cell r="HF26">
            <v>90</v>
          </cell>
          <cell r="HG26">
            <v>106</v>
          </cell>
          <cell r="HH26">
            <v>0</v>
          </cell>
          <cell r="HI26">
            <v>10</v>
          </cell>
          <cell r="HJ26">
            <v>12</v>
          </cell>
          <cell r="HK26">
            <v>1</v>
          </cell>
          <cell r="HL26">
            <v>1</v>
          </cell>
          <cell r="HM26">
            <v>12</v>
          </cell>
          <cell r="HN26">
            <v>15</v>
          </cell>
          <cell r="HO26">
            <v>2</v>
          </cell>
          <cell r="HP26">
            <v>3</v>
          </cell>
          <cell r="HQ26">
            <v>25</v>
          </cell>
          <cell r="HR26">
            <v>31</v>
          </cell>
          <cell r="HS26">
            <v>0</v>
          </cell>
          <cell r="HT26">
            <v>1</v>
          </cell>
          <cell r="HU26">
            <v>1</v>
          </cell>
          <cell r="HV26">
            <v>1</v>
          </cell>
          <cell r="HW26">
            <v>1</v>
          </cell>
          <cell r="HX26">
            <v>1</v>
          </cell>
          <cell r="HY26">
            <v>1</v>
          </cell>
          <cell r="HZ26">
            <v>14</v>
          </cell>
          <cell r="IA26">
            <v>17</v>
          </cell>
          <cell r="IB26">
            <v>17</v>
          </cell>
          <cell r="IC26">
            <v>20</v>
          </cell>
          <cell r="ID26">
            <v>0</v>
          </cell>
          <cell r="IE26">
            <v>2</v>
          </cell>
          <cell r="IF26">
            <v>3</v>
          </cell>
          <cell r="IG26">
            <v>1</v>
          </cell>
          <cell r="IH26">
            <v>1</v>
          </cell>
          <cell r="II26">
            <v>0</v>
          </cell>
          <cell r="IJ26">
            <v>0</v>
          </cell>
          <cell r="IK26">
            <v>3</v>
          </cell>
          <cell r="IL26">
            <v>4</v>
          </cell>
          <cell r="IM26">
            <v>0</v>
          </cell>
          <cell r="IN26">
            <v>2</v>
          </cell>
          <cell r="IO26">
            <v>3</v>
          </cell>
          <cell r="IP26">
            <v>1</v>
          </cell>
          <cell r="IQ26">
            <v>1</v>
          </cell>
          <cell r="IR26">
            <v>6</v>
          </cell>
          <cell r="IS26">
            <v>7</v>
          </cell>
          <cell r="IT26">
            <v>2</v>
          </cell>
          <cell r="IU26">
            <v>2</v>
          </cell>
          <cell r="IV26">
            <v>0</v>
          </cell>
          <cell r="IW26">
            <v>0</v>
          </cell>
          <cell r="IX26">
            <v>1</v>
          </cell>
          <cell r="IY26">
            <v>1</v>
          </cell>
          <cell r="IZ26">
            <v>2</v>
          </cell>
          <cell r="JA26">
            <v>3</v>
          </cell>
          <cell r="JB26">
            <v>14</v>
          </cell>
          <cell r="JC26">
            <v>17</v>
          </cell>
          <cell r="JD26">
            <v>0</v>
          </cell>
          <cell r="JE26">
            <v>2</v>
          </cell>
          <cell r="JF26">
            <v>2</v>
          </cell>
          <cell r="JG26">
            <v>2</v>
          </cell>
          <cell r="JH26">
            <v>3</v>
          </cell>
          <cell r="JI26">
            <v>2</v>
          </cell>
          <cell r="JJ26">
            <v>2</v>
          </cell>
          <cell r="JK26">
            <v>1</v>
          </cell>
          <cell r="JL26">
            <v>1</v>
          </cell>
          <cell r="JM26">
            <v>1</v>
          </cell>
          <cell r="JN26">
            <v>1</v>
          </cell>
          <cell r="JO26">
            <v>7</v>
          </cell>
          <cell r="JP26">
            <v>8</v>
          </cell>
          <cell r="JQ26">
            <v>0</v>
          </cell>
          <cell r="JR26">
            <v>66</v>
          </cell>
          <cell r="JS26">
            <v>80</v>
          </cell>
          <cell r="JT26">
            <v>0</v>
          </cell>
          <cell r="JU26">
            <v>8</v>
          </cell>
          <cell r="JV26">
            <v>10</v>
          </cell>
          <cell r="JW26">
            <v>16</v>
          </cell>
          <cell r="JX26">
            <v>20</v>
          </cell>
          <cell r="JY26">
            <v>24</v>
          </cell>
          <cell r="JZ26">
            <v>30</v>
          </cell>
          <cell r="KA26">
            <v>0</v>
          </cell>
          <cell r="KB26">
            <v>32</v>
          </cell>
          <cell r="KC26">
            <v>40</v>
          </cell>
          <cell r="KD26">
            <v>1</v>
          </cell>
          <cell r="KE26">
            <v>1</v>
          </cell>
          <cell r="KF26">
            <v>33</v>
          </cell>
          <cell r="KG26">
            <v>41</v>
          </cell>
          <cell r="KH26">
            <v>0</v>
          </cell>
          <cell r="KI26">
            <v>30</v>
          </cell>
          <cell r="KJ26">
            <v>38</v>
          </cell>
          <cell r="KK26">
            <v>0</v>
          </cell>
          <cell r="KL26">
            <v>0</v>
          </cell>
          <cell r="KM26">
            <v>30</v>
          </cell>
          <cell r="KN26">
            <v>38</v>
          </cell>
          <cell r="KO26">
            <v>0</v>
          </cell>
          <cell r="KP26">
            <v>10</v>
          </cell>
          <cell r="KQ26">
            <v>12</v>
          </cell>
          <cell r="KR26">
            <v>10</v>
          </cell>
          <cell r="KS26">
            <v>12</v>
          </cell>
          <cell r="KT26">
            <v>0</v>
          </cell>
          <cell r="KU26">
            <v>14</v>
          </cell>
          <cell r="KV26">
            <v>18</v>
          </cell>
          <cell r="KW26">
            <v>14</v>
          </cell>
          <cell r="KX26">
            <v>18</v>
          </cell>
          <cell r="KY26">
            <v>0</v>
          </cell>
          <cell r="KZ26">
            <v>2</v>
          </cell>
          <cell r="LA26">
            <v>2</v>
          </cell>
          <cell r="LB26">
            <v>1</v>
          </cell>
          <cell r="LC26">
            <v>1</v>
          </cell>
          <cell r="LD26">
            <v>3</v>
          </cell>
          <cell r="LE26">
            <v>3</v>
          </cell>
          <cell r="LF26">
            <v>0</v>
          </cell>
          <cell r="LG26">
            <v>6</v>
          </cell>
          <cell r="LH26">
            <v>8</v>
          </cell>
          <cell r="LI26">
            <v>6</v>
          </cell>
          <cell r="LJ26">
            <v>8</v>
          </cell>
          <cell r="LK26">
            <v>0</v>
          </cell>
          <cell r="LL26">
            <v>4</v>
          </cell>
          <cell r="LM26">
            <v>5</v>
          </cell>
          <cell r="LN26">
            <v>6</v>
          </cell>
          <cell r="LO26">
            <v>7</v>
          </cell>
          <cell r="LP26">
            <v>10</v>
          </cell>
          <cell r="LQ26">
            <v>12</v>
          </cell>
          <cell r="LR26">
            <v>0</v>
          </cell>
          <cell r="LS26">
            <v>8</v>
          </cell>
          <cell r="LT26">
            <v>10</v>
          </cell>
          <cell r="LU26">
            <v>8</v>
          </cell>
          <cell r="LV26">
            <v>10</v>
          </cell>
          <cell r="LW26">
            <v>0</v>
          </cell>
          <cell r="LX26">
            <v>3</v>
          </cell>
          <cell r="LY26">
            <v>4</v>
          </cell>
          <cell r="LZ26">
            <v>6</v>
          </cell>
          <cell r="MA26">
            <v>7</v>
          </cell>
          <cell r="MB26">
            <v>9</v>
          </cell>
          <cell r="MC26">
            <v>11</v>
          </cell>
          <cell r="MD26">
            <v>0</v>
          </cell>
          <cell r="ME26">
            <v>11</v>
          </cell>
          <cell r="MF26">
            <v>14</v>
          </cell>
          <cell r="MG26">
            <v>11</v>
          </cell>
          <cell r="MH26">
            <v>14</v>
          </cell>
          <cell r="MI26">
            <v>0</v>
          </cell>
          <cell r="MJ26">
            <v>4</v>
          </cell>
          <cell r="MK26">
            <v>5</v>
          </cell>
          <cell r="ML26">
            <v>4</v>
          </cell>
          <cell r="MM26">
            <v>5</v>
          </cell>
          <cell r="MN26">
            <v>0</v>
          </cell>
          <cell r="MO26">
            <v>4</v>
          </cell>
          <cell r="MP26">
            <v>5</v>
          </cell>
          <cell r="MQ26">
            <v>4</v>
          </cell>
          <cell r="MR26">
            <v>5</v>
          </cell>
          <cell r="MS26">
            <v>6</v>
          </cell>
          <cell r="MT26">
            <v>8</v>
          </cell>
          <cell r="MU26">
            <v>14</v>
          </cell>
          <cell r="MV26">
            <v>18</v>
          </cell>
          <cell r="MW26">
            <v>0</v>
          </cell>
          <cell r="MX26">
            <v>18</v>
          </cell>
          <cell r="MY26">
            <v>22</v>
          </cell>
          <cell r="MZ26">
            <v>3</v>
          </cell>
          <cell r="NA26">
            <v>4</v>
          </cell>
          <cell r="NB26">
            <v>1</v>
          </cell>
          <cell r="NC26">
            <v>1</v>
          </cell>
          <cell r="ND26">
            <v>22</v>
          </cell>
          <cell r="NE26">
            <v>27</v>
          </cell>
          <cell r="NF26">
            <v>0</v>
          </cell>
          <cell r="NG26">
            <v>8</v>
          </cell>
          <cell r="NH26">
            <v>10</v>
          </cell>
          <cell r="NI26">
            <v>22</v>
          </cell>
          <cell r="NJ26">
            <v>28</v>
          </cell>
          <cell r="NK26">
            <v>2</v>
          </cell>
          <cell r="NL26">
            <v>3</v>
          </cell>
          <cell r="NM26">
            <v>0</v>
          </cell>
          <cell r="NN26">
            <v>0</v>
          </cell>
          <cell r="NO26">
            <v>32</v>
          </cell>
          <cell r="NP26">
            <v>41</v>
          </cell>
          <cell r="NQ26">
            <v>0</v>
          </cell>
          <cell r="NR26">
            <v>1</v>
          </cell>
          <cell r="NS26">
            <v>1</v>
          </cell>
          <cell r="NT26">
            <v>47</v>
          </cell>
          <cell r="NU26">
            <v>59</v>
          </cell>
          <cell r="NV26">
            <v>12</v>
          </cell>
          <cell r="NW26">
            <v>15</v>
          </cell>
          <cell r="NX26">
            <v>60</v>
          </cell>
          <cell r="NY26">
            <v>75</v>
          </cell>
          <cell r="NZ26">
            <v>0</v>
          </cell>
          <cell r="OA26">
            <v>4</v>
          </cell>
          <cell r="OB26">
            <v>5</v>
          </cell>
          <cell r="OC26">
            <v>18</v>
          </cell>
          <cell r="OD26">
            <v>23</v>
          </cell>
          <cell r="OE26">
            <v>4</v>
          </cell>
          <cell r="OF26">
            <v>5</v>
          </cell>
          <cell r="OG26">
            <v>2</v>
          </cell>
          <cell r="OH26">
            <v>2</v>
          </cell>
          <cell r="OI26">
            <v>2</v>
          </cell>
          <cell r="OJ26">
            <v>3</v>
          </cell>
          <cell r="OK26">
            <v>30</v>
          </cell>
          <cell r="OL26">
            <v>38</v>
          </cell>
          <cell r="OM26">
            <v>0</v>
          </cell>
          <cell r="ON26">
            <v>6</v>
          </cell>
          <cell r="OO26">
            <v>7</v>
          </cell>
          <cell r="OP26">
            <v>6</v>
          </cell>
          <cell r="OQ26">
            <v>7</v>
          </cell>
          <cell r="OR26">
            <v>0</v>
          </cell>
          <cell r="OS26">
            <v>49</v>
          </cell>
          <cell r="OT26">
            <v>61</v>
          </cell>
          <cell r="OU26">
            <v>42</v>
          </cell>
          <cell r="OV26">
            <v>52</v>
          </cell>
          <cell r="OW26">
            <v>91</v>
          </cell>
          <cell r="OX26">
            <v>113</v>
          </cell>
          <cell r="OY26">
            <v>0</v>
          </cell>
          <cell r="OZ26">
            <v>417</v>
          </cell>
          <cell r="PA26">
            <v>521</v>
          </cell>
          <cell r="PB26">
            <v>0</v>
          </cell>
          <cell r="PC26">
            <v>58</v>
          </cell>
          <cell r="PD26">
            <v>72</v>
          </cell>
          <cell r="PE26">
            <v>58</v>
          </cell>
          <cell r="PF26">
            <v>72</v>
          </cell>
          <cell r="PG26">
            <v>0</v>
          </cell>
          <cell r="PH26">
            <v>45</v>
          </cell>
          <cell r="PI26">
            <v>56</v>
          </cell>
          <cell r="PJ26">
            <v>45</v>
          </cell>
          <cell r="PK26">
            <v>56</v>
          </cell>
          <cell r="PL26">
            <v>0</v>
          </cell>
          <cell r="PM26">
            <v>180</v>
          </cell>
          <cell r="PN26">
            <v>225</v>
          </cell>
          <cell r="PO26">
            <v>180</v>
          </cell>
          <cell r="PP26">
            <v>225</v>
          </cell>
          <cell r="PQ26">
            <v>0</v>
          </cell>
          <cell r="PR26">
            <v>20</v>
          </cell>
          <cell r="PS26">
            <v>25</v>
          </cell>
          <cell r="PT26">
            <v>20</v>
          </cell>
          <cell r="PU26">
            <v>25</v>
          </cell>
          <cell r="PV26">
            <v>0</v>
          </cell>
          <cell r="PW26">
            <v>68</v>
          </cell>
          <cell r="PX26">
            <v>85</v>
          </cell>
          <cell r="PY26">
            <v>68</v>
          </cell>
          <cell r="PZ26">
            <v>85</v>
          </cell>
          <cell r="QA26">
            <v>0</v>
          </cell>
          <cell r="QB26">
            <v>38</v>
          </cell>
          <cell r="QC26">
            <v>48</v>
          </cell>
          <cell r="QD26">
            <v>38</v>
          </cell>
          <cell r="QE26">
            <v>48</v>
          </cell>
          <cell r="QF26">
            <v>0</v>
          </cell>
          <cell r="QG26">
            <v>164</v>
          </cell>
          <cell r="QH26">
            <v>205</v>
          </cell>
          <cell r="QI26">
            <v>164</v>
          </cell>
          <cell r="QJ26">
            <v>205</v>
          </cell>
          <cell r="QK26">
            <v>0</v>
          </cell>
          <cell r="QL26">
            <v>176</v>
          </cell>
          <cell r="QM26">
            <v>220</v>
          </cell>
          <cell r="QN26">
            <v>176</v>
          </cell>
          <cell r="QO26">
            <v>220</v>
          </cell>
          <cell r="QP26">
            <v>0</v>
          </cell>
          <cell r="QQ26">
            <v>38</v>
          </cell>
          <cell r="QR26">
            <v>47</v>
          </cell>
          <cell r="QS26">
            <v>38</v>
          </cell>
          <cell r="QT26">
            <v>47</v>
          </cell>
          <cell r="QU26">
            <v>0</v>
          </cell>
          <cell r="QV26">
            <v>13</v>
          </cell>
          <cell r="QW26">
            <v>16</v>
          </cell>
          <cell r="QX26">
            <v>13</v>
          </cell>
          <cell r="QY26">
            <v>16</v>
          </cell>
          <cell r="QZ26">
            <v>0</v>
          </cell>
          <cell r="RA26">
            <v>48</v>
          </cell>
          <cell r="RB26">
            <v>60</v>
          </cell>
          <cell r="RC26">
            <v>48</v>
          </cell>
          <cell r="RD26">
            <v>60</v>
          </cell>
          <cell r="RE26">
            <v>0</v>
          </cell>
          <cell r="RF26">
            <v>24</v>
          </cell>
          <cell r="RG26">
            <v>30</v>
          </cell>
          <cell r="RH26">
            <v>24</v>
          </cell>
          <cell r="RI26">
            <v>30</v>
          </cell>
          <cell r="RJ26">
            <v>0</v>
          </cell>
          <cell r="RK26">
            <v>25</v>
          </cell>
          <cell r="RL26">
            <v>31</v>
          </cell>
          <cell r="RM26">
            <v>25</v>
          </cell>
          <cell r="RN26">
            <v>31</v>
          </cell>
          <cell r="RO26">
            <v>0</v>
          </cell>
          <cell r="RP26">
            <v>6</v>
          </cell>
          <cell r="RQ26">
            <v>7</v>
          </cell>
          <cell r="RR26">
            <v>6</v>
          </cell>
          <cell r="RS26">
            <v>7</v>
          </cell>
          <cell r="RT26">
            <v>0</v>
          </cell>
          <cell r="RU26">
            <v>25</v>
          </cell>
          <cell r="RV26">
            <v>31</v>
          </cell>
          <cell r="RW26">
            <v>25</v>
          </cell>
          <cell r="RX26">
            <v>31</v>
          </cell>
          <cell r="RY26">
            <v>0</v>
          </cell>
          <cell r="RZ26">
            <v>13</v>
          </cell>
          <cell r="SA26">
            <v>16</v>
          </cell>
          <cell r="SB26">
            <v>13</v>
          </cell>
          <cell r="SC26">
            <v>16</v>
          </cell>
          <cell r="SD26">
            <v>0</v>
          </cell>
          <cell r="SE26">
            <v>941</v>
          </cell>
          <cell r="SF26">
            <v>1174</v>
          </cell>
          <cell r="SG26">
            <v>0</v>
          </cell>
          <cell r="SH26">
            <v>1684</v>
          </cell>
          <cell r="SI26">
            <v>2092</v>
          </cell>
          <cell r="SJ26">
            <v>0</v>
          </cell>
          <cell r="SK26">
            <v>159</v>
          </cell>
          <cell r="SL26">
            <v>198</v>
          </cell>
          <cell r="SM26">
            <v>0</v>
          </cell>
          <cell r="SN26">
            <v>18</v>
          </cell>
          <cell r="SO26">
            <v>22</v>
          </cell>
          <cell r="SP26">
            <v>0</v>
          </cell>
          <cell r="SQ26">
            <v>3</v>
          </cell>
          <cell r="SR26">
            <v>4</v>
          </cell>
          <cell r="SS26">
            <v>0</v>
          </cell>
          <cell r="ST26">
            <v>1</v>
          </cell>
          <cell r="SU26">
            <v>1</v>
          </cell>
          <cell r="SV26">
            <v>0</v>
          </cell>
          <cell r="SW26">
            <v>51</v>
          </cell>
          <cell r="SX26">
            <v>63</v>
          </cell>
          <cell r="SY26">
            <v>0</v>
          </cell>
          <cell r="SZ26">
            <v>42</v>
          </cell>
          <cell r="TA26">
            <v>52</v>
          </cell>
          <cell r="TB26">
            <v>0</v>
          </cell>
          <cell r="TC26">
            <v>984</v>
          </cell>
          <cell r="TD26">
            <v>1224</v>
          </cell>
          <cell r="TE26">
            <v>0</v>
          </cell>
          <cell r="TF26">
            <v>30</v>
          </cell>
          <cell r="TG26">
            <v>36</v>
          </cell>
          <cell r="TH26">
            <v>0</v>
          </cell>
          <cell r="TI26">
            <v>4</v>
          </cell>
          <cell r="TJ26">
            <v>5</v>
          </cell>
          <cell r="TK26">
            <v>0</v>
          </cell>
          <cell r="TL26">
            <v>47</v>
          </cell>
          <cell r="TM26">
            <v>59</v>
          </cell>
          <cell r="TN26">
            <v>0</v>
          </cell>
          <cell r="TO26">
            <v>12</v>
          </cell>
          <cell r="TP26">
            <v>15</v>
          </cell>
          <cell r="TQ26">
            <v>0</v>
          </cell>
          <cell r="TR26">
            <v>7</v>
          </cell>
          <cell r="TS26">
            <v>8</v>
          </cell>
          <cell r="TT26">
            <v>0</v>
          </cell>
          <cell r="TU26">
            <v>18</v>
          </cell>
          <cell r="TV26">
            <v>23</v>
          </cell>
          <cell r="TW26">
            <v>0</v>
          </cell>
          <cell r="TX26">
            <v>4</v>
          </cell>
          <cell r="TY26">
            <v>5</v>
          </cell>
          <cell r="TZ26">
            <v>0</v>
          </cell>
          <cell r="UA26">
            <v>2</v>
          </cell>
          <cell r="UB26">
            <v>2</v>
          </cell>
          <cell r="UC26">
            <v>0</v>
          </cell>
          <cell r="UD26">
            <v>2</v>
          </cell>
          <cell r="UE26">
            <v>3</v>
          </cell>
          <cell r="UF26">
            <v>0</v>
          </cell>
          <cell r="UG26">
            <v>22</v>
          </cell>
          <cell r="UH26">
            <v>28</v>
          </cell>
          <cell r="UI26">
            <v>0</v>
          </cell>
          <cell r="UJ26">
            <v>2</v>
          </cell>
          <cell r="UK26">
            <v>3</v>
          </cell>
          <cell r="UL26">
            <v>0</v>
          </cell>
          <cell r="UM26">
            <v>0</v>
          </cell>
          <cell r="UN26">
            <v>0</v>
          </cell>
          <cell r="UO26">
            <v>0</v>
          </cell>
          <cell r="UP26">
            <v>1</v>
          </cell>
          <cell r="UQ26">
            <v>1</v>
          </cell>
          <cell r="UR26">
            <v>0</v>
          </cell>
          <cell r="US26">
            <v>6</v>
          </cell>
          <cell r="UT26">
            <v>8</v>
          </cell>
          <cell r="UU26">
            <v>0</v>
          </cell>
          <cell r="UV26">
            <v>6</v>
          </cell>
          <cell r="UW26">
            <v>7</v>
          </cell>
          <cell r="UX26">
            <v>0</v>
          </cell>
          <cell r="UY26">
            <v>1</v>
          </cell>
          <cell r="UZ26">
            <v>1</v>
          </cell>
          <cell r="VA26">
            <v>0</v>
          </cell>
          <cell r="VB26">
            <v>6</v>
          </cell>
          <cell r="VC26">
            <v>7</v>
          </cell>
          <cell r="VD26">
            <v>0</v>
          </cell>
          <cell r="VE26">
            <v>12</v>
          </cell>
          <cell r="VF26">
            <v>15</v>
          </cell>
          <cell r="VG26">
            <v>0</v>
          </cell>
          <cell r="VH26">
            <v>16</v>
          </cell>
          <cell r="VI26">
            <v>20</v>
          </cell>
          <cell r="VJ26">
            <v>0</v>
          </cell>
          <cell r="VK26">
            <v>8</v>
          </cell>
          <cell r="VL26">
            <v>10</v>
          </cell>
          <cell r="VM26">
            <v>0</v>
          </cell>
          <cell r="VN26">
            <v>6</v>
          </cell>
          <cell r="VO26">
            <v>7</v>
          </cell>
          <cell r="VP26">
            <v>0</v>
          </cell>
          <cell r="VQ26">
            <v>1470</v>
          </cell>
          <cell r="VR26">
            <v>1827</v>
          </cell>
          <cell r="VS26">
            <v>0</v>
          </cell>
          <cell r="VT26">
            <v>41</v>
          </cell>
          <cell r="VU26">
            <v>52</v>
          </cell>
          <cell r="VV26">
            <v>0</v>
          </cell>
          <cell r="VW26">
            <v>14</v>
          </cell>
          <cell r="VX26">
            <v>17</v>
          </cell>
          <cell r="VY26">
            <v>0</v>
          </cell>
          <cell r="VZ26">
            <v>44</v>
          </cell>
          <cell r="WA26">
            <v>54</v>
          </cell>
          <cell r="WB26">
            <v>0</v>
          </cell>
          <cell r="WC26">
            <v>36</v>
          </cell>
          <cell r="WD26">
            <v>45</v>
          </cell>
          <cell r="WE26">
            <v>0</v>
          </cell>
          <cell r="WF26">
            <v>37</v>
          </cell>
          <cell r="WG26">
            <v>46</v>
          </cell>
          <cell r="WH26">
            <v>0</v>
          </cell>
          <cell r="WI26">
            <v>4</v>
          </cell>
          <cell r="WJ26">
            <v>5</v>
          </cell>
          <cell r="WK26">
            <v>0</v>
          </cell>
          <cell r="WL26">
            <v>4</v>
          </cell>
          <cell r="WM26">
            <v>5</v>
          </cell>
          <cell r="WN26">
            <v>0</v>
          </cell>
          <cell r="WO26">
            <v>3</v>
          </cell>
          <cell r="WP26">
            <v>4</v>
          </cell>
          <cell r="WQ26">
            <v>0</v>
          </cell>
          <cell r="WR26">
            <v>4</v>
          </cell>
          <cell r="WS26">
            <v>5</v>
          </cell>
          <cell r="WT26">
            <v>0</v>
          </cell>
          <cell r="WU26">
            <v>10</v>
          </cell>
          <cell r="WV26">
            <v>12</v>
          </cell>
          <cell r="WW26">
            <v>0</v>
          </cell>
          <cell r="WX26">
            <v>17</v>
          </cell>
          <cell r="WY26">
            <v>20</v>
          </cell>
          <cell r="WZ26">
            <v>0</v>
          </cell>
          <cell r="XA26">
            <v>214</v>
          </cell>
          <cell r="XB26">
            <v>265</v>
          </cell>
          <cell r="XC26">
            <v>0</v>
          </cell>
          <cell r="XD26">
            <v>1684</v>
          </cell>
          <cell r="XE26">
            <v>2092</v>
          </cell>
          <cell r="XG26">
            <v>0</v>
          </cell>
          <cell r="XH26">
            <v>0</v>
          </cell>
          <cell r="XI26">
            <v>25</v>
          </cell>
          <cell r="XJ26">
            <v>31</v>
          </cell>
          <cell r="XK26">
            <v>1</v>
          </cell>
          <cell r="XL26">
            <v>1</v>
          </cell>
          <cell r="XM26">
            <v>12</v>
          </cell>
          <cell r="XN26">
            <v>15</v>
          </cell>
          <cell r="XO26">
            <v>32</v>
          </cell>
          <cell r="XP26">
            <v>39</v>
          </cell>
          <cell r="XQ26">
            <v>33</v>
          </cell>
          <cell r="XR26">
            <v>41</v>
          </cell>
          <cell r="XS26">
            <v>2</v>
          </cell>
          <cell r="XT26">
            <v>2</v>
          </cell>
          <cell r="XV26">
            <v>133</v>
          </cell>
          <cell r="XW26">
            <v>166</v>
          </cell>
        </row>
        <row r="27">
          <cell r="B27" t="str">
            <v>รพศ.สกลนคร</v>
          </cell>
          <cell r="C27">
            <v>10710</v>
          </cell>
          <cell r="D27">
            <v>8</v>
          </cell>
          <cell r="E27" t="str">
            <v>สกลนคร</v>
          </cell>
          <cell r="F27" t="str">
            <v>โรงพยาบาลสกลนคร</v>
          </cell>
          <cell r="G27" t="str">
            <v>a</v>
          </cell>
          <cell r="H27" t="str">
            <v>รพ.ระดับ A เตียง &lt; 700</v>
          </cell>
          <cell r="I27">
            <v>600</v>
          </cell>
          <cell r="J27">
            <v>694</v>
          </cell>
          <cell r="K27">
            <v>3</v>
          </cell>
          <cell r="L27">
            <v>528567</v>
          </cell>
          <cell r="M27">
            <v>173311</v>
          </cell>
          <cell r="N27">
            <v>0</v>
          </cell>
          <cell r="O27">
            <v>8250</v>
          </cell>
          <cell r="P27">
            <v>165061</v>
          </cell>
          <cell r="Q27">
            <v>6</v>
          </cell>
          <cell r="R27">
            <v>7</v>
          </cell>
          <cell r="S27">
            <v>2</v>
          </cell>
          <cell r="T27">
            <v>3</v>
          </cell>
          <cell r="U27">
            <v>23</v>
          </cell>
          <cell r="V27">
            <v>29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2</v>
          </cell>
          <cell r="AB27">
            <v>3</v>
          </cell>
          <cell r="AC27">
            <v>3</v>
          </cell>
          <cell r="AD27">
            <v>4</v>
          </cell>
          <cell r="AE27">
            <v>37</v>
          </cell>
          <cell r="AF27">
            <v>47</v>
          </cell>
          <cell r="AG27">
            <v>0</v>
          </cell>
          <cell r="AH27">
            <v>8</v>
          </cell>
          <cell r="AI27">
            <v>10</v>
          </cell>
          <cell r="AJ27">
            <v>17</v>
          </cell>
          <cell r="AK27">
            <v>21</v>
          </cell>
          <cell r="AL27">
            <v>25</v>
          </cell>
          <cell r="AM27">
            <v>31</v>
          </cell>
          <cell r="AN27">
            <v>0</v>
          </cell>
          <cell r="AO27">
            <v>3</v>
          </cell>
          <cell r="AP27">
            <v>4</v>
          </cell>
          <cell r="AQ27">
            <v>30</v>
          </cell>
          <cell r="AR27">
            <v>37</v>
          </cell>
          <cell r="AS27">
            <v>2</v>
          </cell>
          <cell r="AT27">
            <v>2</v>
          </cell>
          <cell r="AU27">
            <v>35</v>
          </cell>
          <cell r="AV27">
            <v>43</v>
          </cell>
          <cell r="AW27">
            <v>0</v>
          </cell>
          <cell r="AX27">
            <v>8</v>
          </cell>
          <cell r="AY27">
            <v>10</v>
          </cell>
          <cell r="AZ27">
            <v>4</v>
          </cell>
          <cell r="BA27">
            <v>5</v>
          </cell>
          <cell r="BB27">
            <v>12</v>
          </cell>
          <cell r="BC27">
            <v>15</v>
          </cell>
          <cell r="BD27">
            <v>0</v>
          </cell>
          <cell r="BE27">
            <v>6</v>
          </cell>
          <cell r="BF27">
            <v>8</v>
          </cell>
          <cell r="BG27">
            <v>20</v>
          </cell>
          <cell r="BH27">
            <v>25</v>
          </cell>
          <cell r="BI27">
            <v>26</v>
          </cell>
          <cell r="BJ27">
            <v>33</v>
          </cell>
          <cell r="BK27">
            <v>0</v>
          </cell>
          <cell r="BL27">
            <v>5</v>
          </cell>
          <cell r="BM27">
            <v>6</v>
          </cell>
          <cell r="BN27">
            <v>11</v>
          </cell>
          <cell r="BO27">
            <v>14</v>
          </cell>
          <cell r="BP27">
            <v>16</v>
          </cell>
          <cell r="BQ27">
            <v>20</v>
          </cell>
          <cell r="BR27">
            <v>0</v>
          </cell>
          <cell r="BS27">
            <v>151</v>
          </cell>
          <cell r="BT27">
            <v>189</v>
          </cell>
          <cell r="BU27">
            <v>0</v>
          </cell>
          <cell r="BV27">
            <v>7</v>
          </cell>
          <cell r="BW27">
            <v>9</v>
          </cell>
          <cell r="BX27">
            <v>7</v>
          </cell>
          <cell r="BY27">
            <v>9</v>
          </cell>
          <cell r="BZ27">
            <v>0</v>
          </cell>
          <cell r="CA27">
            <v>0</v>
          </cell>
          <cell r="CB27">
            <v>0</v>
          </cell>
          <cell r="CC27">
            <v>2</v>
          </cell>
          <cell r="CD27">
            <v>2</v>
          </cell>
          <cell r="CE27">
            <v>1</v>
          </cell>
          <cell r="CF27">
            <v>1</v>
          </cell>
          <cell r="CG27">
            <v>5</v>
          </cell>
          <cell r="CH27">
            <v>6</v>
          </cell>
          <cell r="CI27">
            <v>8</v>
          </cell>
          <cell r="CJ27">
            <v>9</v>
          </cell>
          <cell r="CK27">
            <v>0</v>
          </cell>
          <cell r="CL27">
            <v>10</v>
          </cell>
          <cell r="CM27">
            <v>12</v>
          </cell>
          <cell r="CN27">
            <v>22</v>
          </cell>
          <cell r="CO27">
            <v>28</v>
          </cell>
          <cell r="CP27">
            <v>7</v>
          </cell>
          <cell r="CQ27">
            <v>9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39</v>
          </cell>
          <cell r="DA27">
            <v>49</v>
          </cell>
          <cell r="DB27">
            <v>0</v>
          </cell>
          <cell r="DC27">
            <v>1</v>
          </cell>
          <cell r="DD27">
            <v>1</v>
          </cell>
          <cell r="DE27">
            <v>3</v>
          </cell>
          <cell r="DF27">
            <v>4</v>
          </cell>
          <cell r="DG27">
            <v>4</v>
          </cell>
          <cell r="DH27">
            <v>5</v>
          </cell>
          <cell r="DI27">
            <v>0</v>
          </cell>
          <cell r="DJ27">
            <v>1</v>
          </cell>
          <cell r="DK27">
            <v>1</v>
          </cell>
          <cell r="DL27">
            <v>2</v>
          </cell>
          <cell r="DM27">
            <v>3</v>
          </cell>
          <cell r="DN27">
            <v>3</v>
          </cell>
          <cell r="DO27">
            <v>4</v>
          </cell>
          <cell r="DP27">
            <v>0</v>
          </cell>
          <cell r="DQ27">
            <v>2</v>
          </cell>
          <cell r="DR27">
            <v>2</v>
          </cell>
          <cell r="DS27">
            <v>2</v>
          </cell>
          <cell r="DT27">
            <v>3</v>
          </cell>
          <cell r="DU27">
            <v>4</v>
          </cell>
          <cell r="DV27">
            <v>5</v>
          </cell>
          <cell r="DW27">
            <v>0</v>
          </cell>
          <cell r="DX27">
            <v>0</v>
          </cell>
          <cell r="DY27">
            <v>0</v>
          </cell>
          <cell r="DZ27">
            <v>2</v>
          </cell>
          <cell r="EA27">
            <v>2</v>
          </cell>
          <cell r="EB27">
            <v>2</v>
          </cell>
          <cell r="EC27">
            <v>2</v>
          </cell>
          <cell r="ED27">
            <v>0</v>
          </cell>
          <cell r="EE27">
            <v>52</v>
          </cell>
          <cell r="EF27">
            <v>65</v>
          </cell>
          <cell r="EG27">
            <v>0</v>
          </cell>
          <cell r="EH27">
            <v>6</v>
          </cell>
          <cell r="EI27">
            <v>8</v>
          </cell>
          <cell r="EJ27">
            <v>6</v>
          </cell>
          <cell r="EK27">
            <v>8</v>
          </cell>
          <cell r="EL27">
            <v>0</v>
          </cell>
          <cell r="EM27">
            <v>1</v>
          </cell>
          <cell r="EN27">
            <v>1</v>
          </cell>
          <cell r="EO27">
            <v>2</v>
          </cell>
          <cell r="EP27">
            <v>2</v>
          </cell>
          <cell r="EQ27">
            <v>3</v>
          </cell>
          <cell r="ER27">
            <v>3</v>
          </cell>
          <cell r="ES27">
            <v>0</v>
          </cell>
          <cell r="ET27">
            <v>1</v>
          </cell>
          <cell r="EU27">
            <v>1</v>
          </cell>
          <cell r="EV27">
            <v>1</v>
          </cell>
          <cell r="EW27">
            <v>1</v>
          </cell>
          <cell r="EX27">
            <v>2</v>
          </cell>
          <cell r="EY27">
            <v>2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1</v>
          </cell>
          <cell r="FF27">
            <v>1</v>
          </cell>
          <cell r="FG27">
            <v>1</v>
          </cell>
          <cell r="FH27">
            <v>1</v>
          </cell>
          <cell r="FI27">
            <v>0</v>
          </cell>
          <cell r="FJ27">
            <v>1</v>
          </cell>
          <cell r="FK27">
            <v>1</v>
          </cell>
          <cell r="FL27">
            <v>1</v>
          </cell>
          <cell r="FM27">
            <v>1</v>
          </cell>
          <cell r="FN27">
            <v>2</v>
          </cell>
          <cell r="FO27">
            <v>2</v>
          </cell>
          <cell r="FP27">
            <v>0</v>
          </cell>
          <cell r="FQ27">
            <v>0</v>
          </cell>
          <cell r="FR27">
            <v>0</v>
          </cell>
          <cell r="FS27">
            <v>2</v>
          </cell>
          <cell r="FT27">
            <v>2</v>
          </cell>
          <cell r="FU27">
            <v>2</v>
          </cell>
          <cell r="FV27">
            <v>2</v>
          </cell>
          <cell r="FW27">
            <v>0</v>
          </cell>
          <cell r="FX27">
            <v>1</v>
          </cell>
          <cell r="FY27">
            <v>1</v>
          </cell>
          <cell r="FZ27">
            <v>2</v>
          </cell>
          <cell r="GA27">
            <v>2</v>
          </cell>
          <cell r="GB27">
            <v>1</v>
          </cell>
          <cell r="GC27">
            <v>1</v>
          </cell>
          <cell r="GD27">
            <v>4</v>
          </cell>
          <cell r="GE27">
            <v>4</v>
          </cell>
          <cell r="GF27">
            <v>0</v>
          </cell>
          <cell r="GG27">
            <v>14</v>
          </cell>
          <cell r="GH27">
            <v>14</v>
          </cell>
          <cell r="GI27">
            <v>0</v>
          </cell>
          <cell r="GJ27">
            <v>2</v>
          </cell>
          <cell r="GK27">
            <v>2</v>
          </cell>
          <cell r="GL27">
            <v>2</v>
          </cell>
          <cell r="GM27">
            <v>2</v>
          </cell>
          <cell r="GN27">
            <v>0</v>
          </cell>
          <cell r="GO27">
            <v>2</v>
          </cell>
          <cell r="GP27">
            <v>2</v>
          </cell>
          <cell r="GQ27">
            <v>2</v>
          </cell>
          <cell r="GR27">
            <v>2</v>
          </cell>
          <cell r="GS27">
            <v>0</v>
          </cell>
          <cell r="GT27">
            <v>1</v>
          </cell>
          <cell r="GU27">
            <v>1</v>
          </cell>
          <cell r="GV27">
            <v>1</v>
          </cell>
          <cell r="GW27">
            <v>1</v>
          </cell>
          <cell r="GX27">
            <v>0</v>
          </cell>
          <cell r="GY27">
            <v>1</v>
          </cell>
          <cell r="GZ27">
            <v>1</v>
          </cell>
          <cell r="HA27">
            <v>1</v>
          </cell>
          <cell r="HB27">
            <v>1</v>
          </cell>
          <cell r="HC27">
            <v>0</v>
          </cell>
          <cell r="HD27">
            <v>6</v>
          </cell>
          <cell r="HE27">
            <v>6</v>
          </cell>
          <cell r="HF27">
            <v>93</v>
          </cell>
          <cell r="HG27">
            <v>111</v>
          </cell>
          <cell r="HH27">
            <v>0</v>
          </cell>
          <cell r="HI27">
            <v>9</v>
          </cell>
          <cell r="HJ27">
            <v>11</v>
          </cell>
          <cell r="HK27">
            <v>0</v>
          </cell>
          <cell r="HL27">
            <v>0</v>
          </cell>
          <cell r="HM27">
            <v>10</v>
          </cell>
          <cell r="HN27">
            <v>13</v>
          </cell>
          <cell r="HO27">
            <v>2</v>
          </cell>
          <cell r="HP27">
            <v>2</v>
          </cell>
          <cell r="HQ27">
            <v>21</v>
          </cell>
          <cell r="HR27">
            <v>26</v>
          </cell>
          <cell r="HS27">
            <v>0</v>
          </cell>
          <cell r="HT27">
            <v>2</v>
          </cell>
          <cell r="HU27">
            <v>2</v>
          </cell>
          <cell r="HV27">
            <v>2</v>
          </cell>
          <cell r="HW27">
            <v>2</v>
          </cell>
          <cell r="HX27">
            <v>6</v>
          </cell>
          <cell r="HY27">
            <v>7</v>
          </cell>
          <cell r="HZ27">
            <v>6</v>
          </cell>
          <cell r="IA27">
            <v>7</v>
          </cell>
          <cell r="IB27">
            <v>16</v>
          </cell>
          <cell r="IC27">
            <v>18</v>
          </cell>
          <cell r="ID27">
            <v>0</v>
          </cell>
          <cell r="IE27">
            <v>2</v>
          </cell>
          <cell r="IF27">
            <v>3</v>
          </cell>
          <cell r="IG27">
            <v>1</v>
          </cell>
          <cell r="IH27">
            <v>1</v>
          </cell>
          <cell r="II27">
            <v>2</v>
          </cell>
          <cell r="IJ27">
            <v>2</v>
          </cell>
          <cell r="IK27">
            <v>5</v>
          </cell>
          <cell r="IL27">
            <v>6</v>
          </cell>
          <cell r="IM27">
            <v>0</v>
          </cell>
          <cell r="IN27">
            <v>2</v>
          </cell>
          <cell r="IO27">
            <v>3</v>
          </cell>
          <cell r="IP27">
            <v>1</v>
          </cell>
          <cell r="IQ27">
            <v>1</v>
          </cell>
          <cell r="IR27">
            <v>6</v>
          </cell>
          <cell r="IS27">
            <v>7</v>
          </cell>
          <cell r="IT27">
            <v>2</v>
          </cell>
          <cell r="IU27">
            <v>2</v>
          </cell>
          <cell r="IV27">
            <v>0</v>
          </cell>
          <cell r="IW27">
            <v>0</v>
          </cell>
          <cell r="IX27">
            <v>2</v>
          </cell>
          <cell r="IY27">
            <v>2</v>
          </cell>
          <cell r="IZ27">
            <v>2</v>
          </cell>
          <cell r="JA27">
            <v>2</v>
          </cell>
          <cell r="JB27">
            <v>15</v>
          </cell>
          <cell r="JC27">
            <v>17</v>
          </cell>
          <cell r="JD27">
            <v>0</v>
          </cell>
          <cell r="JE27">
            <v>1</v>
          </cell>
          <cell r="JF27">
            <v>1</v>
          </cell>
          <cell r="JG27">
            <v>2</v>
          </cell>
          <cell r="JH27">
            <v>2</v>
          </cell>
          <cell r="JI27">
            <v>2</v>
          </cell>
          <cell r="JJ27">
            <v>2</v>
          </cell>
          <cell r="JK27">
            <v>1</v>
          </cell>
          <cell r="JL27">
            <v>1</v>
          </cell>
          <cell r="JM27">
            <v>1</v>
          </cell>
          <cell r="JN27">
            <v>1</v>
          </cell>
          <cell r="JO27">
            <v>6</v>
          </cell>
          <cell r="JP27">
            <v>6</v>
          </cell>
          <cell r="JQ27">
            <v>0</v>
          </cell>
          <cell r="JR27">
            <v>63</v>
          </cell>
          <cell r="JS27">
            <v>73</v>
          </cell>
          <cell r="JT27">
            <v>0</v>
          </cell>
          <cell r="JU27">
            <v>4</v>
          </cell>
          <cell r="JV27">
            <v>5</v>
          </cell>
          <cell r="JW27">
            <v>16</v>
          </cell>
          <cell r="JX27">
            <v>20</v>
          </cell>
          <cell r="JY27">
            <v>20</v>
          </cell>
          <cell r="JZ27">
            <v>25</v>
          </cell>
          <cell r="KA27">
            <v>0</v>
          </cell>
          <cell r="KB27">
            <v>29</v>
          </cell>
          <cell r="KC27">
            <v>36</v>
          </cell>
          <cell r="KD27">
            <v>0</v>
          </cell>
          <cell r="KE27">
            <v>0</v>
          </cell>
          <cell r="KF27">
            <v>29</v>
          </cell>
          <cell r="KG27">
            <v>36</v>
          </cell>
          <cell r="KH27">
            <v>0</v>
          </cell>
          <cell r="KI27">
            <v>28</v>
          </cell>
          <cell r="KJ27">
            <v>35</v>
          </cell>
          <cell r="KK27">
            <v>0</v>
          </cell>
          <cell r="KL27">
            <v>0</v>
          </cell>
          <cell r="KM27">
            <v>28</v>
          </cell>
          <cell r="KN27">
            <v>35</v>
          </cell>
          <cell r="KO27">
            <v>0</v>
          </cell>
          <cell r="KP27">
            <v>10</v>
          </cell>
          <cell r="KQ27">
            <v>12</v>
          </cell>
          <cell r="KR27">
            <v>10</v>
          </cell>
          <cell r="KS27">
            <v>12</v>
          </cell>
          <cell r="KT27">
            <v>0</v>
          </cell>
          <cell r="KU27">
            <v>11</v>
          </cell>
          <cell r="KV27">
            <v>14</v>
          </cell>
          <cell r="KW27">
            <v>11</v>
          </cell>
          <cell r="KX27">
            <v>14</v>
          </cell>
          <cell r="KY27">
            <v>0</v>
          </cell>
          <cell r="KZ27">
            <v>1</v>
          </cell>
          <cell r="LA27">
            <v>1</v>
          </cell>
          <cell r="LB27">
            <v>1</v>
          </cell>
          <cell r="LC27">
            <v>1</v>
          </cell>
          <cell r="LD27">
            <v>2</v>
          </cell>
          <cell r="LE27">
            <v>2</v>
          </cell>
          <cell r="LF27">
            <v>0</v>
          </cell>
          <cell r="LG27">
            <v>5</v>
          </cell>
          <cell r="LH27">
            <v>6</v>
          </cell>
          <cell r="LI27">
            <v>5</v>
          </cell>
          <cell r="LJ27">
            <v>6</v>
          </cell>
          <cell r="LK27">
            <v>0</v>
          </cell>
          <cell r="LL27">
            <v>4</v>
          </cell>
          <cell r="LM27">
            <v>5</v>
          </cell>
          <cell r="LN27">
            <v>6</v>
          </cell>
          <cell r="LO27">
            <v>7</v>
          </cell>
          <cell r="LP27">
            <v>10</v>
          </cell>
          <cell r="LQ27">
            <v>12</v>
          </cell>
          <cell r="LR27">
            <v>0</v>
          </cell>
          <cell r="LS27">
            <v>7</v>
          </cell>
          <cell r="LT27">
            <v>9</v>
          </cell>
          <cell r="LU27">
            <v>7</v>
          </cell>
          <cell r="LV27">
            <v>9</v>
          </cell>
          <cell r="LW27">
            <v>0</v>
          </cell>
          <cell r="LX27">
            <v>1</v>
          </cell>
          <cell r="LY27">
            <v>1</v>
          </cell>
          <cell r="LZ27">
            <v>6</v>
          </cell>
          <cell r="MA27">
            <v>7</v>
          </cell>
          <cell r="MB27">
            <v>7</v>
          </cell>
          <cell r="MC27">
            <v>8</v>
          </cell>
          <cell r="MD27">
            <v>0</v>
          </cell>
          <cell r="ME27">
            <v>10</v>
          </cell>
          <cell r="MF27">
            <v>12</v>
          </cell>
          <cell r="MG27">
            <v>10</v>
          </cell>
          <cell r="MH27">
            <v>12</v>
          </cell>
          <cell r="MI27">
            <v>0</v>
          </cell>
          <cell r="MJ27">
            <v>9</v>
          </cell>
          <cell r="MK27">
            <v>11</v>
          </cell>
          <cell r="ML27">
            <v>9</v>
          </cell>
          <cell r="MM27">
            <v>11</v>
          </cell>
          <cell r="MN27">
            <v>0</v>
          </cell>
          <cell r="MO27">
            <v>4</v>
          </cell>
          <cell r="MP27">
            <v>5</v>
          </cell>
          <cell r="MQ27">
            <v>3</v>
          </cell>
          <cell r="MR27">
            <v>4</v>
          </cell>
          <cell r="MS27">
            <v>6</v>
          </cell>
          <cell r="MT27">
            <v>8</v>
          </cell>
          <cell r="MU27">
            <v>13</v>
          </cell>
          <cell r="MV27">
            <v>17</v>
          </cell>
          <cell r="MW27">
            <v>0</v>
          </cell>
          <cell r="MX27">
            <v>14</v>
          </cell>
          <cell r="MY27">
            <v>18</v>
          </cell>
          <cell r="MZ27">
            <v>3</v>
          </cell>
          <cell r="NA27">
            <v>4</v>
          </cell>
          <cell r="NB27">
            <v>1</v>
          </cell>
          <cell r="NC27">
            <v>1</v>
          </cell>
          <cell r="ND27">
            <v>18</v>
          </cell>
          <cell r="NE27">
            <v>23</v>
          </cell>
          <cell r="NF27">
            <v>0</v>
          </cell>
          <cell r="NG27">
            <v>6</v>
          </cell>
          <cell r="NH27">
            <v>8</v>
          </cell>
          <cell r="NI27">
            <v>18</v>
          </cell>
          <cell r="NJ27">
            <v>22</v>
          </cell>
          <cell r="NK27">
            <v>3</v>
          </cell>
          <cell r="NL27">
            <v>4</v>
          </cell>
          <cell r="NM27">
            <v>0</v>
          </cell>
          <cell r="NN27">
            <v>0</v>
          </cell>
          <cell r="NO27">
            <v>27</v>
          </cell>
          <cell r="NP27">
            <v>34</v>
          </cell>
          <cell r="NQ27">
            <v>0</v>
          </cell>
          <cell r="NR27">
            <v>1</v>
          </cell>
          <cell r="NS27">
            <v>1</v>
          </cell>
          <cell r="NT27">
            <v>41</v>
          </cell>
          <cell r="NU27">
            <v>51</v>
          </cell>
          <cell r="NV27">
            <v>10</v>
          </cell>
          <cell r="NW27">
            <v>12</v>
          </cell>
          <cell r="NX27">
            <v>52</v>
          </cell>
          <cell r="NY27">
            <v>64</v>
          </cell>
          <cell r="NZ27">
            <v>0</v>
          </cell>
          <cell r="OA27">
            <v>2</v>
          </cell>
          <cell r="OB27">
            <v>3</v>
          </cell>
          <cell r="OC27">
            <v>13</v>
          </cell>
          <cell r="OD27">
            <v>16</v>
          </cell>
          <cell r="OE27">
            <v>4</v>
          </cell>
          <cell r="OF27">
            <v>5</v>
          </cell>
          <cell r="OG27">
            <v>2</v>
          </cell>
          <cell r="OH27">
            <v>2</v>
          </cell>
          <cell r="OI27">
            <v>2</v>
          </cell>
          <cell r="OJ27">
            <v>3</v>
          </cell>
          <cell r="OK27">
            <v>23</v>
          </cell>
          <cell r="OL27">
            <v>29</v>
          </cell>
          <cell r="OM27">
            <v>0</v>
          </cell>
          <cell r="ON27">
            <v>6</v>
          </cell>
          <cell r="OO27">
            <v>7</v>
          </cell>
          <cell r="OP27">
            <v>6</v>
          </cell>
          <cell r="OQ27">
            <v>7</v>
          </cell>
          <cell r="OR27">
            <v>0</v>
          </cell>
          <cell r="OS27">
            <v>42</v>
          </cell>
          <cell r="OT27">
            <v>52</v>
          </cell>
          <cell r="OU27">
            <v>36</v>
          </cell>
          <cell r="OV27">
            <v>45</v>
          </cell>
          <cell r="OW27">
            <v>78</v>
          </cell>
          <cell r="OX27">
            <v>97</v>
          </cell>
          <cell r="OY27">
            <v>0</v>
          </cell>
          <cell r="OZ27">
            <v>365</v>
          </cell>
          <cell r="PA27">
            <v>453</v>
          </cell>
          <cell r="PB27">
            <v>0</v>
          </cell>
          <cell r="PC27">
            <v>36</v>
          </cell>
          <cell r="PD27">
            <v>45</v>
          </cell>
          <cell r="PE27">
            <v>36</v>
          </cell>
          <cell r="PF27">
            <v>45</v>
          </cell>
          <cell r="PG27">
            <v>0</v>
          </cell>
          <cell r="PH27">
            <v>52</v>
          </cell>
          <cell r="PI27">
            <v>65</v>
          </cell>
          <cell r="PJ27">
            <v>52</v>
          </cell>
          <cell r="PK27">
            <v>65</v>
          </cell>
          <cell r="PL27">
            <v>0</v>
          </cell>
          <cell r="PM27">
            <v>161</v>
          </cell>
          <cell r="PN27">
            <v>201</v>
          </cell>
          <cell r="PO27">
            <v>161</v>
          </cell>
          <cell r="PP27">
            <v>201</v>
          </cell>
          <cell r="PQ27">
            <v>0</v>
          </cell>
          <cell r="PR27">
            <v>14</v>
          </cell>
          <cell r="PS27">
            <v>18</v>
          </cell>
          <cell r="PT27">
            <v>14</v>
          </cell>
          <cell r="PU27">
            <v>18</v>
          </cell>
          <cell r="PV27">
            <v>0</v>
          </cell>
          <cell r="PW27">
            <v>47</v>
          </cell>
          <cell r="PX27">
            <v>59</v>
          </cell>
          <cell r="PY27">
            <v>47</v>
          </cell>
          <cell r="PZ27">
            <v>59</v>
          </cell>
          <cell r="QA27">
            <v>0</v>
          </cell>
          <cell r="QB27">
            <v>38</v>
          </cell>
          <cell r="QC27">
            <v>48</v>
          </cell>
          <cell r="QD27">
            <v>38</v>
          </cell>
          <cell r="QE27">
            <v>48</v>
          </cell>
          <cell r="QF27">
            <v>0</v>
          </cell>
          <cell r="QG27">
            <v>114</v>
          </cell>
          <cell r="QH27">
            <v>142</v>
          </cell>
          <cell r="QI27">
            <v>114</v>
          </cell>
          <cell r="QJ27">
            <v>142</v>
          </cell>
          <cell r="QK27">
            <v>0</v>
          </cell>
          <cell r="QL27">
            <v>105</v>
          </cell>
          <cell r="QM27">
            <v>131</v>
          </cell>
          <cell r="QN27">
            <v>105</v>
          </cell>
          <cell r="QO27">
            <v>131</v>
          </cell>
          <cell r="QP27">
            <v>0</v>
          </cell>
          <cell r="QQ27">
            <v>39</v>
          </cell>
          <cell r="QR27">
            <v>49</v>
          </cell>
          <cell r="QS27">
            <v>39</v>
          </cell>
          <cell r="QT27">
            <v>49</v>
          </cell>
          <cell r="QU27">
            <v>0</v>
          </cell>
          <cell r="QV27">
            <v>8</v>
          </cell>
          <cell r="QW27">
            <v>10</v>
          </cell>
          <cell r="QX27">
            <v>8</v>
          </cell>
          <cell r="QY27">
            <v>10</v>
          </cell>
          <cell r="QZ27">
            <v>0</v>
          </cell>
          <cell r="RA27">
            <v>50</v>
          </cell>
          <cell r="RB27">
            <v>63</v>
          </cell>
          <cell r="RC27">
            <v>50</v>
          </cell>
          <cell r="RD27">
            <v>63</v>
          </cell>
          <cell r="RE27">
            <v>0</v>
          </cell>
          <cell r="RF27">
            <v>38</v>
          </cell>
          <cell r="RG27">
            <v>48</v>
          </cell>
          <cell r="RH27">
            <v>38</v>
          </cell>
          <cell r="RI27">
            <v>48</v>
          </cell>
          <cell r="RJ27">
            <v>0</v>
          </cell>
          <cell r="RK27">
            <v>29</v>
          </cell>
          <cell r="RL27">
            <v>36</v>
          </cell>
          <cell r="RM27">
            <v>29</v>
          </cell>
          <cell r="RN27">
            <v>36</v>
          </cell>
          <cell r="RO27">
            <v>0</v>
          </cell>
          <cell r="RP27">
            <v>5</v>
          </cell>
          <cell r="RQ27">
            <v>6</v>
          </cell>
          <cell r="RR27">
            <v>5</v>
          </cell>
          <cell r="RS27">
            <v>6</v>
          </cell>
          <cell r="RT27">
            <v>0</v>
          </cell>
          <cell r="RU27">
            <v>45</v>
          </cell>
          <cell r="RV27">
            <v>56</v>
          </cell>
          <cell r="RW27">
            <v>45</v>
          </cell>
          <cell r="RX27">
            <v>56</v>
          </cell>
          <cell r="RY27">
            <v>0</v>
          </cell>
          <cell r="RZ27">
            <v>8</v>
          </cell>
          <cell r="SA27">
            <v>10</v>
          </cell>
          <cell r="SB27">
            <v>8</v>
          </cell>
          <cell r="SC27">
            <v>10</v>
          </cell>
          <cell r="SD27">
            <v>0</v>
          </cell>
          <cell r="SE27">
            <v>789</v>
          </cell>
          <cell r="SF27">
            <v>987</v>
          </cell>
          <cell r="SG27">
            <v>0</v>
          </cell>
          <cell r="SH27">
            <v>1461</v>
          </cell>
          <cell r="SI27">
            <v>1813</v>
          </cell>
          <cell r="SJ27">
            <v>0</v>
          </cell>
          <cell r="SK27">
            <v>144</v>
          </cell>
          <cell r="SL27">
            <v>178</v>
          </cell>
          <cell r="SM27">
            <v>0</v>
          </cell>
          <cell r="SN27">
            <v>14</v>
          </cell>
          <cell r="SO27">
            <v>18</v>
          </cell>
          <cell r="SP27">
            <v>0</v>
          </cell>
          <cell r="SQ27">
            <v>3</v>
          </cell>
          <cell r="SR27">
            <v>4</v>
          </cell>
          <cell r="SS27">
            <v>0</v>
          </cell>
          <cell r="ST27">
            <v>1</v>
          </cell>
          <cell r="SU27">
            <v>1</v>
          </cell>
          <cell r="SV27">
            <v>0</v>
          </cell>
          <cell r="SW27">
            <v>44</v>
          </cell>
          <cell r="SX27">
            <v>54</v>
          </cell>
          <cell r="SY27">
            <v>0</v>
          </cell>
          <cell r="SZ27">
            <v>36</v>
          </cell>
          <cell r="TA27">
            <v>45</v>
          </cell>
          <cell r="TB27">
            <v>0</v>
          </cell>
          <cell r="TC27">
            <v>832</v>
          </cell>
          <cell r="TD27">
            <v>1037</v>
          </cell>
          <cell r="TE27">
            <v>0</v>
          </cell>
          <cell r="TF27">
            <v>29</v>
          </cell>
          <cell r="TG27">
            <v>36</v>
          </cell>
          <cell r="TH27">
            <v>0</v>
          </cell>
          <cell r="TI27">
            <v>5</v>
          </cell>
          <cell r="TJ27">
            <v>6</v>
          </cell>
          <cell r="TK27">
            <v>0</v>
          </cell>
          <cell r="TL27">
            <v>41</v>
          </cell>
          <cell r="TM27">
            <v>51</v>
          </cell>
          <cell r="TN27">
            <v>0</v>
          </cell>
          <cell r="TO27">
            <v>10</v>
          </cell>
          <cell r="TP27">
            <v>12</v>
          </cell>
          <cell r="TQ27">
            <v>0</v>
          </cell>
          <cell r="TR27">
            <v>7</v>
          </cell>
          <cell r="TS27">
            <v>8</v>
          </cell>
          <cell r="TT27">
            <v>0</v>
          </cell>
          <cell r="TU27">
            <v>13</v>
          </cell>
          <cell r="TV27">
            <v>16</v>
          </cell>
          <cell r="TW27">
            <v>0</v>
          </cell>
          <cell r="TX27">
            <v>4</v>
          </cell>
          <cell r="TY27">
            <v>5</v>
          </cell>
          <cell r="TZ27">
            <v>0</v>
          </cell>
          <cell r="UA27">
            <v>2</v>
          </cell>
          <cell r="UB27">
            <v>2</v>
          </cell>
          <cell r="UC27">
            <v>0</v>
          </cell>
          <cell r="UD27">
            <v>2</v>
          </cell>
          <cell r="UE27">
            <v>3</v>
          </cell>
          <cell r="UF27">
            <v>0</v>
          </cell>
          <cell r="UG27">
            <v>18</v>
          </cell>
          <cell r="UH27">
            <v>22</v>
          </cell>
          <cell r="UI27">
            <v>0</v>
          </cell>
          <cell r="UJ27">
            <v>3</v>
          </cell>
          <cell r="UK27">
            <v>4</v>
          </cell>
          <cell r="UL27">
            <v>0</v>
          </cell>
          <cell r="UM27">
            <v>0</v>
          </cell>
          <cell r="UN27">
            <v>0</v>
          </cell>
          <cell r="UO27">
            <v>0</v>
          </cell>
          <cell r="UP27">
            <v>0</v>
          </cell>
          <cell r="UQ27">
            <v>0</v>
          </cell>
          <cell r="UR27">
            <v>0</v>
          </cell>
          <cell r="US27">
            <v>6</v>
          </cell>
          <cell r="UT27">
            <v>8</v>
          </cell>
          <cell r="UU27">
            <v>0</v>
          </cell>
          <cell r="UV27">
            <v>6</v>
          </cell>
          <cell r="UW27">
            <v>7</v>
          </cell>
          <cell r="UX27">
            <v>0</v>
          </cell>
          <cell r="UY27">
            <v>1</v>
          </cell>
          <cell r="UZ27">
            <v>1</v>
          </cell>
          <cell r="VA27">
            <v>0</v>
          </cell>
          <cell r="VB27">
            <v>6</v>
          </cell>
          <cell r="VC27">
            <v>7</v>
          </cell>
          <cell r="VD27">
            <v>0</v>
          </cell>
          <cell r="VE27">
            <v>12</v>
          </cell>
          <cell r="VF27">
            <v>15</v>
          </cell>
          <cell r="VG27">
            <v>0</v>
          </cell>
          <cell r="VH27">
            <v>16</v>
          </cell>
          <cell r="VI27">
            <v>20</v>
          </cell>
          <cell r="VJ27">
            <v>0</v>
          </cell>
          <cell r="VK27">
            <v>7</v>
          </cell>
          <cell r="VL27">
            <v>9</v>
          </cell>
          <cell r="VM27">
            <v>0</v>
          </cell>
          <cell r="VN27">
            <v>6</v>
          </cell>
          <cell r="VO27">
            <v>7</v>
          </cell>
          <cell r="VP27">
            <v>0</v>
          </cell>
          <cell r="VQ27">
            <v>1268</v>
          </cell>
          <cell r="VR27">
            <v>1576</v>
          </cell>
          <cell r="VS27">
            <v>0</v>
          </cell>
          <cell r="VT27">
            <v>41</v>
          </cell>
          <cell r="VU27">
            <v>51</v>
          </cell>
          <cell r="VV27">
            <v>0</v>
          </cell>
          <cell r="VW27">
            <v>12</v>
          </cell>
          <cell r="VX27">
            <v>15</v>
          </cell>
          <cell r="VY27">
            <v>0</v>
          </cell>
          <cell r="VZ27">
            <v>42</v>
          </cell>
          <cell r="WA27">
            <v>53</v>
          </cell>
          <cell r="WB27">
            <v>0</v>
          </cell>
          <cell r="WC27">
            <v>25</v>
          </cell>
          <cell r="WD27">
            <v>31</v>
          </cell>
          <cell r="WE27">
            <v>0</v>
          </cell>
          <cell r="WF27">
            <v>33</v>
          </cell>
          <cell r="WG27">
            <v>41</v>
          </cell>
          <cell r="WH27">
            <v>0</v>
          </cell>
          <cell r="WI27">
            <v>4</v>
          </cell>
          <cell r="WJ27">
            <v>4</v>
          </cell>
          <cell r="WK27">
            <v>0</v>
          </cell>
          <cell r="WL27">
            <v>4</v>
          </cell>
          <cell r="WM27">
            <v>5</v>
          </cell>
          <cell r="WN27">
            <v>0</v>
          </cell>
          <cell r="WO27">
            <v>4</v>
          </cell>
          <cell r="WP27">
            <v>4</v>
          </cell>
          <cell r="WQ27">
            <v>0</v>
          </cell>
          <cell r="WR27">
            <v>3</v>
          </cell>
          <cell r="WS27">
            <v>4</v>
          </cell>
          <cell r="WT27">
            <v>0</v>
          </cell>
          <cell r="WU27">
            <v>9</v>
          </cell>
          <cell r="WV27">
            <v>11</v>
          </cell>
          <cell r="WW27">
            <v>0</v>
          </cell>
          <cell r="WX27">
            <v>16</v>
          </cell>
          <cell r="WY27">
            <v>18</v>
          </cell>
          <cell r="WZ27">
            <v>0</v>
          </cell>
          <cell r="XA27">
            <v>193</v>
          </cell>
          <cell r="XB27">
            <v>237</v>
          </cell>
          <cell r="XC27">
            <v>0</v>
          </cell>
          <cell r="XD27">
            <v>1461</v>
          </cell>
          <cell r="XE27">
            <v>1813</v>
          </cell>
          <cell r="XG27">
            <v>0</v>
          </cell>
          <cell r="XH27">
            <v>0</v>
          </cell>
          <cell r="XI27">
            <v>27</v>
          </cell>
          <cell r="XJ27">
            <v>33</v>
          </cell>
          <cell r="XK27">
            <v>1</v>
          </cell>
          <cell r="XL27">
            <v>1</v>
          </cell>
          <cell r="XM27">
            <v>11</v>
          </cell>
          <cell r="XN27">
            <v>14</v>
          </cell>
          <cell r="XO27">
            <v>31</v>
          </cell>
          <cell r="XP27">
            <v>39</v>
          </cell>
          <cell r="XQ27">
            <v>30</v>
          </cell>
          <cell r="XR27">
            <v>37</v>
          </cell>
          <cell r="XS27">
            <v>1</v>
          </cell>
          <cell r="XT27">
            <v>1</v>
          </cell>
          <cell r="XV27">
            <v>118</v>
          </cell>
          <cell r="XW27">
            <v>147</v>
          </cell>
        </row>
        <row r="28">
          <cell r="B28" t="str">
            <v>รพศ.อุดรธานี</v>
          </cell>
          <cell r="C28">
            <v>10671</v>
          </cell>
          <cell r="D28">
            <v>8</v>
          </cell>
          <cell r="E28" t="str">
            <v>อุดรธานี</v>
          </cell>
          <cell r="F28" t="str">
            <v>โรงพยาบาลอุดรธานี</v>
          </cell>
          <cell r="G28" t="str">
            <v>A ใหญ่</v>
          </cell>
          <cell r="H28" t="str">
            <v>รพ.ระดับ A เตียง 700-1,000</v>
          </cell>
          <cell r="I28">
            <v>806</v>
          </cell>
          <cell r="J28">
            <v>921</v>
          </cell>
          <cell r="K28">
            <v>6</v>
          </cell>
          <cell r="L28">
            <v>776236</v>
          </cell>
          <cell r="M28">
            <v>361069</v>
          </cell>
          <cell r="N28">
            <v>0</v>
          </cell>
          <cell r="O28">
            <v>67847</v>
          </cell>
          <cell r="P28">
            <v>293222</v>
          </cell>
          <cell r="Q28">
            <v>7</v>
          </cell>
          <cell r="R28">
            <v>9</v>
          </cell>
          <cell r="S28">
            <v>3</v>
          </cell>
          <cell r="T28">
            <v>4</v>
          </cell>
          <cell r="U28">
            <v>23</v>
          </cell>
          <cell r="V28">
            <v>29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3</v>
          </cell>
          <cell r="AB28">
            <v>4</v>
          </cell>
          <cell r="AC28">
            <v>6</v>
          </cell>
          <cell r="AD28">
            <v>7</v>
          </cell>
          <cell r="AE28">
            <v>44</v>
          </cell>
          <cell r="AF28">
            <v>55</v>
          </cell>
          <cell r="AG28">
            <v>0</v>
          </cell>
          <cell r="AH28">
            <v>13</v>
          </cell>
          <cell r="AI28">
            <v>16</v>
          </cell>
          <cell r="AJ28">
            <v>26</v>
          </cell>
          <cell r="AK28">
            <v>33</v>
          </cell>
          <cell r="AL28">
            <v>39</v>
          </cell>
          <cell r="AM28">
            <v>49</v>
          </cell>
          <cell r="AN28">
            <v>0</v>
          </cell>
          <cell r="AO28">
            <v>5</v>
          </cell>
          <cell r="AP28">
            <v>6</v>
          </cell>
          <cell r="AQ28">
            <v>50</v>
          </cell>
          <cell r="AR28">
            <v>63</v>
          </cell>
          <cell r="AS28">
            <v>2</v>
          </cell>
          <cell r="AT28">
            <v>3</v>
          </cell>
          <cell r="AU28">
            <v>57</v>
          </cell>
          <cell r="AV28">
            <v>72</v>
          </cell>
          <cell r="AW28">
            <v>0</v>
          </cell>
          <cell r="AX28">
            <v>10</v>
          </cell>
          <cell r="AY28">
            <v>12</v>
          </cell>
          <cell r="AZ28">
            <v>5</v>
          </cell>
          <cell r="BA28">
            <v>6</v>
          </cell>
          <cell r="BB28">
            <v>15</v>
          </cell>
          <cell r="BC28">
            <v>18</v>
          </cell>
          <cell r="BD28">
            <v>0</v>
          </cell>
          <cell r="BE28">
            <v>9</v>
          </cell>
          <cell r="BF28">
            <v>11</v>
          </cell>
          <cell r="BG28">
            <v>26</v>
          </cell>
          <cell r="BH28">
            <v>33</v>
          </cell>
          <cell r="BI28">
            <v>35</v>
          </cell>
          <cell r="BJ28">
            <v>44</v>
          </cell>
          <cell r="BK28">
            <v>0</v>
          </cell>
          <cell r="BL28">
            <v>6</v>
          </cell>
          <cell r="BM28">
            <v>7</v>
          </cell>
          <cell r="BN28">
            <v>11</v>
          </cell>
          <cell r="BO28">
            <v>14</v>
          </cell>
          <cell r="BP28">
            <v>17</v>
          </cell>
          <cell r="BQ28">
            <v>21</v>
          </cell>
          <cell r="BR28">
            <v>0</v>
          </cell>
          <cell r="BS28">
            <v>207</v>
          </cell>
          <cell r="BT28">
            <v>259</v>
          </cell>
          <cell r="BU28">
            <v>0</v>
          </cell>
          <cell r="BV28">
            <v>4</v>
          </cell>
          <cell r="BW28">
            <v>5</v>
          </cell>
          <cell r="BX28">
            <v>4</v>
          </cell>
          <cell r="BY28">
            <v>5</v>
          </cell>
          <cell r="BZ28">
            <v>0</v>
          </cell>
          <cell r="CA28">
            <v>2</v>
          </cell>
          <cell r="CB28">
            <v>2</v>
          </cell>
          <cell r="CC28">
            <v>2</v>
          </cell>
          <cell r="CD28">
            <v>2</v>
          </cell>
          <cell r="CE28">
            <v>2</v>
          </cell>
          <cell r="CF28">
            <v>2</v>
          </cell>
          <cell r="CG28">
            <v>4</v>
          </cell>
          <cell r="CH28">
            <v>5</v>
          </cell>
          <cell r="CI28">
            <v>10</v>
          </cell>
          <cell r="CJ28">
            <v>11</v>
          </cell>
          <cell r="CK28">
            <v>0</v>
          </cell>
          <cell r="CL28">
            <v>29</v>
          </cell>
          <cell r="CM28">
            <v>36</v>
          </cell>
          <cell r="CN28">
            <v>23</v>
          </cell>
          <cell r="CO28">
            <v>29</v>
          </cell>
          <cell r="CP28">
            <v>10</v>
          </cell>
          <cell r="CQ28">
            <v>12</v>
          </cell>
          <cell r="CR28">
            <v>0</v>
          </cell>
          <cell r="CS28">
            <v>0</v>
          </cell>
          <cell r="CT28">
            <v>2</v>
          </cell>
          <cell r="CU28">
            <v>3</v>
          </cell>
          <cell r="CV28">
            <v>1</v>
          </cell>
          <cell r="CW28">
            <v>1</v>
          </cell>
          <cell r="CX28">
            <v>1</v>
          </cell>
          <cell r="CY28">
            <v>1</v>
          </cell>
          <cell r="CZ28">
            <v>66</v>
          </cell>
          <cell r="DA28">
            <v>82</v>
          </cell>
          <cell r="DB28">
            <v>0</v>
          </cell>
          <cell r="DC28">
            <v>2</v>
          </cell>
          <cell r="DD28">
            <v>3</v>
          </cell>
          <cell r="DE28">
            <v>2</v>
          </cell>
          <cell r="DF28">
            <v>2</v>
          </cell>
          <cell r="DG28">
            <v>4</v>
          </cell>
          <cell r="DH28">
            <v>5</v>
          </cell>
          <cell r="DI28">
            <v>0</v>
          </cell>
          <cell r="DJ28">
            <v>1</v>
          </cell>
          <cell r="DK28">
            <v>1</v>
          </cell>
          <cell r="DL28">
            <v>2</v>
          </cell>
          <cell r="DM28">
            <v>2</v>
          </cell>
          <cell r="DN28">
            <v>3</v>
          </cell>
          <cell r="DO28">
            <v>3</v>
          </cell>
          <cell r="DP28">
            <v>0</v>
          </cell>
          <cell r="DQ28">
            <v>2</v>
          </cell>
          <cell r="DR28">
            <v>3</v>
          </cell>
          <cell r="DS28">
            <v>2</v>
          </cell>
          <cell r="DT28">
            <v>3</v>
          </cell>
          <cell r="DU28">
            <v>4</v>
          </cell>
          <cell r="DV28">
            <v>6</v>
          </cell>
          <cell r="DW28">
            <v>0</v>
          </cell>
          <cell r="DX28">
            <v>2</v>
          </cell>
          <cell r="DY28">
            <v>3</v>
          </cell>
          <cell r="DZ28">
            <v>2</v>
          </cell>
          <cell r="EA28">
            <v>2</v>
          </cell>
          <cell r="EB28">
            <v>4</v>
          </cell>
          <cell r="EC28">
            <v>5</v>
          </cell>
          <cell r="ED28">
            <v>0</v>
          </cell>
          <cell r="EE28">
            <v>81</v>
          </cell>
          <cell r="EF28">
            <v>101</v>
          </cell>
          <cell r="EG28">
            <v>0</v>
          </cell>
          <cell r="EH28">
            <v>3</v>
          </cell>
          <cell r="EI28">
            <v>4</v>
          </cell>
          <cell r="EJ28">
            <v>3</v>
          </cell>
          <cell r="EK28">
            <v>4</v>
          </cell>
          <cell r="EL28">
            <v>0</v>
          </cell>
          <cell r="EM28">
            <v>2</v>
          </cell>
          <cell r="EN28">
            <v>2</v>
          </cell>
          <cell r="EO28">
            <v>1</v>
          </cell>
          <cell r="EP28">
            <v>1</v>
          </cell>
          <cell r="EQ28">
            <v>3</v>
          </cell>
          <cell r="ER28">
            <v>3</v>
          </cell>
          <cell r="ES28">
            <v>0</v>
          </cell>
          <cell r="ET28">
            <v>1</v>
          </cell>
          <cell r="EU28">
            <v>1</v>
          </cell>
          <cell r="EV28">
            <v>2</v>
          </cell>
          <cell r="EW28">
            <v>2</v>
          </cell>
          <cell r="EX28">
            <v>3</v>
          </cell>
          <cell r="EY28">
            <v>3</v>
          </cell>
          <cell r="EZ28">
            <v>0</v>
          </cell>
          <cell r="FA28">
            <v>1</v>
          </cell>
          <cell r="FB28">
            <v>1</v>
          </cell>
          <cell r="FC28">
            <v>1</v>
          </cell>
          <cell r="FD28">
            <v>1</v>
          </cell>
          <cell r="FE28">
            <v>2</v>
          </cell>
          <cell r="FF28">
            <v>3</v>
          </cell>
          <cell r="FG28">
            <v>4</v>
          </cell>
          <cell r="FH28">
            <v>5</v>
          </cell>
          <cell r="FI28">
            <v>0</v>
          </cell>
          <cell r="FJ28">
            <v>1</v>
          </cell>
          <cell r="FK28">
            <v>1</v>
          </cell>
          <cell r="FL28">
            <v>1</v>
          </cell>
          <cell r="FM28">
            <v>1</v>
          </cell>
          <cell r="FN28">
            <v>2</v>
          </cell>
          <cell r="FO28">
            <v>2</v>
          </cell>
          <cell r="FP28">
            <v>0</v>
          </cell>
          <cell r="FQ28">
            <v>1</v>
          </cell>
          <cell r="FR28">
            <v>1</v>
          </cell>
          <cell r="FS28">
            <v>2</v>
          </cell>
          <cell r="FT28">
            <v>2</v>
          </cell>
          <cell r="FU28">
            <v>3</v>
          </cell>
          <cell r="FV28">
            <v>3</v>
          </cell>
          <cell r="FW28">
            <v>0</v>
          </cell>
          <cell r="FX28">
            <v>1</v>
          </cell>
          <cell r="FY28">
            <v>1</v>
          </cell>
          <cell r="FZ28">
            <v>2</v>
          </cell>
          <cell r="GA28">
            <v>2</v>
          </cell>
          <cell r="GB28">
            <v>2</v>
          </cell>
          <cell r="GC28">
            <v>2</v>
          </cell>
          <cell r="GD28">
            <v>5</v>
          </cell>
          <cell r="GE28">
            <v>5</v>
          </cell>
          <cell r="GF28">
            <v>0</v>
          </cell>
          <cell r="GG28">
            <v>20</v>
          </cell>
          <cell r="GH28">
            <v>21</v>
          </cell>
          <cell r="GI28">
            <v>0</v>
          </cell>
          <cell r="GJ28">
            <v>14</v>
          </cell>
          <cell r="GK28">
            <v>18</v>
          </cell>
          <cell r="GL28">
            <v>14</v>
          </cell>
          <cell r="GM28">
            <v>18</v>
          </cell>
          <cell r="GN28">
            <v>0</v>
          </cell>
          <cell r="GO28">
            <v>10</v>
          </cell>
          <cell r="GP28">
            <v>12</v>
          </cell>
          <cell r="GQ28">
            <v>10</v>
          </cell>
          <cell r="GR28">
            <v>12</v>
          </cell>
          <cell r="GS28">
            <v>0</v>
          </cell>
          <cell r="GT28">
            <v>6</v>
          </cell>
          <cell r="GU28">
            <v>7</v>
          </cell>
          <cell r="GV28">
            <v>6</v>
          </cell>
          <cell r="GW28">
            <v>7</v>
          </cell>
          <cell r="GX28">
            <v>0</v>
          </cell>
          <cell r="GY28">
            <v>10</v>
          </cell>
          <cell r="GZ28">
            <v>12</v>
          </cell>
          <cell r="HA28">
            <v>10</v>
          </cell>
          <cell r="HB28">
            <v>12</v>
          </cell>
          <cell r="HC28">
            <v>0</v>
          </cell>
          <cell r="HD28">
            <v>40</v>
          </cell>
          <cell r="HE28">
            <v>49</v>
          </cell>
          <cell r="HF28">
            <v>158</v>
          </cell>
          <cell r="HG28">
            <v>191</v>
          </cell>
          <cell r="HH28">
            <v>0</v>
          </cell>
          <cell r="HI28">
            <v>11</v>
          </cell>
          <cell r="HJ28">
            <v>14</v>
          </cell>
          <cell r="HK28">
            <v>0</v>
          </cell>
          <cell r="HL28">
            <v>0</v>
          </cell>
          <cell r="HM28">
            <v>12</v>
          </cell>
          <cell r="HN28">
            <v>15</v>
          </cell>
          <cell r="HO28">
            <v>1</v>
          </cell>
          <cell r="HP28">
            <v>1</v>
          </cell>
          <cell r="HQ28">
            <v>24</v>
          </cell>
          <cell r="HR28">
            <v>30</v>
          </cell>
          <cell r="HS28">
            <v>0</v>
          </cell>
          <cell r="HT28">
            <v>2</v>
          </cell>
          <cell r="HU28">
            <v>3</v>
          </cell>
          <cell r="HV28">
            <v>1</v>
          </cell>
          <cell r="HW28">
            <v>1</v>
          </cell>
          <cell r="HX28">
            <v>11</v>
          </cell>
          <cell r="HY28">
            <v>14</v>
          </cell>
          <cell r="HZ28">
            <v>6</v>
          </cell>
          <cell r="IA28">
            <v>8</v>
          </cell>
          <cell r="IB28">
            <v>20</v>
          </cell>
          <cell r="IC28">
            <v>26</v>
          </cell>
          <cell r="ID28">
            <v>0</v>
          </cell>
          <cell r="IE28">
            <v>4</v>
          </cell>
          <cell r="IF28">
            <v>5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4</v>
          </cell>
          <cell r="IL28">
            <v>5</v>
          </cell>
          <cell r="IM28">
            <v>0</v>
          </cell>
          <cell r="IN28">
            <v>2</v>
          </cell>
          <cell r="IO28">
            <v>2</v>
          </cell>
          <cell r="IP28">
            <v>1</v>
          </cell>
          <cell r="IQ28">
            <v>1</v>
          </cell>
          <cell r="IR28">
            <v>6</v>
          </cell>
          <cell r="IS28">
            <v>7</v>
          </cell>
          <cell r="IT28">
            <v>3</v>
          </cell>
          <cell r="IU28">
            <v>4</v>
          </cell>
          <cell r="IV28">
            <v>2</v>
          </cell>
          <cell r="IW28">
            <v>2</v>
          </cell>
          <cell r="IX28">
            <v>2</v>
          </cell>
          <cell r="IY28">
            <v>2</v>
          </cell>
          <cell r="IZ28">
            <v>2</v>
          </cell>
          <cell r="JA28">
            <v>3</v>
          </cell>
          <cell r="JB28">
            <v>18</v>
          </cell>
          <cell r="JC28">
            <v>21</v>
          </cell>
          <cell r="JD28">
            <v>0</v>
          </cell>
          <cell r="JE28">
            <v>1</v>
          </cell>
          <cell r="JF28">
            <v>1</v>
          </cell>
          <cell r="JG28">
            <v>2</v>
          </cell>
          <cell r="JH28">
            <v>2</v>
          </cell>
          <cell r="JI28">
            <v>2</v>
          </cell>
          <cell r="JJ28">
            <v>3</v>
          </cell>
          <cell r="JK28">
            <v>1</v>
          </cell>
          <cell r="JL28">
            <v>1</v>
          </cell>
          <cell r="JM28">
            <v>1</v>
          </cell>
          <cell r="JN28">
            <v>1</v>
          </cell>
          <cell r="JO28">
            <v>6</v>
          </cell>
          <cell r="JP28">
            <v>7</v>
          </cell>
          <cell r="JQ28">
            <v>0</v>
          </cell>
          <cell r="JR28">
            <v>72</v>
          </cell>
          <cell r="JS28">
            <v>89</v>
          </cell>
          <cell r="JT28">
            <v>0</v>
          </cell>
          <cell r="JU28">
            <v>8</v>
          </cell>
          <cell r="JV28">
            <v>10</v>
          </cell>
          <cell r="JW28">
            <v>16</v>
          </cell>
          <cell r="JX28">
            <v>20</v>
          </cell>
          <cell r="JY28">
            <v>24</v>
          </cell>
          <cell r="JZ28">
            <v>30</v>
          </cell>
          <cell r="KA28">
            <v>0</v>
          </cell>
          <cell r="KB28">
            <v>54</v>
          </cell>
          <cell r="KC28">
            <v>68</v>
          </cell>
          <cell r="KD28">
            <v>6</v>
          </cell>
          <cell r="KE28">
            <v>8</v>
          </cell>
          <cell r="KF28">
            <v>60</v>
          </cell>
          <cell r="KG28">
            <v>76</v>
          </cell>
          <cell r="KH28">
            <v>0</v>
          </cell>
          <cell r="KI28">
            <v>30</v>
          </cell>
          <cell r="KJ28">
            <v>38</v>
          </cell>
          <cell r="KK28">
            <v>1</v>
          </cell>
          <cell r="KL28">
            <v>1</v>
          </cell>
          <cell r="KM28">
            <v>31</v>
          </cell>
          <cell r="KN28">
            <v>39</v>
          </cell>
          <cell r="KO28">
            <v>0</v>
          </cell>
          <cell r="KP28">
            <v>16</v>
          </cell>
          <cell r="KQ28">
            <v>20</v>
          </cell>
          <cell r="KR28">
            <v>16</v>
          </cell>
          <cell r="KS28">
            <v>20</v>
          </cell>
          <cell r="KT28">
            <v>0</v>
          </cell>
          <cell r="KU28">
            <v>20</v>
          </cell>
          <cell r="KV28">
            <v>25</v>
          </cell>
          <cell r="KW28">
            <v>20</v>
          </cell>
          <cell r="KX28">
            <v>25</v>
          </cell>
          <cell r="KY28">
            <v>0</v>
          </cell>
          <cell r="KZ28">
            <v>2</v>
          </cell>
          <cell r="LA28">
            <v>3</v>
          </cell>
          <cell r="LB28">
            <v>1</v>
          </cell>
          <cell r="LC28">
            <v>1</v>
          </cell>
          <cell r="LD28">
            <v>3</v>
          </cell>
          <cell r="LE28">
            <v>4</v>
          </cell>
          <cell r="LF28">
            <v>0</v>
          </cell>
          <cell r="LG28">
            <v>8</v>
          </cell>
          <cell r="LH28">
            <v>10</v>
          </cell>
          <cell r="LI28">
            <v>8</v>
          </cell>
          <cell r="LJ28">
            <v>10</v>
          </cell>
          <cell r="LK28">
            <v>0</v>
          </cell>
          <cell r="LL28">
            <v>4</v>
          </cell>
          <cell r="LM28">
            <v>5</v>
          </cell>
          <cell r="LN28">
            <v>6</v>
          </cell>
          <cell r="LO28">
            <v>7</v>
          </cell>
          <cell r="LP28">
            <v>10</v>
          </cell>
          <cell r="LQ28">
            <v>12</v>
          </cell>
          <cell r="LR28">
            <v>0</v>
          </cell>
          <cell r="LS28">
            <v>10</v>
          </cell>
          <cell r="LT28">
            <v>12</v>
          </cell>
          <cell r="LU28">
            <v>10</v>
          </cell>
          <cell r="LV28">
            <v>12</v>
          </cell>
          <cell r="LW28">
            <v>0</v>
          </cell>
          <cell r="LX28">
            <v>4</v>
          </cell>
          <cell r="LY28">
            <v>5</v>
          </cell>
          <cell r="LZ28">
            <v>6</v>
          </cell>
          <cell r="MA28">
            <v>7</v>
          </cell>
          <cell r="MB28">
            <v>10</v>
          </cell>
          <cell r="MC28">
            <v>12</v>
          </cell>
          <cell r="MD28">
            <v>0</v>
          </cell>
          <cell r="ME28">
            <v>12</v>
          </cell>
          <cell r="MF28">
            <v>15</v>
          </cell>
          <cell r="MG28">
            <v>12</v>
          </cell>
          <cell r="MH28">
            <v>15</v>
          </cell>
          <cell r="MI28">
            <v>0</v>
          </cell>
          <cell r="MJ28">
            <v>6</v>
          </cell>
          <cell r="MK28">
            <v>8</v>
          </cell>
          <cell r="ML28">
            <v>6</v>
          </cell>
          <cell r="MM28">
            <v>8</v>
          </cell>
          <cell r="MN28">
            <v>0</v>
          </cell>
          <cell r="MO28">
            <v>6</v>
          </cell>
          <cell r="MP28">
            <v>8</v>
          </cell>
          <cell r="MQ28">
            <v>1</v>
          </cell>
          <cell r="MR28">
            <v>1</v>
          </cell>
          <cell r="MS28">
            <v>6</v>
          </cell>
          <cell r="MT28">
            <v>8</v>
          </cell>
          <cell r="MU28">
            <v>13</v>
          </cell>
          <cell r="MV28">
            <v>17</v>
          </cell>
          <cell r="MW28">
            <v>0</v>
          </cell>
          <cell r="MX28">
            <v>22</v>
          </cell>
          <cell r="MY28">
            <v>27</v>
          </cell>
          <cell r="MZ28">
            <v>4</v>
          </cell>
          <cell r="NA28">
            <v>5</v>
          </cell>
          <cell r="NB28">
            <v>1</v>
          </cell>
          <cell r="NC28">
            <v>1</v>
          </cell>
          <cell r="ND28">
            <v>27</v>
          </cell>
          <cell r="NE28">
            <v>33</v>
          </cell>
          <cell r="NF28">
            <v>0</v>
          </cell>
          <cell r="NG28">
            <v>8</v>
          </cell>
          <cell r="NH28">
            <v>10</v>
          </cell>
          <cell r="NI28">
            <v>18</v>
          </cell>
          <cell r="NJ28">
            <v>23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26</v>
          </cell>
          <cell r="NP28">
            <v>33</v>
          </cell>
          <cell r="NQ28">
            <v>0</v>
          </cell>
          <cell r="NR28">
            <v>1</v>
          </cell>
          <cell r="NS28">
            <v>1</v>
          </cell>
          <cell r="NT28">
            <v>52</v>
          </cell>
          <cell r="NU28">
            <v>65</v>
          </cell>
          <cell r="NV28">
            <v>25</v>
          </cell>
          <cell r="NW28">
            <v>31</v>
          </cell>
          <cell r="NX28">
            <v>78</v>
          </cell>
          <cell r="NY28">
            <v>97</v>
          </cell>
          <cell r="NZ28">
            <v>0</v>
          </cell>
          <cell r="OA28">
            <v>4</v>
          </cell>
          <cell r="OB28">
            <v>5</v>
          </cell>
          <cell r="OC28">
            <v>31.200000000000003</v>
          </cell>
          <cell r="OD28">
            <v>39</v>
          </cell>
          <cell r="OE28">
            <v>4</v>
          </cell>
          <cell r="OF28">
            <v>5</v>
          </cell>
          <cell r="OG28">
            <v>1.6</v>
          </cell>
          <cell r="OH28">
            <v>2</v>
          </cell>
          <cell r="OI28">
            <v>2.4000000000000004</v>
          </cell>
          <cell r="OJ28">
            <v>3</v>
          </cell>
          <cell r="OK28">
            <v>43.2</v>
          </cell>
          <cell r="OL28">
            <v>54</v>
          </cell>
          <cell r="OM28">
            <v>0</v>
          </cell>
          <cell r="ON28">
            <v>5.6000000000000005</v>
          </cell>
          <cell r="OO28">
            <v>7</v>
          </cell>
          <cell r="OP28">
            <v>5.6000000000000005</v>
          </cell>
          <cell r="OQ28">
            <v>7</v>
          </cell>
          <cell r="OR28">
            <v>0</v>
          </cell>
          <cell r="OS28">
            <v>63.2</v>
          </cell>
          <cell r="OT28">
            <v>79</v>
          </cell>
          <cell r="OU28">
            <v>50.400000000000006</v>
          </cell>
          <cell r="OV28">
            <v>63</v>
          </cell>
          <cell r="OW28">
            <v>113.60000000000001</v>
          </cell>
          <cell r="OX28">
            <v>142</v>
          </cell>
          <cell r="OY28">
            <v>0</v>
          </cell>
          <cell r="OZ28">
            <v>516.4</v>
          </cell>
          <cell r="PA28">
            <v>646</v>
          </cell>
          <cell r="PB28">
            <v>0</v>
          </cell>
          <cell r="PC28">
            <v>67</v>
          </cell>
          <cell r="PD28">
            <v>84</v>
          </cell>
          <cell r="PE28">
            <v>67</v>
          </cell>
          <cell r="PF28">
            <v>84</v>
          </cell>
          <cell r="PG28">
            <v>0</v>
          </cell>
          <cell r="PH28">
            <v>46</v>
          </cell>
          <cell r="PI28">
            <v>58</v>
          </cell>
          <cell r="PJ28">
            <v>46</v>
          </cell>
          <cell r="PK28">
            <v>58</v>
          </cell>
          <cell r="PL28">
            <v>0</v>
          </cell>
          <cell r="PM28">
            <v>170</v>
          </cell>
          <cell r="PN28">
            <v>212</v>
          </cell>
          <cell r="PO28">
            <v>170</v>
          </cell>
          <cell r="PP28">
            <v>212</v>
          </cell>
          <cell r="PQ28">
            <v>0</v>
          </cell>
          <cell r="PR28">
            <v>24</v>
          </cell>
          <cell r="PS28">
            <v>30</v>
          </cell>
          <cell r="PT28">
            <v>24</v>
          </cell>
          <cell r="PU28">
            <v>30</v>
          </cell>
          <cell r="PV28">
            <v>0</v>
          </cell>
          <cell r="PW28">
            <v>65</v>
          </cell>
          <cell r="PX28">
            <v>81</v>
          </cell>
          <cell r="PY28">
            <v>65</v>
          </cell>
          <cell r="PZ28">
            <v>81</v>
          </cell>
          <cell r="QA28">
            <v>0</v>
          </cell>
          <cell r="QB28">
            <v>52</v>
          </cell>
          <cell r="QC28">
            <v>65</v>
          </cell>
          <cell r="QD28">
            <v>52</v>
          </cell>
          <cell r="QE28">
            <v>65</v>
          </cell>
          <cell r="QF28">
            <v>0</v>
          </cell>
          <cell r="QG28">
            <v>256</v>
          </cell>
          <cell r="QH28">
            <v>320</v>
          </cell>
          <cell r="QI28">
            <v>256</v>
          </cell>
          <cell r="QJ28">
            <v>320</v>
          </cell>
          <cell r="QK28">
            <v>0</v>
          </cell>
          <cell r="QL28">
            <v>234</v>
          </cell>
          <cell r="QM28">
            <v>292</v>
          </cell>
          <cell r="QN28">
            <v>234</v>
          </cell>
          <cell r="QO28">
            <v>292</v>
          </cell>
          <cell r="QP28">
            <v>0</v>
          </cell>
          <cell r="QQ28">
            <v>43</v>
          </cell>
          <cell r="QR28">
            <v>54</v>
          </cell>
          <cell r="QS28">
            <v>43</v>
          </cell>
          <cell r="QT28">
            <v>54</v>
          </cell>
          <cell r="QU28">
            <v>0</v>
          </cell>
          <cell r="QV28">
            <v>9</v>
          </cell>
          <cell r="QW28">
            <v>11</v>
          </cell>
          <cell r="QX28">
            <v>9</v>
          </cell>
          <cell r="QY28">
            <v>11</v>
          </cell>
          <cell r="QZ28">
            <v>0</v>
          </cell>
          <cell r="RA28">
            <v>70</v>
          </cell>
          <cell r="RB28">
            <v>88</v>
          </cell>
          <cell r="RC28">
            <v>70</v>
          </cell>
          <cell r="RD28">
            <v>88</v>
          </cell>
          <cell r="RE28">
            <v>0</v>
          </cell>
          <cell r="RF28">
            <v>61</v>
          </cell>
          <cell r="RG28">
            <v>76</v>
          </cell>
          <cell r="RH28">
            <v>61</v>
          </cell>
          <cell r="RI28">
            <v>76</v>
          </cell>
          <cell r="RJ28">
            <v>0</v>
          </cell>
          <cell r="RK28">
            <v>26</v>
          </cell>
          <cell r="RL28">
            <v>33</v>
          </cell>
          <cell r="RM28">
            <v>26</v>
          </cell>
          <cell r="RN28">
            <v>33</v>
          </cell>
          <cell r="RO28">
            <v>0</v>
          </cell>
          <cell r="RP28">
            <v>6</v>
          </cell>
          <cell r="RQ28">
            <v>8</v>
          </cell>
          <cell r="RR28">
            <v>6</v>
          </cell>
          <cell r="RS28">
            <v>8</v>
          </cell>
          <cell r="RT28">
            <v>0</v>
          </cell>
          <cell r="RU28">
            <v>54</v>
          </cell>
          <cell r="RV28">
            <v>68</v>
          </cell>
          <cell r="RW28">
            <v>54</v>
          </cell>
          <cell r="RX28">
            <v>68</v>
          </cell>
          <cell r="RY28">
            <v>0</v>
          </cell>
          <cell r="RZ28">
            <v>13</v>
          </cell>
          <cell r="SA28">
            <v>16</v>
          </cell>
          <cell r="SB28">
            <v>13</v>
          </cell>
          <cell r="SC28">
            <v>16</v>
          </cell>
          <cell r="SD28">
            <v>0</v>
          </cell>
          <cell r="SE28">
            <v>1196</v>
          </cell>
          <cell r="SF28">
            <v>1496</v>
          </cell>
          <cell r="SG28">
            <v>0</v>
          </cell>
          <cell r="SH28">
            <v>2149.4</v>
          </cell>
          <cell r="SI28">
            <v>2681</v>
          </cell>
          <cell r="SJ28">
            <v>0</v>
          </cell>
          <cell r="SK28">
            <v>222</v>
          </cell>
          <cell r="SL28">
            <v>278</v>
          </cell>
          <cell r="SM28">
            <v>0</v>
          </cell>
          <cell r="SN28">
            <v>22</v>
          </cell>
          <cell r="SO28">
            <v>27</v>
          </cell>
          <cell r="SP28">
            <v>0</v>
          </cell>
          <cell r="SQ28">
            <v>6</v>
          </cell>
          <cell r="SR28">
            <v>8</v>
          </cell>
          <cell r="SS28">
            <v>0</v>
          </cell>
          <cell r="ST28">
            <v>1</v>
          </cell>
          <cell r="SU28">
            <v>1</v>
          </cell>
          <cell r="SV28">
            <v>0</v>
          </cell>
          <cell r="SW28">
            <v>67.2</v>
          </cell>
          <cell r="SX28">
            <v>84</v>
          </cell>
          <cell r="SY28">
            <v>0</v>
          </cell>
          <cell r="SZ28">
            <v>50.400000000000006</v>
          </cell>
          <cell r="TA28">
            <v>63</v>
          </cell>
          <cell r="TB28">
            <v>0</v>
          </cell>
          <cell r="TC28">
            <v>1275</v>
          </cell>
          <cell r="TD28">
            <v>1592</v>
          </cell>
          <cell r="TE28">
            <v>0</v>
          </cell>
          <cell r="TF28">
            <v>31</v>
          </cell>
          <cell r="TG28">
            <v>36</v>
          </cell>
          <cell r="TH28">
            <v>0</v>
          </cell>
          <cell r="TI28">
            <v>5</v>
          </cell>
          <cell r="TJ28">
            <v>6</v>
          </cell>
          <cell r="TK28">
            <v>0</v>
          </cell>
          <cell r="TL28">
            <v>52</v>
          </cell>
          <cell r="TM28">
            <v>65</v>
          </cell>
          <cell r="TN28">
            <v>0</v>
          </cell>
          <cell r="TO28">
            <v>25</v>
          </cell>
          <cell r="TP28">
            <v>31</v>
          </cell>
          <cell r="TQ28">
            <v>0</v>
          </cell>
          <cell r="TR28">
            <v>7</v>
          </cell>
          <cell r="TS28">
            <v>8</v>
          </cell>
          <cell r="TT28">
            <v>0</v>
          </cell>
          <cell r="TU28">
            <v>32.200000000000003</v>
          </cell>
          <cell r="TV28">
            <v>40</v>
          </cell>
          <cell r="TW28">
            <v>0</v>
          </cell>
          <cell r="TX28">
            <v>4</v>
          </cell>
          <cell r="TY28">
            <v>5</v>
          </cell>
          <cell r="TZ28">
            <v>0</v>
          </cell>
          <cell r="UA28">
            <v>1.6</v>
          </cell>
          <cell r="UB28">
            <v>2</v>
          </cell>
          <cell r="UC28">
            <v>0</v>
          </cell>
          <cell r="UD28">
            <v>2.4000000000000004</v>
          </cell>
          <cell r="UE28">
            <v>3</v>
          </cell>
          <cell r="UF28">
            <v>0</v>
          </cell>
          <cell r="UG28">
            <v>18</v>
          </cell>
          <cell r="UH28">
            <v>23</v>
          </cell>
          <cell r="UI28">
            <v>0</v>
          </cell>
          <cell r="UJ28">
            <v>0</v>
          </cell>
          <cell r="UK28">
            <v>0</v>
          </cell>
          <cell r="UL28">
            <v>0</v>
          </cell>
          <cell r="UM28">
            <v>0</v>
          </cell>
          <cell r="UN28">
            <v>0</v>
          </cell>
          <cell r="UO28">
            <v>0</v>
          </cell>
          <cell r="UP28">
            <v>7</v>
          </cell>
          <cell r="UQ28">
            <v>9</v>
          </cell>
          <cell r="UR28">
            <v>0</v>
          </cell>
          <cell r="US28">
            <v>6</v>
          </cell>
          <cell r="UT28">
            <v>8</v>
          </cell>
          <cell r="UU28">
            <v>0</v>
          </cell>
          <cell r="UV28">
            <v>6</v>
          </cell>
          <cell r="UW28">
            <v>7</v>
          </cell>
          <cell r="UX28">
            <v>0</v>
          </cell>
          <cell r="UY28">
            <v>1</v>
          </cell>
          <cell r="UZ28">
            <v>1</v>
          </cell>
          <cell r="VA28">
            <v>0</v>
          </cell>
          <cell r="VB28">
            <v>6</v>
          </cell>
          <cell r="VC28">
            <v>7</v>
          </cell>
          <cell r="VD28">
            <v>0</v>
          </cell>
          <cell r="VE28">
            <v>12</v>
          </cell>
          <cell r="VF28">
            <v>15</v>
          </cell>
          <cell r="VG28">
            <v>0</v>
          </cell>
          <cell r="VH28">
            <v>16</v>
          </cell>
          <cell r="VI28">
            <v>20</v>
          </cell>
          <cell r="VJ28">
            <v>0</v>
          </cell>
          <cell r="VK28">
            <v>10</v>
          </cell>
          <cell r="VL28">
            <v>12</v>
          </cell>
          <cell r="VM28">
            <v>0</v>
          </cell>
          <cell r="VN28">
            <v>5.6000000000000005</v>
          </cell>
          <cell r="VO28">
            <v>7</v>
          </cell>
          <cell r="VP28">
            <v>0</v>
          </cell>
          <cell r="VQ28">
            <v>1891.3999999999999</v>
          </cell>
          <cell r="VR28">
            <v>2358</v>
          </cell>
          <cell r="VS28">
            <v>0</v>
          </cell>
          <cell r="VT28">
            <v>48</v>
          </cell>
          <cell r="VU28">
            <v>60</v>
          </cell>
          <cell r="VV28">
            <v>0</v>
          </cell>
          <cell r="VW28">
            <v>15</v>
          </cell>
          <cell r="VX28">
            <v>18</v>
          </cell>
          <cell r="VY28">
            <v>0</v>
          </cell>
          <cell r="VZ28">
            <v>52</v>
          </cell>
          <cell r="WA28">
            <v>65</v>
          </cell>
          <cell r="WB28">
            <v>0</v>
          </cell>
          <cell r="WC28">
            <v>39</v>
          </cell>
          <cell r="WD28">
            <v>49</v>
          </cell>
          <cell r="WE28">
            <v>0</v>
          </cell>
          <cell r="WF28">
            <v>56</v>
          </cell>
          <cell r="WG28">
            <v>70</v>
          </cell>
          <cell r="WH28">
            <v>0</v>
          </cell>
          <cell r="WI28">
            <v>4</v>
          </cell>
          <cell r="WJ28">
            <v>5</v>
          </cell>
          <cell r="WK28">
            <v>0</v>
          </cell>
          <cell r="WL28">
            <v>5</v>
          </cell>
          <cell r="WM28">
            <v>6</v>
          </cell>
          <cell r="WN28">
            <v>0</v>
          </cell>
          <cell r="WO28">
            <v>4</v>
          </cell>
          <cell r="WP28">
            <v>5</v>
          </cell>
          <cell r="WQ28">
            <v>0</v>
          </cell>
          <cell r="WR28">
            <v>4</v>
          </cell>
          <cell r="WS28">
            <v>5</v>
          </cell>
          <cell r="WT28">
            <v>0</v>
          </cell>
          <cell r="WU28">
            <v>11</v>
          </cell>
          <cell r="WV28">
            <v>14</v>
          </cell>
          <cell r="WW28">
            <v>0</v>
          </cell>
          <cell r="WX28">
            <v>20</v>
          </cell>
          <cell r="WY28">
            <v>26</v>
          </cell>
          <cell r="WZ28">
            <v>0</v>
          </cell>
          <cell r="XA28">
            <v>258</v>
          </cell>
          <cell r="XB28">
            <v>323</v>
          </cell>
          <cell r="XC28">
            <v>0</v>
          </cell>
          <cell r="XD28">
            <v>2149.3999999999996</v>
          </cell>
          <cell r="XE28">
            <v>2681</v>
          </cell>
          <cell r="XG28">
            <v>0</v>
          </cell>
          <cell r="XH28">
            <v>0</v>
          </cell>
          <cell r="XI28">
            <v>26</v>
          </cell>
          <cell r="XJ28">
            <v>33</v>
          </cell>
          <cell r="XK28">
            <v>3</v>
          </cell>
          <cell r="XL28">
            <v>3</v>
          </cell>
          <cell r="XM28">
            <v>15</v>
          </cell>
          <cell r="XN28">
            <v>18</v>
          </cell>
          <cell r="XO28">
            <v>37</v>
          </cell>
          <cell r="XP28">
            <v>47</v>
          </cell>
          <cell r="XQ28">
            <v>51</v>
          </cell>
          <cell r="XR28">
            <v>64</v>
          </cell>
          <cell r="XS28">
            <v>0</v>
          </cell>
          <cell r="XT28">
            <v>0</v>
          </cell>
          <cell r="XV28">
            <v>168</v>
          </cell>
          <cell r="XW28">
            <v>210</v>
          </cell>
        </row>
        <row r="29">
          <cell r="B29" t="str">
            <v>รพศ.บุรีรัมย์</v>
          </cell>
          <cell r="C29">
            <v>10667</v>
          </cell>
          <cell r="D29">
            <v>9</v>
          </cell>
          <cell r="E29" t="str">
            <v>บุรีรัมย์</v>
          </cell>
          <cell r="F29" t="str">
            <v>โรงพยาบาลบุรีรัมย์</v>
          </cell>
          <cell r="G29" t="str">
            <v>A ใหญ่</v>
          </cell>
          <cell r="H29" t="str">
            <v>รพ.ระดับ A เตียง &lt; 700</v>
          </cell>
          <cell r="I29">
            <v>625</v>
          </cell>
          <cell r="J29">
            <v>705</v>
          </cell>
          <cell r="K29">
            <v>4</v>
          </cell>
          <cell r="L29">
            <v>655960</v>
          </cell>
          <cell r="M29">
            <v>369522</v>
          </cell>
          <cell r="N29">
            <v>183247</v>
          </cell>
          <cell r="O29">
            <v>38760</v>
          </cell>
          <cell r="P29">
            <v>147515</v>
          </cell>
          <cell r="Q29">
            <v>6</v>
          </cell>
          <cell r="R29">
            <v>8</v>
          </cell>
          <cell r="S29">
            <v>2</v>
          </cell>
          <cell r="T29">
            <v>3</v>
          </cell>
          <cell r="U29">
            <v>22</v>
          </cell>
          <cell r="V29">
            <v>27</v>
          </cell>
          <cell r="W29">
            <v>2</v>
          </cell>
          <cell r="X29">
            <v>2</v>
          </cell>
          <cell r="Y29">
            <v>1</v>
          </cell>
          <cell r="Z29">
            <v>1</v>
          </cell>
          <cell r="AA29">
            <v>2</v>
          </cell>
          <cell r="AB29">
            <v>3</v>
          </cell>
          <cell r="AC29">
            <v>4</v>
          </cell>
          <cell r="AD29">
            <v>5</v>
          </cell>
          <cell r="AE29">
            <v>39</v>
          </cell>
          <cell r="AF29">
            <v>49</v>
          </cell>
          <cell r="AG29">
            <v>0</v>
          </cell>
          <cell r="AH29">
            <v>12</v>
          </cell>
          <cell r="AI29">
            <v>15</v>
          </cell>
          <cell r="AJ29">
            <v>24</v>
          </cell>
          <cell r="AK29">
            <v>30</v>
          </cell>
          <cell r="AL29">
            <v>36</v>
          </cell>
          <cell r="AM29">
            <v>45</v>
          </cell>
          <cell r="AN29">
            <v>0</v>
          </cell>
          <cell r="AO29">
            <v>4</v>
          </cell>
          <cell r="AP29">
            <v>5</v>
          </cell>
          <cell r="AQ29">
            <v>31</v>
          </cell>
          <cell r="AR29">
            <v>39</v>
          </cell>
          <cell r="AS29">
            <v>2</v>
          </cell>
          <cell r="AT29">
            <v>2</v>
          </cell>
          <cell r="AU29">
            <v>37</v>
          </cell>
          <cell r="AV29">
            <v>46</v>
          </cell>
          <cell r="AW29">
            <v>0</v>
          </cell>
          <cell r="AX29">
            <v>9</v>
          </cell>
          <cell r="AY29">
            <v>11</v>
          </cell>
          <cell r="AZ29">
            <v>5</v>
          </cell>
          <cell r="BA29">
            <v>6</v>
          </cell>
          <cell r="BB29">
            <v>14</v>
          </cell>
          <cell r="BC29">
            <v>17</v>
          </cell>
          <cell r="BD29">
            <v>0</v>
          </cell>
          <cell r="BE29">
            <v>6</v>
          </cell>
          <cell r="BF29">
            <v>7</v>
          </cell>
          <cell r="BG29">
            <v>16</v>
          </cell>
          <cell r="BH29">
            <v>20</v>
          </cell>
          <cell r="BI29">
            <v>22</v>
          </cell>
          <cell r="BJ29">
            <v>27</v>
          </cell>
          <cell r="BK29">
            <v>0</v>
          </cell>
          <cell r="BL29">
            <v>7</v>
          </cell>
          <cell r="BM29">
            <v>9</v>
          </cell>
          <cell r="BN29">
            <v>14</v>
          </cell>
          <cell r="BO29">
            <v>18</v>
          </cell>
          <cell r="BP29">
            <v>21</v>
          </cell>
          <cell r="BQ29">
            <v>27</v>
          </cell>
          <cell r="BR29">
            <v>0</v>
          </cell>
          <cell r="BS29">
            <v>169</v>
          </cell>
          <cell r="BT29">
            <v>211</v>
          </cell>
          <cell r="BU29">
            <v>0</v>
          </cell>
          <cell r="BV29">
            <v>4</v>
          </cell>
          <cell r="BW29">
            <v>5</v>
          </cell>
          <cell r="BX29">
            <v>4</v>
          </cell>
          <cell r="BY29">
            <v>5</v>
          </cell>
          <cell r="BZ29">
            <v>0</v>
          </cell>
          <cell r="CA29">
            <v>2</v>
          </cell>
          <cell r="CB29">
            <v>2</v>
          </cell>
          <cell r="CC29">
            <v>1</v>
          </cell>
          <cell r="CD29">
            <v>1</v>
          </cell>
          <cell r="CE29">
            <v>2</v>
          </cell>
          <cell r="CF29">
            <v>2</v>
          </cell>
          <cell r="CG29">
            <v>5</v>
          </cell>
          <cell r="CH29">
            <v>6</v>
          </cell>
          <cell r="CI29">
            <v>10</v>
          </cell>
          <cell r="CJ29">
            <v>11</v>
          </cell>
          <cell r="CK29">
            <v>0</v>
          </cell>
          <cell r="CL29">
            <v>20</v>
          </cell>
          <cell r="CM29">
            <v>25</v>
          </cell>
          <cell r="CN29">
            <v>20</v>
          </cell>
          <cell r="CO29">
            <v>25</v>
          </cell>
          <cell r="CP29">
            <v>13</v>
          </cell>
          <cell r="CQ29">
            <v>16</v>
          </cell>
          <cell r="CR29">
            <v>4</v>
          </cell>
          <cell r="CS29">
            <v>5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7</v>
          </cell>
          <cell r="CY29">
            <v>9</v>
          </cell>
          <cell r="CZ29">
            <v>64</v>
          </cell>
          <cell r="DA29">
            <v>80</v>
          </cell>
          <cell r="DB29">
            <v>0</v>
          </cell>
          <cell r="DC29">
            <v>1</v>
          </cell>
          <cell r="DD29">
            <v>1</v>
          </cell>
          <cell r="DE29">
            <v>2</v>
          </cell>
          <cell r="DF29">
            <v>2</v>
          </cell>
          <cell r="DG29">
            <v>3</v>
          </cell>
          <cell r="DH29">
            <v>3</v>
          </cell>
          <cell r="DI29">
            <v>0</v>
          </cell>
          <cell r="DJ29">
            <v>1</v>
          </cell>
          <cell r="DK29">
            <v>1</v>
          </cell>
          <cell r="DL29">
            <v>2</v>
          </cell>
          <cell r="DM29">
            <v>3</v>
          </cell>
          <cell r="DN29">
            <v>3</v>
          </cell>
          <cell r="DO29">
            <v>4</v>
          </cell>
          <cell r="DP29">
            <v>0</v>
          </cell>
          <cell r="DQ29">
            <v>2</v>
          </cell>
          <cell r="DR29">
            <v>3</v>
          </cell>
          <cell r="DS29">
            <v>2</v>
          </cell>
          <cell r="DT29">
            <v>2</v>
          </cell>
          <cell r="DU29">
            <v>4</v>
          </cell>
          <cell r="DV29">
            <v>5</v>
          </cell>
          <cell r="DW29">
            <v>0</v>
          </cell>
          <cell r="DX29">
            <v>1</v>
          </cell>
          <cell r="DY29">
            <v>1</v>
          </cell>
          <cell r="DZ29">
            <v>1</v>
          </cell>
          <cell r="EA29">
            <v>1</v>
          </cell>
          <cell r="EB29">
            <v>2</v>
          </cell>
          <cell r="EC29">
            <v>2</v>
          </cell>
          <cell r="ED29">
            <v>0</v>
          </cell>
          <cell r="EE29">
            <v>76</v>
          </cell>
          <cell r="EF29">
            <v>94</v>
          </cell>
          <cell r="EG29">
            <v>0</v>
          </cell>
          <cell r="EH29">
            <v>3</v>
          </cell>
          <cell r="EI29">
            <v>4</v>
          </cell>
          <cell r="EJ29">
            <v>3</v>
          </cell>
          <cell r="EK29">
            <v>4</v>
          </cell>
          <cell r="EL29">
            <v>0</v>
          </cell>
          <cell r="EM29">
            <v>1</v>
          </cell>
          <cell r="EN29">
            <v>1</v>
          </cell>
          <cell r="EO29">
            <v>1</v>
          </cell>
          <cell r="EP29">
            <v>1</v>
          </cell>
          <cell r="EQ29">
            <v>2</v>
          </cell>
          <cell r="ER29">
            <v>2</v>
          </cell>
          <cell r="ES29">
            <v>0</v>
          </cell>
          <cell r="ET29">
            <v>1</v>
          </cell>
          <cell r="EU29">
            <v>1</v>
          </cell>
          <cell r="EV29">
            <v>1</v>
          </cell>
          <cell r="EW29">
            <v>1</v>
          </cell>
          <cell r="EX29">
            <v>2</v>
          </cell>
          <cell r="EY29">
            <v>2</v>
          </cell>
          <cell r="EZ29">
            <v>0</v>
          </cell>
          <cell r="FA29">
            <v>0</v>
          </cell>
          <cell r="FB29">
            <v>0</v>
          </cell>
          <cell r="FC29">
            <v>1</v>
          </cell>
          <cell r="FD29">
            <v>1</v>
          </cell>
          <cell r="FE29">
            <v>1</v>
          </cell>
          <cell r="FF29">
            <v>1</v>
          </cell>
          <cell r="FG29">
            <v>2</v>
          </cell>
          <cell r="FH29">
            <v>2</v>
          </cell>
          <cell r="FI29">
            <v>0</v>
          </cell>
          <cell r="FJ29">
            <v>1</v>
          </cell>
          <cell r="FK29">
            <v>1</v>
          </cell>
          <cell r="FL29">
            <v>1</v>
          </cell>
          <cell r="FM29">
            <v>1</v>
          </cell>
          <cell r="FN29">
            <v>2</v>
          </cell>
          <cell r="FO29">
            <v>2</v>
          </cell>
          <cell r="FP29">
            <v>0</v>
          </cell>
          <cell r="FQ29">
            <v>1</v>
          </cell>
          <cell r="FR29">
            <v>1</v>
          </cell>
          <cell r="FS29">
            <v>1</v>
          </cell>
          <cell r="FT29">
            <v>1</v>
          </cell>
          <cell r="FU29">
            <v>2</v>
          </cell>
          <cell r="FV29">
            <v>2</v>
          </cell>
          <cell r="FW29">
            <v>0</v>
          </cell>
          <cell r="FX29">
            <v>0</v>
          </cell>
          <cell r="FY29">
            <v>0</v>
          </cell>
          <cell r="FZ29">
            <v>2</v>
          </cell>
          <cell r="GA29">
            <v>2</v>
          </cell>
          <cell r="GB29">
            <v>3</v>
          </cell>
          <cell r="GC29">
            <v>4</v>
          </cell>
          <cell r="GD29">
            <v>5</v>
          </cell>
          <cell r="GE29">
            <v>6</v>
          </cell>
          <cell r="GF29">
            <v>0</v>
          </cell>
          <cell r="GG29">
            <v>15</v>
          </cell>
          <cell r="GH29">
            <v>16</v>
          </cell>
          <cell r="GI29">
            <v>0</v>
          </cell>
          <cell r="GJ29">
            <v>5</v>
          </cell>
          <cell r="GK29">
            <v>6</v>
          </cell>
          <cell r="GL29">
            <v>5</v>
          </cell>
          <cell r="GM29">
            <v>6</v>
          </cell>
          <cell r="GN29">
            <v>0</v>
          </cell>
          <cell r="GO29">
            <v>1</v>
          </cell>
          <cell r="GP29">
            <v>1</v>
          </cell>
          <cell r="GQ29">
            <v>1</v>
          </cell>
          <cell r="GR29">
            <v>1</v>
          </cell>
          <cell r="GS29">
            <v>0</v>
          </cell>
          <cell r="GT29">
            <v>1</v>
          </cell>
          <cell r="GU29">
            <v>1</v>
          </cell>
          <cell r="GV29">
            <v>1</v>
          </cell>
          <cell r="GW29">
            <v>1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7</v>
          </cell>
          <cell r="HE29">
            <v>8</v>
          </cell>
          <cell r="HF29">
            <v>115</v>
          </cell>
          <cell r="HG29">
            <v>138</v>
          </cell>
          <cell r="HH29">
            <v>0</v>
          </cell>
          <cell r="HI29">
            <v>10</v>
          </cell>
          <cell r="HJ29">
            <v>12</v>
          </cell>
          <cell r="HK29">
            <v>3</v>
          </cell>
          <cell r="HL29">
            <v>4</v>
          </cell>
          <cell r="HM29">
            <v>8</v>
          </cell>
          <cell r="HN29">
            <v>10</v>
          </cell>
          <cell r="HO29">
            <v>1</v>
          </cell>
          <cell r="HP29">
            <v>1</v>
          </cell>
          <cell r="HQ29">
            <v>22</v>
          </cell>
          <cell r="HR29">
            <v>27</v>
          </cell>
          <cell r="HS29">
            <v>0</v>
          </cell>
          <cell r="HT29">
            <v>6</v>
          </cell>
          <cell r="HU29">
            <v>7</v>
          </cell>
          <cell r="HV29">
            <v>2</v>
          </cell>
          <cell r="HW29">
            <v>3</v>
          </cell>
          <cell r="HX29">
            <v>6</v>
          </cell>
          <cell r="HY29">
            <v>7</v>
          </cell>
          <cell r="HZ29">
            <v>4</v>
          </cell>
          <cell r="IA29">
            <v>5</v>
          </cell>
          <cell r="IB29">
            <v>18</v>
          </cell>
          <cell r="IC29">
            <v>22</v>
          </cell>
          <cell r="ID29">
            <v>0</v>
          </cell>
          <cell r="IE29">
            <v>1</v>
          </cell>
          <cell r="IF29">
            <v>1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</v>
          </cell>
          <cell r="IL29">
            <v>1</v>
          </cell>
          <cell r="IM29">
            <v>0</v>
          </cell>
          <cell r="IN29">
            <v>2</v>
          </cell>
          <cell r="IO29">
            <v>2</v>
          </cell>
          <cell r="IP29">
            <v>1</v>
          </cell>
          <cell r="IQ29">
            <v>1</v>
          </cell>
          <cell r="IR29">
            <v>6</v>
          </cell>
          <cell r="IS29">
            <v>7</v>
          </cell>
          <cell r="IT29">
            <v>2</v>
          </cell>
          <cell r="IU29">
            <v>3</v>
          </cell>
          <cell r="IV29">
            <v>2</v>
          </cell>
          <cell r="IW29">
            <v>2</v>
          </cell>
          <cell r="IX29">
            <v>2</v>
          </cell>
          <cell r="IY29">
            <v>2</v>
          </cell>
          <cell r="IZ29">
            <v>2</v>
          </cell>
          <cell r="JA29">
            <v>2</v>
          </cell>
          <cell r="JB29">
            <v>17</v>
          </cell>
          <cell r="JC29">
            <v>19</v>
          </cell>
          <cell r="JD29">
            <v>0</v>
          </cell>
          <cell r="JE29">
            <v>1</v>
          </cell>
          <cell r="JF29">
            <v>1</v>
          </cell>
          <cell r="JG29">
            <v>1</v>
          </cell>
          <cell r="JH29">
            <v>1</v>
          </cell>
          <cell r="JI29">
            <v>3</v>
          </cell>
          <cell r="JJ29">
            <v>4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5</v>
          </cell>
          <cell r="JP29">
            <v>6</v>
          </cell>
          <cell r="JQ29">
            <v>0</v>
          </cell>
          <cell r="JR29">
            <v>63</v>
          </cell>
          <cell r="JS29">
            <v>75</v>
          </cell>
          <cell r="JT29">
            <v>0</v>
          </cell>
          <cell r="JU29">
            <v>7</v>
          </cell>
          <cell r="JV29">
            <v>9</v>
          </cell>
          <cell r="JW29">
            <v>16</v>
          </cell>
          <cell r="JX29">
            <v>20</v>
          </cell>
          <cell r="JY29">
            <v>23</v>
          </cell>
          <cell r="JZ29">
            <v>29</v>
          </cell>
          <cell r="KA29">
            <v>0</v>
          </cell>
          <cell r="KB29">
            <v>38</v>
          </cell>
          <cell r="KC29">
            <v>48</v>
          </cell>
          <cell r="KD29">
            <v>0</v>
          </cell>
          <cell r="KE29">
            <v>0</v>
          </cell>
          <cell r="KF29">
            <v>38</v>
          </cell>
          <cell r="KG29">
            <v>48</v>
          </cell>
          <cell r="KH29">
            <v>0</v>
          </cell>
          <cell r="KI29">
            <v>32</v>
          </cell>
          <cell r="KJ29">
            <v>40</v>
          </cell>
          <cell r="KK29">
            <v>0</v>
          </cell>
          <cell r="KL29">
            <v>0</v>
          </cell>
          <cell r="KM29">
            <v>32</v>
          </cell>
          <cell r="KN29">
            <v>40</v>
          </cell>
          <cell r="KO29">
            <v>0</v>
          </cell>
          <cell r="KP29">
            <v>10</v>
          </cell>
          <cell r="KQ29">
            <v>12</v>
          </cell>
          <cell r="KR29">
            <v>10</v>
          </cell>
          <cell r="KS29">
            <v>12</v>
          </cell>
          <cell r="KT29">
            <v>0</v>
          </cell>
          <cell r="KU29">
            <v>14</v>
          </cell>
          <cell r="KV29">
            <v>18</v>
          </cell>
          <cell r="KW29">
            <v>14</v>
          </cell>
          <cell r="KX29">
            <v>18</v>
          </cell>
          <cell r="KY29">
            <v>0</v>
          </cell>
          <cell r="KZ29">
            <v>2</v>
          </cell>
          <cell r="LA29">
            <v>2</v>
          </cell>
          <cell r="LB29">
            <v>1</v>
          </cell>
          <cell r="LC29">
            <v>1</v>
          </cell>
          <cell r="LD29">
            <v>3</v>
          </cell>
          <cell r="LE29">
            <v>3</v>
          </cell>
          <cell r="LF29">
            <v>0</v>
          </cell>
          <cell r="LG29">
            <v>5</v>
          </cell>
          <cell r="LH29">
            <v>6</v>
          </cell>
          <cell r="LI29">
            <v>5</v>
          </cell>
          <cell r="LJ29">
            <v>6</v>
          </cell>
          <cell r="LK29">
            <v>0</v>
          </cell>
          <cell r="LL29">
            <v>4</v>
          </cell>
          <cell r="LM29">
            <v>5</v>
          </cell>
          <cell r="LN29">
            <v>6</v>
          </cell>
          <cell r="LO29">
            <v>7</v>
          </cell>
          <cell r="LP29">
            <v>10</v>
          </cell>
          <cell r="LQ29">
            <v>12</v>
          </cell>
          <cell r="LR29">
            <v>0</v>
          </cell>
          <cell r="LS29">
            <v>7</v>
          </cell>
          <cell r="LT29">
            <v>9</v>
          </cell>
          <cell r="LU29">
            <v>7</v>
          </cell>
          <cell r="LV29">
            <v>9</v>
          </cell>
          <cell r="LW29">
            <v>0</v>
          </cell>
          <cell r="LX29">
            <v>3</v>
          </cell>
          <cell r="LY29">
            <v>4</v>
          </cell>
          <cell r="LZ29">
            <v>6</v>
          </cell>
          <cell r="MA29">
            <v>7</v>
          </cell>
          <cell r="MB29">
            <v>9</v>
          </cell>
          <cell r="MC29">
            <v>11</v>
          </cell>
          <cell r="MD29">
            <v>0</v>
          </cell>
          <cell r="ME29">
            <v>12</v>
          </cell>
          <cell r="MF29">
            <v>15</v>
          </cell>
          <cell r="MG29">
            <v>12</v>
          </cell>
          <cell r="MH29">
            <v>15</v>
          </cell>
          <cell r="MI29">
            <v>0</v>
          </cell>
          <cell r="MJ29">
            <v>10</v>
          </cell>
          <cell r="MK29">
            <v>12</v>
          </cell>
          <cell r="ML29">
            <v>10</v>
          </cell>
          <cell r="MM29">
            <v>12</v>
          </cell>
          <cell r="MN29">
            <v>0</v>
          </cell>
          <cell r="MO29">
            <v>5</v>
          </cell>
          <cell r="MP29">
            <v>6</v>
          </cell>
          <cell r="MQ29">
            <v>4</v>
          </cell>
          <cell r="MR29">
            <v>5</v>
          </cell>
          <cell r="MS29">
            <v>6</v>
          </cell>
          <cell r="MT29">
            <v>8</v>
          </cell>
          <cell r="MU29">
            <v>15</v>
          </cell>
          <cell r="MV29">
            <v>19</v>
          </cell>
          <cell r="MW29">
            <v>0</v>
          </cell>
          <cell r="MX29">
            <v>20</v>
          </cell>
          <cell r="MY29">
            <v>25</v>
          </cell>
          <cell r="MZ29">
            <v>4</v>
          </cell>
          <cell r="NA29">
            <v>5</v>
          </cell>
          <cell r="NB29">
            <v>1</v>
          </cell>
          <cell r="NC29">
            <v>1</v>
          </cell>
          <cell r="ND29">
            <v>25</v>
          </cell>
          <cell r="NE29">
            <v>31</v>
          </cell>
          <cell r="NF29">
            <v>0</v>
          </cell>
          <cell r="NG29">
            <v>8</v>
          </cell>
          <cell r="NH29">
            <v>10</v>
          </cell>
          <cell r="NI29">
            <v>18</v>
          </cell>
          <cell r="NJ29">
            <v>22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26</v>
          </cell>
          <cell r="NP29">
            <v>32</v>
          </cell>
          <cell r="NQ29">
            <v>0</v>
          </cell>
          <cell r="NR29">
            <v>2</v>
          </cell>
          <cell r="NS29">
            <v>2</v>
          </cell>
          <cell r="NT29">
            <v>51</v>
          </cell>
          <cell r="NU29">
            <v>64</v>
          </cell>
          <cell r="NV29">
            <v>17</v>
          </cell>
          <cell r="NW29">
            <v>21</v>
          </cell>
          <cell r="NX29">
            <v>70</v>
          </cell>
          <cell r="NY29">
            <v>87</v>
          </cell>
          <cell r="NZ29">
            <v>0</v>
          </cell>
          <cell r="OA29">
            <v>5</v>
          </cell>
          <cell r="OB29">
            <v>6</v>
          </cell>
          <cell r="OC29">
            <v>14</v>
          </cell>
          <cell r="OD29">
            <v>17</v>
          </cell>
          <cell r="OE29">
            <v>4</v>
          </cell>
          <cell r="OF29">
            <v>5</v>
          </cell>
          <cell r="OG29">
            <v>2</v>
          </cell>
          <cell r="OH29">
            <v>2</v>
          </cell>
          <cell r="OI29">
            <v>2</v>
          </cell>
          <cell r="OJ29">
            <v>3</v>
          </cell>
          <cell r="OK29">
            <v>27</v>
          </cell>
          <cell r="OL29">
            <v>33</v>
          </cell>
          <cell r="OM29">
            <v>0</v>
          </cell>
          <cell r="ON29">
            <v>6</v>
          </cell>
          <cell r="OO29">
            <v>7</v>
          </cell>
          <cell r="OP29">
            <v>6</v>
          </cell>
          <cell r="OQ29">
            <v>7</v>
          </cell>
          <cell r="OR29">
            <v>0</v>
          </cell>
          <cell r="OS29">
            <v>54</v>
          </cell>
          <cell r="OT29">
            <v>68</v>
          </cell>
          <cell r="OU29">
            <v>42</v>
          </cell>
          <cell r="OV29">
            <v>53</v>
          </cell>
          <cell r="OW29">
            <v>96</v>
          </cell>
          <cell r="OX29">
            <v>121</v>
          </cell>
          <cell r="OY29">
            <v>0</v>
          </cell>
          <cell r="OZ29">
            <v>438</v>
          </cell>
          <cell r="PA29">
            <v>545</v>
          </cell>
          <cell r="PB29">
            <v>0</v>
          </cell>
          <cell r="PC29">
            <v>62</v>
          </cell>
          <cell r="PD29">
            <v>77</v>
          </cell>
          <cell r="PE29">
            <v>62</v>
          </cell>
          <cell r="PF29">
            <v>77</v>
          </cell>
          <cell r="PG29">
            <v>0</v>
          </cell>
          <cell r="PH29">
            <v>50</v>
          </cell>
          <cell r="PI29">
            <v>62</v>
          </cell>
          <cell r="PJ29">
            <v>50</v>
          </cell>
          <cell r="PK29">
            <v>62</v>
          </cell>
          <cell r="PL29">
            <v>0</v>
          </cell>
          <cell r="PM29">
            <v>149</v>
          </cell>
          <cell r="PN29">
            <v>186</v>
          </cell>
          <cell r="PO29">
            <v>149</v>
          </cell>
          <cell r="PP29">
            <v>186</v>
          </cell>
          <cell r="PQ29">
            <v>0</v>
          </cell>
          <cell r="PR29">
            <v>32</v>
          </cell>
          <cell r="PS29">
            <v>40</v>
          </cell>
          <cell r="PT29">
            <v>32</v>
          </cell>
          <cell r="PU29">
            <v>40</v>
          </cell>
          <cell r="PV29">
            <v>0</v>
          </cell>
          <cell r="PW29">
            <v>52</v>
          </cell>
          <cell r="PX29">
            <v>65</v>
          </cell>
          <cell r="PY29">
            <v>52</v>
          </cell>
          <cell r="PZ29">
            <v>65</v>
          </cell>
          <cell r="QA29">
            <v>0</v>
          </cell>
          <cell r="QB29">
            <v>32</v>
          </cell>
          <cell r="QC29">
            <v>40</v>
          </cell>
          <cell r="QD29">
            <v>32</v>
          </cell>
          <cell r="QE29">
            <v>40</v>
          </cell>
          <cell r="QF29">
            <v>0</v>
          </cell>
          <cell r="QG29">
            <v>190</v>
          </cell>
          <cell r="QH29">
            <v>237</v>
          </cell>
          <cell r="QI29">
            <v>190</v>
          </cell>
          <cell r="QJ29">
            <v>237</v>
          </cell>
          <cell r="QK29">
            <v>0</v>
          </cell>
          <cell r="QL29">
            <v>126</v>
          </cell>
          <cell r="QM29">
            <v>158</v>
          </cell>
          <cell r="QN29">
            <v>126</v>
          </cell>
          <cell r="QO29">
            <v>158</v>
          </cell>
          <cell r="QP29">
            <v>0</v>
          </cell>
          <cell r="QQ29">
            <v>53</v>
          </cell>
          <cell r="QR29">
            <v>66</v>
          </cell>
          <cell r="QS29">
            <v>53</v>
          </cell>
          <cell r="QT29">
            <v>66</v>
          </cell>
          <cell r="QU29">
            <v>0</v>
          </cell>
          <cell r="QV29">
            <v>7</v>
          </cell>
          <cell r="QW29">
            <v>9</v>
          </cell>
          <cell r="QX29">
            <v>7</v>
          </cell>
          <cell r="QY29">
            <v>9</v>
          </cell>
          <cell r="QZ29">
            <v>0</v>
          </cell>
          <cell r="RA29">
            <v>62</v>
          </cell>
          <cell r="RB29">
            <v>78</v>
          </cell>
          <cell r="RC29">
            <v>62</v>
          </cell>
          <cell r="RD29">
            <v>78</v>
          </cell>
          <cell r="RE29">
            <v>0</v>
          </cell>
          <cell r="RF29">
            <v>40</v>
          </cell>
          <cell r="RG29">
            <v>50</v>
          </cell>
          <cell r="RH29">
            <v>40</v>
          </cell>
          <cell r="RI29">
            <v>50</v>
          </cell>
          <cell r="RJ29">
            <v>0</v>
          </cell>
          <cell r="RK29">
            <v>30</v>
          </cell>
          <cell r="RL29">
            <v>38</v>
          </cell>
          <cell r="RM29">
            <v>30</v>
          </cell>
          <cell r="RN29">
            <v>38</v>
          </cell>
          <cell r="RO29">
            <v>0</v>
          </cell>
          <cell r="RP29">
            <v>4</v>
          </cell>
          <cell r="RQ29">
            <v>5</v>
          </cell>
          <cell r="RR29">
            <v>4</v>
          </cell>
          <cell r="RS29">
            <v>5</v>
          </cell>
          <cell r="RT29">
            <v>0</v>
          </cell>
          <cell r="RU29">
            <v>27</v>
          </cell>
          <cell r="RV29">
            <v>34</v>
          </cell>
          <cell r="RW29">
            <v>27</v>
          </cell>
          <cell r="RX29">
            <v>34</v>
          </cell>
          <cell r="RY29">
            <v>0</v>
          </cell>
          <cell r="RZ29">
            <v>6</v>
          </cell>
          <cell r="SA29">
            <v>8</v>
          </cell>
          <cell r="SB29">
            <v>6</v>
          </cell>
          <cell r="SC29">
            <v>8</v>
          </cell>
          <cell r="SD29">
            <v>0</v>
          </cell>
          <cell r="SE29">
            <v>922</v>
          </cell>
          <cell r="SF29">
            <v>1153</v>
          </cell>
          <cell r="SG29">
            <v>0</v>
          </cell>
          <cell r="SH29">
            <v>1707</v>
          </cell>
          <cell r="SI29">
            <v>2122</v>
          </cell>
          <cell r="SJ29">
            <v>0</v>
          </cell>
          <cell r="SK29">
            <v>184</v>
          </cell>
          <cell r="SL29">
            <v>228</v>
          </cell>
          <cell r="SM29">
            <v>0</v>
          </cell>
          <cell r="SN29">
            <v>20</v>
          </cell>
          <cell r="SO29">
            <v>25</v>
          </cell>
          <cell r="SP29">
            <v>0</v>
          </cell>
          <cell r="SQ29">
            <v>4</v>
          </cell>
          <cell r="SR29">
            <v>5</v>
          </cell>
          <cell r="SS29">
            <v>0</v>
          </cell>
          <cell r="ST29">
            <v>1</v>
          </cell>
          <cell r="SU29">
            <v>1</v>
          </cell>
          <cell r="SV29">
            <v>0</v>
          </cell>
          <cell r="SW29">
            <v>56</v>
          </cell>
          <cell r="SX29">
            <v>70</v>
          </cell>
          <cell r="SY29">
            <v>0</v>
          </cell>
          <cell r="SZ29">
            <v>42</v>
          </cell>
          <cell r="TA29">
            <v>53</v>
          </cell>
          <cell r="TB29">
            <v>0</v>
          </cell>
          <cell r="TC29">
            <v>967</v>
          </cell>
          <cell r="TD29">
            <v>1206</v>
          </cell>
          <cell r="TE29">
            <v>0</v>
          </cell>
          <cell r="TF29">
            <v>30</v>
          </cell>
          <cell r="TG29">
            <v>36</v>
          </cell>
          <cell r="TH29">
            <v>0</v>
          </cell>
          <cell r="TI29">
            <v>5</v>
          </cell>
          <cell r="TJ29">
            <v>6</v>
          </cell>
          <cell r="TK29">
            <v>0</v>
          </cell>
          <cell r="TL29">
            <v>51</v>
          </cell>
          <cell r="TM29">
            <v>64</v>
          </cell>
          <cell r="TN29">
            <v>0</v>
          </cell>
          <cell r="TO29">
            <v>17</v>
          </cell>
          <cell r="TP29">
            <v>21</v>
          </cell>
          <cell r="TQ29">
            <v>0</v>
          </cell>
          <cell r="TR29">
            <v>7</v>
          </cell>
          <cell r="TS29">
            <v>8</v>
          </cell>
          <cell r="TT29">
            <v>0</v>
          </cell>
          <cell r="TU29">
            <v>21</v>
          </cell>
          <cell r="TV29">
            <v>26</v>
          </cell>
          <cell r="TW29">
            <v>0</v>
          </cell>
          <cell r="TX29">
            <v>4</v>
          </cell>
          <cell r="TY29">
            <v>5</v>
          </cell>
          <cell r="TZ29">
            <v>0</v>
          </cell>
          <cell r="UA29">
            <v>2</v>
          </cell>
          <cell r="UB29">
            <v>2</v>
          </cell>
          <cell r="UC29">
            <v>0</v>
          </cell>
          <cell r="UD29">
            <v>2</v>
          </cell>
          <cell r="UE29">
            <v>3</v>
          </cell>
          <cell r="UF29">
            <v>0</v>
          </cell>
          <cell r="UG29">
            <v>18</v>
          </cell>
          <cell r="UH29">
            <v>22</v>
          </cell>
          <cell r="UI29">
            <v>0</v>
          </cell>
          <cell r="UJ29">
            <v>0</v>
          </cell>
          <cell r="UK29">
            <v>0</v>
          </cell>
          <cell r="UL29">
            <v>0</v>
          </cell>
          <cell r="UM29">
            <v>0</v>
          </cell>
          <cell r="UN29">
            <v>0</v>
          </cell>
          <cell r="UO29">
            <v>0</v>
          </cell>
          <cell r="UP29">
            <v>0</v>
          </cell>
          <cell r="UQ29">
            <v>0</v>
          </cell>
          <cell r="UR29">
            <v>0</v>
          </cell>
          <cell r="US29">
            <v>6</v>
          </cell>
          <cell r="UT29">
            <v>8</v>
          </cell>
          <cell r="UU29">
            <v>0</v>
          </cell>
          <cell r="UV29">
            <v>6</v>
          </cell>
          <cell r="UW29">
            <v>7</v>
          </cell>
          <cell r="UX29">
            <v>0</v>
          </cell>
          <cell r="UY29">
            <v>1</v>
          </cell>
          <cell r="UZ29">
            <v>1</v>
          </cell>
          <cell r="VA29">
            <v>0</v>
          </cell>
          <cell r="VB29">
            <v>6</v>
          </cell>
          <cell r="VC29">
            <v>7</v>
          </cell>
          <cell r="VD29">
            <v>0</v>
          </cell>
          <cell r="VE29">
            <v>12</v>
          </cell>
          <cell r="VF29">
            <v>15</v>
          </cell>
          <cell r="VG29">
            <v>0</v>
          </cell>
          <cell r="VH29">
            <v>16</v>
          </cell>
          <cell r="VI29">
            <v>20</v>
          </cell>
          <cell r="VJ29">
            <v>0</v>
          </cell>
          <cell r="VK29">
            <v>7</v>
          </cell>
          <cell r="VL29">
            <v>9</v>
          </cell>
          <cell r="VM29">
            <v>0</v>
          </cell>
          <cell r="VN29">
            <v>6</v>
          </cell>
          <cell r="VO29">
            <v>7</v>
          </cell>
          <cell r="VP29">
            <v>0</v>
          </cell>
          <cell r="VQ29">
            <v>1491</v>
          </cell>
          <cell r="VR29">
            <v>1855</v>
          </cell>
          <cell r="VS29">
            <v>0</v>
          </cell>
          <cell r="VT29">
            <v>42</v>
          </cell>
          <cell r="VU29">
            <v>52</v>
          </cell>
          <cell r="VV29">
            <v>0</v>
          </cell>
          <cell r="VW29">
            <v>14</v>
          </cell>
          <cell r="VX29">
            <v>17</v>
          </cell>
          <cell r="VY29">
            <v>0</v>
          </cell>
          <cell r="VZ29">
            <v>43</v>
          </cell>
          <cell r="WA29">
            <v>54</v>
          </cell>
          <cell r="WB29">
            <v>0</v>
          </cell>
          <cell r="WC29">
            <v>36</v>
          </cell>
          <cell r="WD29">
            <v>45</v>
          </cell>
          <cell r="WE29">
            <v>0</v>
          </cell>
          <cell r="WF29">
            <v>37</v>
          </cell>
          <cell r="WG29">
            <v>46</v>
          </cell>
          <cell r="WH29">
            <v>0</v>
          </cell>
          <cell r="WI29">
            <v>4</v>
          </cell>
          <cell r="WJ29">
            <v>5</v>
          </cell>
          <cell r="WK29">
            <v>0</v>
          </cell>
          <cell r="WL29">
            <v>4</v>
          </cell>
          <cell r="WM29">
            <v>5</v>
          </cell>
          <cell r="WN29">
            <v>0</v>
          </cell>
          <cell r="WO29">
            <v>4</v>
          </cell>
          <cell r="WP29">
            <v>4</v>
          </cell>
          <cell r="WQ29">
            <v>0</v>
          </cell>
          <cell r="WR29">
            <v>4</v>
          </cell>
          <cell r="WS29">
            <v>5</v>
          </cell>
          <cell r="WT29">
            <v>0</v>
          </cell>
          <cell r="WU29">
            <v>10</v>
          </cell>
          <cell r="WV29">
            <v>12</v>
          </cell>
          <cell r="WW29">
            <v>0</v>
          </cell>
          <cell r="WX29">
            <v>18</v>
          </cell>
          <cell r="WY29">
            <v>22</v>
          </cell>
          <cell r="WZ29">
            <v>0</v>
          </cell>
          <cell r="XA29">
            <v>216</v>
          </cell>
          <cell r="XB29">
            <v>267</v>
          </cell>
          <cell r="XC29">
            <v>0</v>
          </cell>
          <cell r="XD29">
            <v>1707</v>
          </cell>
          <cell r="XE29">
            <v>2122</v>
          </cell>
          <cell r="XG29">
            <v>0</v>
          </cell>
          <cell r="XH29">
            <v>0</v>
          </cell>
          <cell r="XI29">
            <v>25</v>
          </cell>
          <cell r="XJ29">
            <v>30</v>
          </cell>
          <cell r="XK29">
            <v>3</v>
          </cell>
          <cell r="XL29">
            <v>3</v>
          </cell>
          <cell r="XM29">
            <v>13</v>
          </cell>
          <cell r="XN29">
            <v>16</v>
          </cell>
          <cell r="XO29">
            <v>30</v>
          </cell>
          <cell r="XP29">
            <v>38</v>
          </cell>
          <cell r="XQ29">
            <v>33</v>
          </cell>
          <cell r="XR29">
            <v>41</v>
          </cell>
          <cell r="XS29">
            <v>3</v>
          </cell>
          <cell r="XT29">
            <v>4</v>
          </cell>
          <cell r="XV29">
            <v>128</v>
          </cell>
          <cell r="XW29">
            <v>160</v>
          </cell>
        </row>
        <row r="30">
          <cell r="B30" t="str">
            <v>รพศ.สุรินทร์</v>
          </cell>
          <cell r="C30">
            <v>10668</v>
          </cell>
          <cell r="D30">
            <v>9</v>
          </cell>
          <cell r="E30" t="str">
            <v>สุรินทร์</v>
          </cell>
          <cell r="F30" t="str">
            <v>โรงพยาบาลสุรินทร์</v>
          </cell>
          <cell r="G30" t="str">
            <v>A ใหญ่</v>
          </cell>
          <cell r="H30" t="str">
            <v>รพ.ระดับ A เตียง 700-1,000</v>
          </cell>
          <cell r="I30">
            <v>914</v>
          </cell>
          <cell r="J30">
            <v>883</v>
          </cell>
          <cell r="K30">
            <v>5</v>
          </cell>
          <cell r="L30">
            <v>843555</v>
          </cell>
          <cell r="M30">
            <v>286903</v>
          </cell>
          <cell r="N30">
            <v>8172</v>
          </cell>
          <cell r="O30">
            <v>69800</v>
          </cell>
          <cell r="P30">
            <v>208931</v>
          </cell>
          <cell r="Q30">
            <v>7</v>
          </cell>
          <cell r="R30">
            <v>9</v>
          </cell>
          <cell r="S30">
            <v>2</v>
          </cell>
          <cell r="T30">
            <v>3</v>
          </cell>
          <cell r="U30">
            <v>24</v>
          </cell>
          <cell r="V30">
            <v>30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3</v>
          </cell>
          <cell r="AB30">
            <v>4</v>
          </cell>
          <cell r="AC30">
            <v>5</v>
          </cell>
          <cell r="AD30">
            <v>6</v>
          </cell>
          <cell r="AE30">
            <v>43</v>
          </cell>
          <cell r="AF30">
            <v>54</v>
          </cell>
          <cell r="AG30">
            <v>0</v>
          </cell>
          <cell r="AH30">
            <v>12</v>
          </cell>
          <cell r="AI30">
            <v>15</v>
          </cell>
          <cell r="AJ30">
            <v>24</v>
          </cell>
          <cell r="AK30">
            <v>30</v>
          </cell>
          <cell r="AL30">
            <v>36</v>
          </cell>
          <cell r="AM30">
            <v>45</v>
          </cell>
          <cell r="AN30">
            <v>0</v>
          </cell>
          <cell r="AO30">
            <v>4</v>
          </cell>
          <cell r="AP30">
            <v>5</v>
          </cell>
          <cell r="AQ30">
            <v>39</v>
          </cell>
          <cell r="AR30">
            <v>49</v>
          </cell>
          <cell r="AS30">
            <v>2</v>
          </cell>
          <cell r="AT30">
            <v>2</v>
          </cell>
          <cell r="AU30">
            <v>45</v>
          </cell>
          <cell r="AV30">
            <v>56</v>
          </cell>
          <cell r="AW30">
            <v>0</v>
          </cell>
          <cell r="AX30">
            <v>10</v>
          </cell>
          <cell r="AY30">
            <v>12</v>
          </cell>
          <cell r="AZ30">
            <v>5</v>
          </cell>
          <cell r="BA30">
            <v>6</v>
          </cell>
          <cell r="BB30">
            <v>15</v>
          </cell>
          <cell r="BC30">
            <v>18</v>
          </cell>
          <cell r="BD30">
            <v>0</v>
          </cell>
          <cell r="BE30">
            <v>9</v>
          </cell>
          <cell r="BF30">
            <v>11</v>
          </cell>
          <cell r="BG30">
            <v>26</v>
          </cell>
          <cell r="BH30">
            <v>33</v>
          </cell>
          <cell r="BI30">
            <v>35</v>
          </cell>
          <cell r="BJ30">
            <v>44</v>
          </cell>
          <cell r="BK30">
            <v>0</v>
          </cell>
          <cell r="BL30">
            <v>5</v>
          </cell>
          <cell r="BM30">
            <v>6</v>
          </cell>
          <cell r="BN30">
            <v>10</v>
          </cell>
          <cell r="BO30">
            <v>12</v>
          </cell>
          <cell r="BP30">
            <v>15</v>
          </cell>
          <cell r="BQ30">
            <v>18</v>
          </cell>
          <cell r="BR30">
            <v>0</v>
          </cell>
          <cell r="BS30">
            <v>189</v>
          </cell>
          <cell r="BT30">
            <v>235</v>
          </cell>
          <cell r="BU30">
            <v>0</v>
          </cell>
          <cell r="BV30">
            <v>6</v>
          </cell>
          <cell r="BW30">
            <v>8</v>
          </cell>
          <cell r="BX30">
            <v>6</v>
          </cell>
          <cell r="BY30">
            <v>8</v>
          </cell>
          <cell r="BZ30">
            <v>0</v>
          </cell>
          <cell r="CA30">
            <v>4</v>
          </cell>
          <cell r="CB30">
            <v>5</v>
          </cell>
          <cell r="CC30">
            <v>3</v>
          </cell>
          <cell r="CD30">
            <v>4</v>
          </cell>
          <cell r="CE30">
            <v>2</v>
          </cell>
          <cell r="CF30">
            <v>2</v>
          </cell>
          <cell r="CG30">
            <v>4</v>
          </cell>
          <cell r="CH30">
            <v>5</v>
          </cell>
          <cell r="CI30">
            <v>13</v>
          </cell>
          <cell r="CJ30">
            <v>16</v>
          </cell>
          <cell r="CK30">
            <v>0</v>
          </cell>
          <cell r="CL30">
            <v>23</v>
          </cell>
          <cell r="CM30">
            <v>29</v>
          </cell>
          <cell r="CN30">
            <v>20</v>
          </cell>
          <cell r="CO30">
            <v>25</v>
          </cell>
          <cell r="CP30">
            <v>6</v>
          </cell>
          <cell r="CQ30">
            <v>8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1</v>
          </cell>
          <cell r="CW30">
            <v>1</v>
          </cell>
          <cell r="CX30">
            <v>2</v>
          </cell>
          <cell r="CY30">
            <v>2</v>
          </cell>
          <cell r="CZ30">
            <v>52</v>
          </cell>
          <cell r="DA30">
            <v>65</v>
          </cell>
          <cell r="DB30">
            <v>0</v>
          </cell>
          <cell r="DC30">
            <v>2</v>
          </cell>
          <cell r="DD30">
            <v>2</v>
          </cell>
          <cell r="DE30">
            <v>3</v>
          </cell>
          <cell r="DF30">
            <v>4</v>
          </cell>
          <cell r="DG30">
            <v>5</v>
          </cell>
          <cell r="DH30">
            <v>6</v>
          </cell>
          <cell r="DI30">
            <v>0</v>
          </cell>
          <cell r="DJ30">
            <v>2</v>
          </cell>
          <cell r="DK30">
            <v>2</v>
          </cell>
          <cell r="DL30">
            <v>2</v>
          </cell>
          <cell r="DM30">
            <v>3</v>
          </cell>
          <cell r="DN30">
            <v>4</v>
          </cell>
          <cell r="DO30">
            <v>5</v>
          </cell>
          <cell r="DP30">
            <v>0</v>
          </cell>
          <cell r="DQ30">
            <v>2</v>
          </cell>
          <cell r="DR30">
            <v>2</v>
          </cell>
          <cell r="DS30">
            <v>4</v>
          </cell>
          <cell r="DT30">
            <v>5</v>
          </cell>
          <cell r="DU30">
            <v>6</v>
          </cell>
          <cell r="DV30">
            <v>7</v>
          </cell>
          <cell r="DW30">
            <v>0</v>
          </cell>
          <cell r="DX30">
            <v>5</v>
          </cell>
          <cell r="DY30">
            <v>6</v>
          </cell>
          <cell r="DZ30">
            <v>2</v>
          </cell>
          <cell r="EA30">
            <v>3</v>
          </cell>
          <cell r="EB30">
            <v>7</v>
          </cell>
          <cell r="EC30">
            <v>9</v>
          </cell>
          <cell r="ED30">
            <v>0</v>
          </cell>
          <cell r="EE30">
            <v>74</v>
          </cell>
          <cell r="EF30">
            <v>92</v>
          </cell>
          <cell r="EG30">
            <v>0</v>
          </cell>
          <cell r="EH30">
            <v>6</v>
          </cell>
          <cell r="EI30">
            <v>7</v>
          </cell>
          <cell r="EJ30">
            <v>6</v>
          </cell>
          <cell r="EK30">
            <v>7</v>
          </cell>
          <cell r="EL30">
            <v>0</v>
          </cell>
          <cell r="EM30">
            <v>4</v>
          </cell>
          <cell r="EN30">
            <v>5</v>
          </cell>
          <cell r="EO30">
            <v>2</v>
          </cell>
          <cell r="EP30">
            <v>2</v>
          </cell>
          <cell r="EQ30">
            <v>6</v>
          </cell>
          <cell r="ER30">
            <v>7</v>
          </cell>
          <cell r="ES30">
            <v>0</v>
          </cell>
          <cell r="ET30">
            <v>2</v>
          </cell>
          <cell r="EU30">
            <v>2</v>
          </cell>
          <cell r="EV30">
            <v>1</v>
          </cell>
          <cell r="EW30">
            <v>1</v>
          </cell>
          <cell r="EX30">
            <v>3</v>
          </cell>
          <cell r="EY30">
            <v>3</v>
          </cell>
          <cell r="EZ30">
            <v>0</v>
          </cell>
          <cell r="FA30">
            <v>1</v>
          </cell>
          <cell r="FB30">
            <v>1</v>
          </cell>
          <cell r="FC30">
            <v>2</v>
          </cell>
          <cell r="FD30">
            <v>2</v>
          </cell>
          <cell r="FE30">
            <v>1</v>
          </cell>
          <cell r="FF30">
            <v>1</v>
          </cell>
          <cell r="FG30">
            <v>4</v>
          </cell>
          <cell r="FH30">
            <v>4</v>
          </cell>
          <cell r="FI30">
            <v>0</v>
          </cell>
          <cell r="FJ30">
            <v>2</v>
          </cell>
          <cell r="FK30">
            <v>2</v>
          </cell>
          <cell r="FL30">
            <v>1</v>
          </cell>
          <cell r="FM30">
            <v>1</v>
          </cell>
          <cell r="FN30">
            <v>3</v>
          </cell>
          <cell r="FO30">
            <v>3</v>
          </cell>
          <cell r="FP30">
            <v>0</v>
          </cell>
          <cell r="FQ30">
            <v>2</v>
          </cell>
          <cell r="FR30">
            <v>2</v>
          </cell>
          <cell r="FS30">
            <v>1</v>
          </cell>
          <cell r="FT30">
            <v>1</v>
          </cell>
          <cell r="FU30">
            <v>3</v>
          </cell>
          <cell r="FV30">
            <v>3</v>
          </cell>
          <cell r="FW30">
            <v>0</v>
          </cell>
          <cell r="FX30">
            <v>1</v>
          </cell>
          <cell r="FY30">
            <v>1</v>
          </cell>
          <cell r="FZ30">
            <v>2</v>
          </cell>
          <cell r="GA30">
            <v>2</v>
          </cell>
          <cell r="GB30">
            <v>1</v>
          </cell>
          <cell r="GC30">
            <v>1</v>
          </cell>
          <cell r="GD30">
            <v>4</v>
          </cell>
          <cell r="GE30">
            <v>4</v>
          </cell>
          <cell r="GF30">
            <v>0</v>
          </cell>
          <cell r="GG30">
            <v>23</v>
          </cell>
          <cell r="GH30">
            <v>24</v>
          </cell>
          <cell r="GI30">
            <v>0</v>
          </cell>
          <cell r="GJ30">
            <v>4</v>
          </cell>
          <cell r="GK30">
            <v>5</v>
          </cell>
          <cell r="GL30">
            <v>4</v>
          </cell>
          <cell r="GM30">
            <v>5</v>
          </cell>
          <cell r="GN30">
            <v>0</v>
          </cell>
          <cell r="GO30">
            <v>3</v>
          </cell>
          <cell r="GP30">
            <v>4</v>
          </cell>
          <cell r="GQ30">
            <v>3</v>
          </cell>
          <cell r="GR30">
            <v>4</v>
          </cell>
          <cell r="GS30">
            <v>0</v>
          </cell>
          <cell r="GT30">
            <v>2</v>
          </cell>
          <cell r="GU30">
            <v>2</v>
          </cell>
          <cell r="GV30">
            <v>2</v>
          </cell>
          <cell r="GW30">
            <v>2</v>
          </cell>
          <cell r="GX30">
            <v>0</v>
          </cell>
          <cell r="GY30">
            <v>2</v>
          </cell>
          <cell r="GZ30">
            <v>2</v>
          </cell>
          <cell r="HA30">
            <v>2</v>
          </cell>
          <cell r="HB30">
            <v>2</v>
          </cell>
          <cell r="HC30">
            <v>0</v>
          </cell>
          <cell r="HD30">
            <v>11</v>
          </cell>
          <cell r="HE30">
            <v>13</v>
          </cell>
          <cell r="HF30">
            <v>133</v>
          </cell>
          <cell r="HG30">
            <v>160</v>
          </cell>
          <cell r="HH30">
            <v>0</v>
          </cell>
          <cell r="HI30">
            <v>11</v>
          </cell>
          <cell r="HJ30">
            <v>14</v>
          </cell>
          <cell r="HK30">
            <v>0</v>
          </cell>
          <cell r="HL30">
            <v>0</v>
          </cell>
          <cell r="HM30">
            <v>10</v>
          </cell>
          <cell r="HN30">
            <v>13</v>
          </cell>
          <cell r="HO30">
            <v>2</v>
          </cell>
          <cell r="HP30">
            <v>2</v>
          </cell>
          <cell r="HQ30">
            <v>23</v>
          </cell>
          <cell r="HR30">
            <v>29</v>
          </cell>
          <cell r="HS30">
            <v>0</v>
          </cell>
          <cell r="HT30">
            <v>7</v>
          </cell>
          <cell r="HU30">
            <v>9</v>
          </cell>
          <cell r="HV30">
            <v>5</v>
          </cell>
          <cell r="HW30">
            <v>6</v>
          </cell>
          <cell r="HX30">
            <v>6</v>
          </cell>
          <cell r="HY30">
            <v>7</v>
          </cell>
          <cell r="HZ30">
            <v>5</v>
          </cell>
          <cell r="IA30">
            <v>6</v>
          </cell>
          <cell r="IB30">
            <v>23</v>
          </cell>
          <cell r="IC30">
            <v>28</v>
          </cell>
          <cell r="ID30">
            <v>0</v>
          </cell>
          <cell r="IE30">
            <v>3</v>
          </cell>
          <cell r="IF30">
            <v>4</v>
          </cell>
          <cell r="IG30">
            <v>1</v>
          </cell>
          <cell r="IH30">
            <v>1</v>
          </cell>
          <cell r="II30">
            <v>2</v>
          </cell>
          <cell r="IJ30">
            <v>2</v>
          </cell>
          <cell r="IK30">
            <v>6</v>
          </cell>
          <cell r="IL30">
            <v>7</v>
          </cell>
          <cell r="IM30">
            <v>0</v>
          </cell>
          <cell r="IN30">
            <v>3</v>
          </cell>
          <cell r="IO30">
            <v>4</v>
          </cell>
          <cell r="IP30">
            <v>1</v>
          </cell>
          <cell r="IQ30">
            <v>1</v>
          </cell>
          <cell r="IR30">
            <v>6</v>
          </cell>
          <cell r="IS30">
            <v>7</v>
          </cell>
          <cell r="IT30">
            <v>1</v>
          </cell>
          <cell r="IU30">
            <v>1</v>
          </cell>
          <cell r="IV30">
            <v>0</v>
          </cell>
          <cell r="IW30">
            <v>0</v>
          </cell>
          <cell r="IX30">
            <v>2</v>
          </cell>
          <cell r="IY30">
            <v>2</v>
          </cell>
          <cell r="IZ30">
            <v>2</v>
          </cell>
          <cell r="JA30">
            <v>3</v>
          </cell>
          <cell r="JB30">
            <v>15</v>
          </cell>
          <cell r="JC30">
            <v>18</v>
          </cell>
          <cell r="JD30">
            <v>0</v>
          </cell>
          <cell r="JE30">
            <v>2</v>
          </cell>
          <cell r="JF30">
            <v>2</v>
          </cell>
          <cell r="JG30">
            <v>2</v>
          </cell>
          <cell r="JH30">
            <v>3</v>
          </cell>
          <cell r="JI30">
            <v>2</v>
          </cell>
          <cell r="JJ30">
            <v>2</v>
          </cell>
          <cell r="JK30">
            <v>1</v>
          </cell>
          <cell r="JL30">
            <v>1</v>
          </cell>
          <cell r="JM30">
            <v>1</v>
          </cell>
          <cell r="JN30">
            <v>1</v>
          </cell>
          <cell r="JO30">
            <v>7</v>
          </cell>
          <cell r="JP30">
            <v>8</v>
          </cell>
          <cell r="JQ30">
            <v>0</v>
          </cell>
          <cell r="JR30">
            <v>74</v>
          </cell>
          <cell r="JS30">
            <v>90</v>
          </cell>
          <cell r="JT30">
            <v>0</v>
          </cell>
          <cell r="JU30">
            <v>8</v>
          </cell>
          <cell r="JV30">
            <v>10</v>
          </cell>
          <cell r="JW30">
            <v>16</v>
          </cell>
          <cell r="JX30">
            <v>20</v>
          </cell>
          <cell r="JY30">
            <v>24</v>
          </cell>
          <cell r="JZ30">
            <v>30</v>
          </cell>
          <cell r="KA30">
            <v>0</v>
          </cell>
          <cell r="KB30">
            <v>35</v>
          </cell>
          <cell r="KC30">
            <v>44</v>
          </cell>
          <cell r="KD30">
            <v>0</v>
          </cell>
          <cell r="KE30">
            <v>0</v>
          </cell>
          <cell r="KF30">
            <v>35</v>
          </cell>
          <cell r="KG30">
            <v>44</v>
          </cell>
          <cell r="KH30">
            <v>0</v>
          </cell>
          <cell r="KI30">
            <v>34</v>
          </cell>
          <cell r="KJ30">
            <v>42</v>
          </cell>
          <cell r="KK30">
            <v>0</v>
          </cell>
          <cell r="KL30">
            <v>0</v>
          </cell>
          <cell r="KM30">
            <v>34</v>
          </cell>
          <cell r="KN30">
            <v>42</v>
          </cell>
          <cell r="KO30">
            <v>0</v>
          </cell>
          <cell r="KP30">
            <v>13</v>
          </cell>
          <cell r="KQ30">
            <v>16</v>
          </cell>
          <cell r="KR30">
            <v>13</v>
          </cell>
          <cell r="KS30">
            <v>16</v>
          </cell>
          <cell r="KT30">
            <v>0</v>
          </cell>
          <cell r="KU30">
            <v>19</v>
          </cell>
          <cell r="KV30">
            <v>24</v>
          </cell>
          <cell r="KW30">
            <v>19</v>
          </cell>
          <cell r="KX30">
            <v>24</v>
          </cell>
          <cell r="KY30">
            <v>0</v>
          </cell>
          <cell r="KZ30">
            <v>3</v>
          </cell>
          <cell r="LA30">
            <v>4</v>
          </cell>
          <cell r="LB30">
            <v>1</v>
          </cell>
          <cell r="LC30">
            <v>1</v>
          </cell>
          <cell r="LD30">
            <v>4</v>
          </cell>
          <cell r="LE30">
            <v>5</v>
          </cell>
          <cell r="LF30">
            <v>0</v>
          </cell>
          <cell r="LG30">
            <v>9</v>
          </cell>
          <cell r="LH30">
            <v>11</v>
          </cell>
          <cell r="LI30">
            <v>9</v>
          </cell>
          <cell r="LJ30">
            <v>11</v>
          </cell>
          <cell r="LK30">
            <v>0</v>
          </cell>
          <cell r="LL30">
            <v>7</v>
          </cell>
          <cell r="LM30">
            <v>9</v>
          </cell>
          <cell r="LN30">
            <v>6</v>
          </cell>
          <cell r="LO30">
            <v>7</v>
          </cell>
          <cell r="LP30">
            <v>13</v>
          </cell>
          <cell r="LQ30">
            <v>16</v>
          </cell>
          <cell r="LR30">
            <v>0</v>
          </cell>
          <cell r="LS30">
            <v>10</v>
          </cell>
          <cell r="LT30">
            <v>12</v>
          </cell>
          <cell r="LU30">
            <v>10</v>
          </cell>
          <cell r="LV30">
            <v>12</v>
          </cell>
          <cell r="LW30">
            <v>0</v>
          </cell>
          <cell r="LX30">
            <v>4</v>
          </cell>
          <cell r="LY30">
            <v>5</v>
          </cell>
          <cell r="LZ30">
            <v>6</v>
          </cell>
          <cell r="MA30">
            <v>7</v>
          </cell>
          <cell r="MB30">
            <v>10</v>
          </cell>
          <cell r="MC30">
            <v>12</v>
          </cell>
          <cell r="MD30">
            <v>0</v>
          </cell>
          <cell r="ME30">
            <v>15</v>
          </cell>
          <cell r="MF30">
            <v>19</v>
          </cell>
          <cell r="MG30">
            <v>15</v>
          </cell>
          <cell r="MH30">
            <v>19</v>
          </cell>
          <cell r="MI30">
            <v>0</v>
          </cell>
          <cell r="MJ30">
            <v>4</v>
          </cell>
          <cell r="MK30">
            <v>5</v>
          </cell>
          <cell r="ML30">
            <v>4</v>
          </cell>
          <cell r="MM30">
            <v>5</v>
          </cell>
          <cell r="MN30">
            <v>0</v>
          </cell>
          <cell r="MO30">
            <v>4</v>
          </cell>
          <cell r="MP30">
            <v>5</v>
          </cell>
          <cell r="MQ30">
            <v>3</v>
          </cell>
          <cell r="MR30">
            <v>4</v>
          </cell>
          <cell r="MS30">
            <v>6</v>
          </cell>
          <cell r="MT30">
            <v>8</v>
          </cell>
          <cell r="MU30">
            <v>13</v>
          </cell>
          <cell r="MV30">
            <v>17</v>
          </cell>
          <cell r="MW30">
            <v>0</v>
          </cell>
          <cell r="MX30">
            <v>26</v>
          </cell>
          <cell r="MY30">
            <v>32</v>
          </cell>
          <cell r="MZ30">
            <v>7</v>
          </cell>
          <cell r="NA30">
            <v>9</v>
          </cell>
          <cell r="NB30">
            <v>1</v>
          </cell>
          <cell r="NC30">
            <v>1</v>
          </cell>
          <cell r="ND30">
            <v>34</v>
          </cell>
          <cell r="NE30">
            <v>42</v>
          </cell>
          <cell r="NF30">
            <v>0</v>
          </cell>
          <cell r="NG30">
            <v>10</v>
          </cell>
          <cell r="NH30">
            <v>12</v>
          </cell>
          <cell r="NI30">
            <v>20</v>
          </cell>
          <cell r="NJ30">
            <v>25</v>
          </cell>
          <cell r="NK30">
            <v>2</v>
          </cell>
          <cell r="NL30">
            <v>3</v>
          </cell>
          <cell r="NM30">
            <v>6</v>
          </cell>
          <cell r="NN30">
            <v>7</v>
          </cell>
          <cell r="NO30">
            <v>38</v>
          </cell>
          <cell r="NP30">
            <v>47</v>
          </cell>
          <cell r="NQ30">
            <v>0</v>
          </cell>
          <cell r="NR30">
            <v>2</v>
          </cell>
          <cell r="NS30">
            <v>3</v>
          </cell>
          <cell r="NT30">
            <v>56</v>
          </cell>
          <cell r="NU30">
            <v>70</v>
          </cell>
          <cell r="NV30">
            <v>20</v>
          </cell>
          <cell r="NW30">
            <v>25</v>
          </cell>
          <cell r="NX30">
            <v>78</v>
          </cell>
          <cell r="NY30">
            <v>98</v>
          </cell>
          <cell r="NZ30">
            <v>0</v>
          </cell>
          <cell r="OA30">
            <v>4</v>
          </cell>
          <cell r="OB30">
            <v>5</v>
          </cell>
          <cell r="OC30">
            <v>12</v>
          </cell>
          <cell r="OD30">
            <v>15</v>
          </cell>
          <cell r="OE30">
            <v>4</v>
          </cell>
          <cell r="OF30">
            <v>5</v>
          </cell>
          <cell r="OG30">
            <v>2</v>
          </cell>
          <cell r="OH30">
            <v>2</v>
          </cell>
          <cell r="OI30">
            <v>2</v>
          </cell>
          <cell r="OJ30">
            <v>3</v>
          </cell>
          <cell r="OK30">
            <v>24</v>
          </cell>
          <cell r="OL30">
            <v>30</v>
          </cell>
          <cell r="OM30">
            <v>0</v>
          </cell>
          <cell r="ON30">
            <v>6</v>
          </cell>
          <cell r="OO30">
            <v>7</v>
          </cell>
          <cell r="OP30">
            <v>6</v>
          </cell>
          <cell r="OQ30">
            <v>7</v>
          </cell>
          <cell r="OR30">
            <v>0</v>
          </cell>
          <cell r="OS30">
            <v>58</v>
          </cell>
          <cell r="OT30">
            <v>72</v>
          </cell>
          <cell r="OU30">
            <v>53</v>
          </cell>
          <cell r="OV30">
            <v>66</v>
          </cell>
          <cell r="OW30">
            <v>111</v>
          </cell>
          <cell r="OX30">
            <v>138</v>
          </cell>
          <cell r="OY30">
            <v>0</v>
          </cell>
          <cell r="OZ30">
            <v>494</v>
          </cell>
          <cell r="PA30">
            <v>615</v>
          </cell>
          <cell r="PB30">
            <v>0</v>
          </cell>
          <cell r="PC30">
            <v>68</v>
          </cell>
          <cell r="PD30">
            <v>85</v>
          </cell>
          <cell r="PE30">
            <v>68</v>
          </cell>
          <cell r="PF30">
            <v>85</v>
          </cell>
          <cell r="PG30">
            <v>0</v>
          </cell>
          <cell r="PH30">
            <v>60</v>
          </cell>
          <cell r="PI30">
            <v>75</v>
          </cell>
          <cell r="PJ30">
            <v>60</v>
          </cell>
          <cell r="PK30">
            <v>75</v>
          </cell>
          <cell r="PL30">
            <v>0</v>
          </cell>
          <cell r="PM30">
            <v>184</v>
          </cell>
          <cell r="PN30">
            <v>230</v>
          </cell>
          <cell r="PO30">
            <v>184</v>
          </cell>
          <cell r="PP30">
            <v>230</v>
          </cell>
          <cell r="PQ30">
            <v>0</v>
          </cell>
          <cell r="PR30">
            <v>29</v>
          </cell>
          <cell r="PS30">
            <v>36</v>
          </cell>
          <cell r="PT30">
            <v>29</v>
          </cell>
          <cell r="PU30">
            <v>36</v>
          </cell>
          <cell r="PV30">
            <v>0</v>
          </cell>
          <cell r="PW30">
            <v>70</v>
          </cell>
          <cell r="PX30">
            <v>87</v>
          </cell>
          <cell r="PY30">
            <v>70</v>
          </cell>
          <cell r="PZ30">
            <v>87</v>
          </cell>
          <cell r="QA30">
            <v>0</v>
          </cell>
          <cell r="QB30">
            <v>57</v>
          </cell>
          <cell r="QC30">
            <v>71</v>
          </cell>
          <cell r="QD30">
            <v>57</v>
          </cell>
          <cell r="QE30">
            <v>71</v>
          </cell>
          <cell r="QF30">
            <v>0</v>
          </cell>
          <cell r="QG30">
            <v>236</v>
          </cell>
          <cell r="QH30">
            <v>295</v>
          </cell>
          <cell r="QI30">
            <v>236</v>
          </cell>
          <cell r="QJ30">
            <v>295</v>
          </cell>
          <cell r="QK30">
            <v>0</v>
          </cell>
          <cell r="QL30">
            <v>204</v>
          </cell>
          <cell r="QM30">
            <v>255</v>
          </cell>
          <cell r="QN30">
            <v>204</v>
          </cell>
          <cell r="QO30">
            <v>255</v>
          </cell>
          <cell r="QP30">
            <v>0</v>
          </cell>
          <cell r="QQ30">
            <v>52</v>
          </cell>
          <cell r="QR30">
            <v>65</v>
          </cell>
          <cell r="QS30">
            <v>52</v>
          </cell>
          <cell r="QT30">
            <v>65</v>
          </cell>
          <cell r="QU30">
            <v>0</v>
          </cell>
          <cell r="QV30">
            <v>16</v>
          </cell>
          <cell r="QW30">
            <v>20</v>
          </cell>
          <cell r="QX30">
            <v>16</v>
          </cell>
          <cell r="QY30">
            <v>20</v>
          </cell>
          <cell r="QZ30">
            <v>0</v>
          </cell>
          <cell r="RA30">
            <v>92</v>
          </cell>
          <cell r="RB30">
            <v>115</v>
          </cell>
          <cell r="RC30">
            <v>92</v>
          </cell>
          <cell r="RD30">
            <v>115</v>
          </cell>
          <cell r="RE30">
            <v>0</v>
          </cell>
          <cell r="RF30">
            <v>56</v>
          </cell>
          <cell r="RG30">
            <v>70</v>
          </cell>
          <cell r="RH30">
            <v>56</v>
          </cell>
          <cell r="RI30">
            <v>70</v>
          </cell>
          <cell r="RJ30">
            <v>0</v>
          </cell>
          <cell r="RK30">
            <v>33</v>
          </cell>
          <cell r="RL30">
            <v>41</v>
          </cell>
          <cell r="RM30">
            <v>33</v>
          </cell>
          <cell r="RN30">
            <v>41</v>
          </cell>
          <cell r="RO30">
            <v>0</v>
          </cell>
          <cell r="RP30">
            <v>8</v>
          </cell>
          <cell r="RQ30">
            <v>10</v>
          </cell>
          <cell r="RR30">
            <v>8</v>
          </cell>
          <cell r="RS30">
            <v>10</v>
          </cell>
          <cell r="RT30">
            <v>0</v>
          </cell>
          <cell r="RU30">
            <v>50</v>
          </cell>
          <cell r="RV30">
            <v>62</v>
          </cell>
          <cell r="RW30">
            <v>50</v>
          </cell>
          <cell r="RX30">
            <v>62</v>
          </cell>
          <cell r="RY30">
            <v>0</v>
          </cell>
          <cell r="RZ30">
            <v>13</v>
          </cell>
          <cell r="SA30">
            <v>16</v>
          </cell>
          <cell r="SB30">
            <v>13</v>
          </cell>
          <cell r="SC30">
            <v>16</v>
          </cell>
          <cell r="SD30">
            <v>0</v>
          </cell>
          <cell r="SE30">
            <v>1228</v>
          </cell>
          <cell r="SF30">
            <v>1533</v>
          </cell>
          <cell r="SG30">
            <v>0</v>
          </cell>
          <cell r="SH30">
            <v>2118</v>
          </cell>
          <cell r="SI30">
            <v>2633</v>
          </cell>
          <cell r="SJ30">
            <v>0</v>
          </cell>
          <cell r="SK30">
            <v>210</v>
          </cell>
          <cell r="SL30">
            <v>263</v>
          </cell>
          <cell r="SM30">
            <v>0</v>
          </cell>
          <cell r="SN30">
            <v>26</v>
          </cell>
          <cell r="SO30">
            <v>32</v>
          </cell>
          <cell r="SP30">
            <v>0</v>
          </cell>
          <cell r="SQ30">
            <v>7</v>
          </cell>
          <cell r="SR30">
            <v>9</v>
          </cell>
          <cell r="SS30">
            <v>0</v>
          </cell>
          <cell r="ST30">
            <v>1</v>
          </cell>
          <cell r="SU30">
            <v>1</v>
          </cell>
          <cell r="SV30">
            <v>0</v>
          </cell>
          <cell r="SW30">
            <v>66</v>
          </cell>
          <cell r="SX30">
            <v>82</v>
          </cell>
          <cell r="SY30">
            <v>0</v>
          </cell>
          <cell r="SZ30">
            <v>53</v>
          </cell>
          <cell r="TA30">
            <v>66</v>
          </cell>
          <cell r="TB30">
            <v>0</v>
          </cell>
          <cell r="TC30">
            <v>1284</v>
          </cell>
          <cell r="TD30">
            <v>1597</v>
          </cell>
          <cell r="TE30">
            <v>0</v>
          </cell>
          <cell r="TF30">
            <v>29</v>
          </cell>
          <cell r="TG30">
            <v>36</v>
          </cell>
          <cell r="TH30">
            <v>0</v>
          </cell>
          <cell r="TI30">
            <v>5</v>
          </cell>
          <cell r="TJ30">
            <v>6</v>
          </cell>
          <cell r="TK30">
            <v>0</v>
          </cell>
          <cell r="TL30">
            <v>56</v>
          </cell>
          <cell r="TM30">
            <v>70</v>
          </cell>
          <cell r="TN30">
            <v>0</v>
          </cell>
          <cell r="TO30">
            <v>20</v>
          </cell>
          <cell r="TP30">
            <v>25</v>
          </cell>
          <cell r="TQ30">
            <v>0</v>
          </cell>
          <cell r="TR30">
            <v>7</v>
          </cell>
          <cell r="TS30">
            <v>8</v>
          </cell>
          <cell r="TT30">
            <v>0</v>
          </cell>
          <cell r="TU30">
            <v>14</v>
          </cell>
          <cell r="TV30">
            <v>17</v>
          </cell>
          <cell r="TW30">
            <v>0</v>
          </cell>
          <cell r="TX30">
            <v>4</v>
          </cell>
          <cell r="TY30">
            <v>5</v>
          </cell>
          <cell r="TZ30">
            <v>0</v>
          </cell>
          <cell r="UA30">
            <v>2</v>
          </cell>
          <cell r="UB30">
            <v>2</v>
          </cell>
          <cell r="UC30">
            <v>0</v>
          </cell>
          <cell r="UD30">
            <v>2</v>
          </cell>
          <cell r="UE30">
            <v>3</v>
          </cell>
          <cell r="UF30">
            <v>0</v>
          </cell>
          <cell r="UG30">
            <v>20</v>
          </cell>
          <cell r="UH30">
            <v>25</v>
          </cell>
          <cell r="UI30">
            <v>0</v>
          </cell>
          <cell r="UJ30">
            <v>2</v>
          </cell>
          <cell r="UK30">
            <v>3</v>
          </cell>
          <cell r="UL30">
            <v>0</v>
          </cell>
          <cell r="UM30">
            <v>6</v>
          </cell>
          <cell r="UN30">
            <v>7</v>
          </cell>
          <cell r="UO30">
            <v>0</v>
          </cell>
          <cell r="UP30">
            <v>0</v>
          </cell>
          <cell r="UQ30">
            <v>0</v>
          </cell>
          <cell r="UR30">
            <v>0</v>
          </cell>
          <cell r="US30">
            <v>6</v>
          </cell>
          <cell r="UT30">
            <v>8</v>
          </cell>
          <cell r="UU30">
            <v>0</v>
          </cell>
          <cell r="UV30">
            <v>6</v>
          </cell>
          <cell r="UW30">
            <v>7</v>
          </cell>
          <cell r="UX30">
            <v>0</v>
          </cell>
          <cell r="UY30">
            <v>1</v>
          </cell>
          <cell r="UZ30">
            <v>1</v>
          </cell>
          <cell r="VA30">
            <v>0</v>
          </cell>
          <cell r="VB30">
            <v>6</v>
          </cell>
          <cell r="VC30">
            <v>7</v>
          </cell>
          <cell r="VD30">
            <v>0</v>
          </cell>
          <cell r="VE30">
            <v>12</v>
          </cell>
          <cell r="VF30">
            <v>15</v>
          </cell>
          <cell r="VG30">
            <v>0</v>
          </cell>
          <cell r="VH30">
            <v>16</v>
          </cell>
          <cell r="VI30">
            <v>20</v>
          </cell>
          <cell r="VJ30">
            <v>0</v>
          </cell>
          <cell r="VK30">
            <v>10</v>
          </cell>
          <cell r="VL30">
            <v>12</v>
          </cell>
          <cell r="VM30">
            <v>0</v>
          </cell>
          <cell r="VN30">
            <v>6</v>
          </cell>
          <cell r="VO30">
            <v>7</v>
          </cell>
          <cell r="VP30">
            <v>0</v>
          </cell>
          <cell r="VQ30">
            <v>1877</v>
          </cell>
          <cell r="VR30">
            <v>2334</v>
          </cell>
          <cell r="VS30">
            <v>0</v>
          </cell>
          <cell r="VT30">
            <v>46</v>
          </cell>
          <cell r="VU30">
            <v>57</v>
          </cell>
          <cell r="VV30">
            <v>0</v>
          </cell>
          <cell r="VW30">
            <v>15</v>
          </cell>
          <cell r="VX30">
            <v>18</v>
          </cell>
          <cell r="VY30">
            <v>0</v>
          </cell>
          <cell r="VZ30">
            <v>50</v>
          </cell>
          <cell r="WA30">
            <v>62</v>
          </cell>
          <cell r="WB30">
            <v>0</v>
          </cell>
          <cell r="WC30">
            <v>36</v>
          </cell>
          <cell r="WD30">
            <v>45</v>
          </cell>
          <cell r="WE30">
            <v>0</v>
          </cell>
          <cell r="WF30">
            <v>44</v>
          </cell>
          <cell r="WG30">
            <v>55</v>
          </cell>
          <cell r="WH30">
            <v>0</v>
          </cell>
          <cell r="WI30">
            <v>4</v>
          </cell>
          <cell r="WJ30">
            <v>5</v>
          </cell>
          <cell r="WK30">
            <v>0</v>
          </cell>
          <cell r="WL30">
            <v>4</v>
          </cell>
          <cell r="WM30">
            <v>5</v>
          </cell>
          <cell r="WN30">
            <v>0</v>
          </cell>
          <cell r="WO30">
            <v>4</v>
          </cell>
          <cell r="WP30">
            <v>5</v>
          </cell>
          <cell r="WQ30">
            <v>0</v>
          </cell>
          <cell r="WR30">
            <v>4</v>
          </cell>
          <cell r="WS30">
            <v>5</v>
          </cell>
          <cell r="WT30">
            <v>0</v>
          </cell>
          <cell r="WU30">
            <v>11</v>
          </cell>
          <cell r="WV30">
            <v>14</v>
          </cell>
          <cell r="WW30">
            <v>0</v>
          </cell>
          <cell r="WX30">
            <v>23</v>
          </cell>
          <cell r="WY30">
            <v>28</v>
          </cell>
          <cell r="WZ30">
            <v>0</v>
          </cell>
          <cell r="XA30">
            <v>241</v>
          </cell>
          <cell r="XB30">
            <v>299</v>
          </cell>
          <cell r="XC30">
            <v>0</v>
          </cell>
          <cell r="XD30">
            <v>2118</v>
          </cell>
          <cell r="XE30">
            <v>2633</v>
          </cell>
          <cell r="XG30">
            <v>0</v>
          </cell>
          <cell r="XH30">
            <v>0</v>
          </cell>
          <cell r="XI30">
            <v>28</v>
          </cell>
          <cell r="XJ30">
            <v>34</v>
          </cell>
          <cell r="XK30">
            <v>1</v>
          </cell>
          <cell r="XL30">
            <v>1</v>
          </cell>
          <cell r="XM30">
            <v>14</v>
          </cell>
          <cell r="XN30">
            <v>17</v>
          </cell>
          <cell r="XO30">
            <v>36</v>
          </cell>
          <cell r="XP30">
            <v>45</v>
          </cell>
          <cell r="XQ30">
            <v>40</v>
          </cell>
          <cell r="XR30">
            <v>50</v>
          </cell>
          <cell r="XS30">
            <v>1</v>
          </cell>
          <cell r="XT30">
            <v>1</v>
          </cell>
          <cell r="XV30">
            <v>174</v>
          </cell>
          <cell r="XW30">
            <v>218</v>
          </cell>
        </row>
        <row r="31">
          <cell r="B31" t="str">
            <v>รพศ.มหาราชนครราชสีมา</v>
          </cell>
          <cell r="C31">
            <v>10666</v>
          </cell>
          <cell r="D31">
            <v>9</v>
          </cell>
          <cell r="E31" t="str">
            <v>นครราชสีมา</v>
          </cell>
          <cell r="F31" t="str">
            <v>โรงพยาบาลมหาราชนครราชสีมา</v>
          </cell>
          <cell r="G31" t="str">
            <v>A ใหญ่</v>
          </cell>
          <cell r="H31" t="str">
            <v>รพ.ระดับ A เตียง &gt; 1,000</v>
          </cell>
          <cell r="I31">
            <v>1039</v>
          </cell>
          <cell r="J31">
            <v>1573</v>
          </cell>
          <cell r="K31">
            <v>7</v>
          </cell>
          <cell r="L31">
            <v>1162357</v>
          </cell>
          <cell r="M31">
            <v>526866</v>
          </cell>
          <cell r="N31">
            <v>214147</v>
          </cell>
          <cell r="O31">
            <v>62134</v>
          </cell>
          <cell r="P31">
            <v>250585</v>
          </cell>
          <cell r="Q31">
            <v>8</v>
          </cell>
          <cell r="R31">
            <v>10</v>
          </cell>
          <cell r="S31">
            <v>3</v>
          </cell>
          <cell r="T31">
            <v>4</v>
          </cell>
          <cell r="U31">
            <v>27</v>
          </cell>
          <cell r="V31">
            <v>34</v>
          </cell>
          <cell r="W31">
            <v>2</v>
          </cell>
          <cell r="X31">
            <v>2</v>
          </cell>
          <cell r="Y31">
            <v>1</v>
          </cell>
          <cell r="Z31">
            <v>1</v>
          </cell>
          <cell r="AA31">
            <v>4</v>
          </cell>
          <cell r="AB31">
            <v>5</v>
          </cell>
          <cell r="AC31">
            <v>6</v>
          </cell>
          <cell r="AD31">
            <v>8</v>
          </cell>
          <cell r="AE31">
            <v>51</v>
          </cell>
          <cell r="AF31">
            <v>64</v>
          </cell>
          <cell r="AG31">
            <v>0</v>
          </cell>
          <cell r="AH31">
            <v>17</v>
          </cell>
          <cell r="AI31">
            <v>21</v>
          </cell>
          <cell r="AJ31">
            <v>34</v>
          </cell>
          <cell r="AK31">
            <v>42</v>
          </cell>
          <cell r="AL31">
            <v>51</v>
          </cell>
          <cell r="AM31">
            <v>63</v>
          </cell>
          <cell r="AN31">
            <v>0</v>
          </cell>
          <cell r="AO31">
            <v>5</v>
          </cell>
          <cell r="AP31">
            <v>6</v>
          </cell>
          <cell r="AQ31">
            <v>54</v>
          </cell>
          <cell r="AR31">
            <v>67</v>
          </cell>
          <cell r="AS31">
            <v>2</v>
          </cell>
          <cell r="AT31">
            <v>3</v>
          </cell>
          <cell r="AU31">
            <v>61</v>
          </cell>
          <cell r="AV31">
            <v>76</v>
          </cell>
          <cell r="AW31">
            <v>0</v>
          </cell>
          <cell r="AX31">
            <v>18</v>
          </cell>
          <cell r="AY31">
            <v>23</v>
          </cell>
          <cell r="AZ31">
            <v>9</v>
          </cell>
          <cell r="BA31">
            <v>11</v>
          </cell>
          <cell r="BB31">
            <v>27</v>
          </cell>
          <cell r="BC31">
            <v>34</v>
          </cell>
          <cell r="BD31">
            <v>0</v>
          </cell>
          <cell r="BE31">
            <v>10</v>
          </cell>
          <cell r="BF31">
            <v>13</v>
          </cell>
          <cell r="BG31">
            <v>21</v>
          </cell>
          <cell r="BH31">
            <v>26</v>
          </cell>
          <cell r="BI31">
            <v>31</v>
          </cell>
          <cell r="BJ31">
            <v>39</v>
          </cell>
          <cell r="BK31">
            <v>0</v>
          </cell>
          <cell r="BL31">
            <v>8</v>
          </cell>
          <cell r="BM31">
            <v>10</v>
          </cell>
          <cell r="BN31">
            <v>16</v>
          </cell>
          <cell r="BO31">
            <v>20</v>
          </cell>
          <cell r="BP31">
            <v>24</v>
          </cell>
          <cell r="BQ31">
            <v>30</v>
          </cell>
          <cell r="BR31">
            <v>0</v>
          </cell>
          <cell r="BS31">
            <v>245</v>
          </cell>
          <cell r="BT31">
            <v>306</v>
          </cell>
          <cell r="BU31">
            <v>0</v>
          </cell>
          <cell r="BV31">
            <v>28</v>
          </cell>
          <cell r="BW31">
            <v>35</v>
          </cell>
          <cell r="BX31">
            <v>28</v>
          </cell>
          <cell r="BY31">
            <v>35</v>
          </cell>
          <cell r="BZ31">
            <v>0</v>
          </cell>
          <cell r="CA31">
            <v>2</v>
          </cell>
          <cell r="CB31">
            <v>2</v>
          </cell>
          <cell r="CC31">
            <v>2</v>
          </cell>
          <cell r="CD31">
            <v>2</v>
          </cell>
          <cell r="CE31">
            <v>5</v>
          </cell>
          <cell r="CF31">
            <v>6</v>
          </cell>
          <cell r="CG31">
            <v>3</v>
          </cell>
          <cell r="CH31">
            <v>4</v>
          </cell>
          <cell r="CI31">
            <v>12</v>
          </cell>
          <cell r="CJ31">
            <v>14</v>
          </cell>
          <cell r="CK31">
            <v>0</v>
          </cell>
          <cell r="CL31">
            <v>12</v>
          </cell>
          <cell r="CM31">
            <v>15</v>
          </cell>
          <cell r="CN31">
            <v>64</v>
          </cell>
          <cell r="CO31">
            <v>80</v>
          </cell>
          <cell r="CP31">
            <v>3</v>
          </cell>
          <cell r="CQ31">
            <v>4</v>
          </cell>
          <cell r="CR31">
            <v>1</v>
          </cell>
          <cell r="CS31">
            <v>1</v>
          </cell>
          <cell r="CT31">
            <v>6</v>
          </cell>
          <cell r="CU31">
            <v>8</v>
          </cell>
          <cell r="CV31">
            <v>2</v>
          </cell>
          <cell r="CW31">
            <v>2</v>
          </cell>
          <cell r="CX31">
            <v>6</v>
          </cell>
          <cell r="CY31">
            <v>7</v>
          </cell>
          <cell r="CZ31">
            <v>94</v>
          </cell>
          <cell r="DA31">
            <v>117</v>
          </cell>
          <cell r="DB31">
            <v>0</v>
          </cell>
          <cell r="DC31">
            <v>4</v>
          </cell>
          <cell r="DD31">
            <v>5</v>
          </cell>
          <cell r="DE31">
            <v>2</v>
          </cell>
          <cell r="DF31">
            <v>3</v>
          </cell>
          <cell r="DG31">
            <v>6</v>
          </cell>
          <cell r="DH31">
            <v>8</v>
          </cell>
          <cell r="DI31">
            <v>0</v>
          </cell>
          <cell r="DJ31">
            <v>5</v>
          </cell>
          <cell r="DK31">
            <v>6</v>
          </cell>
          <cell r="DL31">
            <v>2</v>
          </cell>
          <cell r="DM31">
            <v>2</v>
          </cell>
          <cell r="DN31">
            <v>7</v>
          </cell>
          <cell r="DO31">
            <v>8</v>
          </cell>
          <cell r="DP31">
            <v>0</v>
          </cell>
          <cell r="DQ31">
            <v>6</v>
          </cell>
          <cell r="DR31">
            <v>7</v>
          </cell>
          <cell r="DS31">
            <v>3</v>
          </cell>
          <cell r="DT31">
            <v>4</v>
          </cell>
          <cell r="DU31">
            <v>9</v>
          </cell>
          <cell r="DV31">
            <v>11</v>
          </cell>
          <cell r="DW31">
            <v>0</v>
          </cell>
          <cell r="DX31">
            <v>8</v>
          </cell>
          <cell r="DY31">
            <v>10</v>
          </cell>
          <cell r="DZ31">
            <v>3</v>
          </cell>
          <cell r="EA31">
            <v>4</v>
          </cell>
          <cell r="EB31">
            <v>11</v>
          </cell>
          <cell r="EC31">
            <v>14</v>
          </cell>
          <cell r="ED31">
            <v>0</v>
          </cell>
          <cell r="EE31">
            <v>127</v>
          </cell>
          <cell r="EF31">
            <v>158</v>
          </cell>
          <cell r="EG31">
            <v>0</v>
          </cell>
          <cell r="EH31">
            <v>6</v>
          </cell>
          <cell r="EI31">
            <v>8</v>
          </cell>
          <cell r="EJ31">
            <v>6</v>
          </cell>
          <cell r="EK31">
            <v>8</v>
          </cell>
          <cell r="EL31">
            <v>0</v>
          </cell>
          <cell r="EM31">
            <v>2</v>
          </cell>
          <cell r="EN31">
            <v>2</v>
          </cell>
          <cell r="EO31">
            <v>6</v>
          </cell>
          <cell r="EP31">
            <v>7</v>
          </cell>
          <cell r="EQ31">
            <v>8</v>
          </cell>
          <cell r="ER31">
            <v>9</v>
          </cell>
          <cell r="ES31">
            <v>0</v>
          </cell>
          <cell r="ET31">
            <v>2</v>
          </cell>
          <cell r="EU31">
            <v>3</v>
          </cell>
          <cell r="EV31">
            <v>2</v>
          </cell>
          <cell r="EW31">
            <v>2</v>
          </cell>
          <cell r="EX31">
            <v>4</v>
          </cell>
          <cell r="EY31">
            <v>5</v>
          </cell>
          <cell r="EZ31">
            <v>0</v>
          </cell>
          <cell r="FA31">
            <v>1</v>
          </cell>
          <cell r="FB31">
            <v>1</v>
          </cell>
          <cell r="FC31">
            <v>2</v>
          </cell>
          <cell r="FD31">
            <v>2</v>
          </cell>
          <cell r="FE31">
            <v>2</v>
          </cell>
          <cell r="FF31">
            <v>3</v>
          </cell>
          <cell r="FG31">
            <v>5</v>
          </cell>
          <cell r="FH31">
            <v>6</v>
          </cell>
          <cell r="FI31">
            <v>0</v>
          </cell>
          <cell r="FJ31">
            <v>1</v>
          </cell>
          <cell r="FK31">
            <v>1</v>
          </cell>
          <cell r="FL31">
            <v>1</v>
          </cell>
          <cell r="FM31">
            <v>2</v>
          </cell>
          <cell r="FN31">
            <v>2</v>
          </cell>
          <cell r="FO31">
            <v>3</v>
          </cell>
          <cell r="FP31">
            <v>0</v>
          </cell>
          <cell r="FQ31">
            <v>2</v>
          </cell>
          <cell r="FR31">
            <v>3</v>
          </cell>
          <cell r="FS31">
            <v>2</v>
          </cell>
          <cell r="FT31">
            <v>2</v>
          </cell>
          <cell r="FU31">
            <v>4</v>
          </cell>
          <cell r="FV31">
            <v>5</v>
          </cell>
          <cell r="FW31">
            <v>0</v>
          </cell>
          <cell r="FX31">
            <v>1</v>
          </cell>
          <cell r="FY31">
            <v>1</v>
          </cell>
          <cell r="FZ31">
            <v>4</v>
          </cell>
          <cell r="GA31">
            <v>5</v>
          </cell>
          <cell r="GB31">
            <v>1</v>
          </cell>
          <cell r="GC31">
            <v>1</v>
          </cell>
          <cell r="GD31">
            <v>6</v>
          </cell>
          <cell r="GE31">
            <v>7</v>
          </cell>
          <cell r="GF31">
            <v>0</v>
          </cell>
          <cell r="GG31">
            <v>29</v>
          </cell>
          <cell r="GH31">
            <v>35</v>
          </cell>
          <cell r="GI31">
            <v>0</v>
          </cell>
          <cell r="GJ31">
            <v>8</v>
          </cell>
          <cell r="GK31">
            <v>10</v>
          </cell>
          <cell r="GL31">
            <v>8</v>
          </cell>
          <cell r="GM31">
            <v>10</v>
          </cell>
          <cell r="GN31">
            <v>0</v>
          </cell>
          <cell r="GO31">
            <v>4</v>
          </cell>
          <cell r="GP31">
            <v>5</v>
          </cell>
          <cell r="GQ31">
            <v>4</v>
          </cell>
          <cell r="GR31">
            <v>5</v>
          </cell>
          <cell r="GS31">
            <v>0</v>
          </cell>
          <cell r="GT31">
            <v>6</v>
          </cell>
          <cell r="GU31">
            <v>7</v>
          </cell>
          <cell r="GV31">
            <v>6</v>
          </cell>
          <cell r="GW31">
            <v>7</v>
          </cell>
          <cell r="GX31">
            <v>0</v>
          </cell>
          <cell r="GY31">
            <v>8</v>
          </cell>
          <cell r="GZ31">
            <v>10</v>
          </cell>
          <cell r="HA31">
            <v>8</v>
          </cell>
          <cell r="HB31">
            <v>10</v>
          </cell>
          <cell r="HC31">
            <v>0</v>
          </cell>
          <cell r="HD31">
            <v>26</v>
          </cell>
          <cell r="HE31">
            <v>32</v>
          </cell>
          <cell r="HF31">
            <v>228</v>
          </cell>
          <cell r="HG31">
            <v>282</v>
          </cell>
          <cell r="HH31">
            <v>0</v>
          </cell>
          <cell r="HI31">
            <v>13</v>
          </cell>
          <cell r="HJ31">
            <v>16</v>
          </cell>
          <cell r="HK31">
            <v>0</v>
          </cell>
          <cell r="HL31">
            <v>0</v>
          </cell>
          <cell r="HM31">
            <v>11</v>
          </cell>
          <cell r="HN31">
            <v>14</v>
          </cell>
          <cell r="HO31">
            <v>1</v>
          </cell>
          <cell r="HP31">
            <v>1</v>
          </cell>
          <cell r="HQ31">
            <v>25</v>
          </cell>
          <cell r="HR31">
            <v>31</v>
          </cell>
          <cell r="HS31">
            <v>0</v>
          </cell>
          <cell r="HT31">
            <v>3</v>
          </cell>
          <cell r="HU31">
            <v>4</v>
          </cell>
          <cell r="HV31">
            <v>11</v>
          </cell>
          <cell r="HW31">
            <v>14</v>
          </cell>
          <cell r="HX31">
            <v>14</v>
          </cell>
          <cell r="HY31">
            <v>18</v>
          </cell>
          <cell r="HZ31">
            <v>2</v>
          </cell>
          <cell r="IA31">
            <v>3</v>
          </cell>
          <cell r="IB31">
            <v>30</v>
          </cell>
          <cell r="IC31">
            <v>39</v>
          </cell>
          <cell r="ID31">
            <v>0</v>
          </cell>
          <cell r="IE31">
            <v>3</v>
          </cell>
          <cell r="IF31">
            <v>4</v>
          </cell>
          <cell r="IG31">
            <v>1</v>
          </cell>
          <cell r="IH31">
            <v>1</v>
          </cell>
          <cell r="II31">
            <v>0</v>
          </cell>
          <cell r="IJ31">
            <v>0</v>
          </cell>
          <cell r="IK31">
            <v>4</v>
          </cell>
          <cell r="IL31">
            <v>5</v>
          </cell>
          <cell r="IM31">
            <v>0</v>
          </cell>
          <cell r="IN31">
            <v>3</v>
          </cell>
          <cell r="IO31">
            <v>4</v>
          </cell>
          <cell r="IP31">
            <v>1</v>
          </cell>
          <cell r="IQ31">
            <v>1</v>
          </cell>
          <cell r="IR31">
            <v>6</v>
          </cell>
          <cell r="IS31">
            <v>7</v>
          </cell>
          <cell r="IT31">
            <v>2</v>
          </cell>
          <cell r="IU31">
            <v>2</v>
          </cell>
          <cell r="IV31">
            <v>0</v>
          </cell>
          <cell r="IW31">
            <v>0</v>
          </cell>
          <cell r="IX31">
            <v>3</v>
          </cell>
          <cell r="IY31">
            <v>4</v>
          </cell>
          <cell r="IZ31">
            <v>2</v>
          </cell>
          <cell r="JA31">
            <v>2</v>
          </cell>
          <cell r="JB31">
            <v>17</v>
          </cell>
          <cell r="JC31">
            <v>20</v>
          </cell>
          <cell r="JD31">
            <v>0</v>
          </cell>
          <cell r="JE31">
            <v>3</v>
          </cell>
          <cell r="JF31">
            <v>4</v>
          </cell>
          <cell r="JG31">
            <v>3</v>
          </cell>
          <cell r="JH31">
            <v>4</v>
          </cell>
          <cell r="JI31">
            <v>2</v>
          </cell>
          <cell r="JJ31">
            <v>2</v>
          </cell>
          <cell r="JK31">
            <v>1</v>
          </cell>
          <cell r="JL31">
            <v>1</v>
          </cell>
          <cell r="JM31">
            <v>1</v>
          </cell>
          <cell r="JN31">
            <v>1</v>
          </cell>
          <cell r="JO31">
            <v>9</v>
          </cell>
          <cell r="JP31">
            <v>11</v>
          </cell>
          <cell r="JQ31">
            <v>0</v>
          </cell>
          <cell r="JR31">
            <v>85</v>
          </cell>
          <cell r="JS31">
            <v>106</v>
          </cell>
          <cell r="JT31">
            <v>0</v>
          </cell>
          <cell r="JU31">
            <v>13</v>
          </cell>
          <cell r="JV31">
            <v>16</v>
          </cell>
          <cell r="JW31">
            <v>16</v>
          </cell>
          <cell r="JX31">
            <v>20</v>
          </cell>
          <cell r="JY31">
            <v>29</v>
          </cell>
          <cell r="JZ31">
            <v>36</v>
          </cell>
          <cell r="KA31">
            <v>0</v>
          </cell>
          <cell r="KB31">
            <v>58</v>
          </cell>
          <cell r="KC31">
            <v>73</v>
          </cell>
          <cell r="KD31">
            <v>6</v>
          </cell>
          <cell r="KE31">
            <v>7</v>
          </cell>
          <cell r="KF31">
            <v>64</v>
          </cell>
          <cell r="KG31">
            <v>80</v>
          </cell>
          <cell r="KH31">
            <v>0</v>
          </cell>
          <cell r="KI31">
            <v>58</v>
          </cell>
          <cell r="KJ31">
            <v>73</v>
          </cell>
          <cell r="KK31">
            <v>5</v>
          </cell>
          <cell r="KL31">
            <v>6</v>
          </cell>
          <cell r="KM31">
            <v>63</v>
          </cell>
          <cell r="KN31">
            <v>79</v>
          </cell>
          <cell r="KO31">
            <v>0</v>
          </cell>
          <cell r="KP31">
            <v>21</v>
          </cell>
          <cell r="KQ31">
            <v>26</v>
          </cell>
          <cell r="KR31">
            <v>21</v>
          </cell>
          <cell r="KS31">
            <v>26</v>
          </cell>
          <cell r="KT31">
            <v>0</v>
          </cell>
          <cell r="KU31">
            <v>47</v>
          </cell>
          <cell r="KV31">
            <v>59</v>
          </cell>
          <cell r="KW31">
            <v>47</v>
          </cell>
          <cell r="KX31">
            <v>59</v>
          </cell>
          <cell r="KY31">
            <v>0</v>
          </cell>
          <cell r="KZ31">
            <v>3</v>
          </cell>
          <cell r="LA31">
            <v>4</v>
          </cell>
          <cell r="LB31">
            <v>1</v>
          </cell>
          <cell r="LC31">
            <v>1</v>
          </cell>
          <cell r="LD31">
            <v>4</v>
          </cell>
          <cell r="LE31">
            <v>5</v>
          </cell>
          <cell r="LF31">
            <v>0</v>
          </cell>
          <cell r="LG31">
            <v>10</v>
          </cell>
          <cell r="LH31">
            <v>13</v>
          </cell>
          <cell r="LI31">
            <v>10</v>
          </cell>
          <cell r="LJ31">
            <v>13</v>
          </cell>
          <cell r="LK31">
            <v>0</v>
          </cell>
          <cell r="LL31">
            <v>9</v>
          </cell>
          <cell r="LM31">
            <v>11</v>
          </cell>
          <cell r="LN31">
            <v>6</v>
          </cell>
          <cell r="LO31">
            <v>7</v>
          </cell>
          <cell r="LP31">
            <v>15</v>
          </cell>
          <cell r="LQ31">
            <v>18</v>
          </cell>
          <cell r="LR31">
            <v>0</v>
          </cell>
          <cell r="LS31">
            <v>17</v>
          </cell>
          <cell r="LT31">
            <v>21</v>
          </cell>
          <cell r="LU31">
            <v>17</v>
          </cell>
          <cell r="LV31">
            <v>21</v>
          </cell>
          <cell r="LW31">
            <v>0</v>
          </cell>
          <cell r="LX31">
            <v>6</v>
          </cell>
          <cell r="LY31">
            <v>7</v>
          </cell>
          <cell r="LZ31">
            <v>6</v>
          </cell>
          <cell r="MA31">
            <v>7</v>
          </cell>
          <cell r="MB31">
            <v>12</v>
          </cell>
          <cell r="MC31">
            <v>14</v>
          </cell>
          <cell r="MD31">
            <v>0</v>
          </cell>
          <cell r="ME31">
            <v>23</v>
          </cell>
          <cell r="MF31">
            <v>29</v>
          </cell>
          <cell r="MG31">
            <v>23</v>
          </cell>
          <cell r="MH31">
            <v>29</v>
          </cell>
          <cell r="MI31">
            <v>0</v>
          </cell>
          <cell r="MJ31">
            <v>6</v>
          </cell>
          <cell r="MK31">
            <v>7</v>
          </cell>
          <cell r="ML31">
            <v>6</v>
          </cell>
          <cell r="MM31">
            <v>7</v>
          </cell>
          <cell r="MN31">
            <v>0</v>
          </cell>
          <cell r="MO31">
            <v>7</v>
          </cell>
          <cell r="MP31">
            <v>9</v>
          </cell>
          <cell r="MQ31">
            <v>1</v>
          </cell>
          <cell r="MR31">
            <v>0</v>
          </cell>
          <cell r="MS31">
            <v>6</v>
          </cell>
          <cell r="MT31">
            <v>8</v>
          </cell>
          <cell r="MU31">
            <v>14</v>
          </cell>
          <cell r="MV31">
            <v>17</v>
          </cell>
          <cell r="MW31">
            <v>0</v>
          </cell>
          <cell r="MX31">
            <v>42</v>
          </cell>
          <cell r="MY31">
            <v>52</v>
          </cell>
          <cell r="MZ31">
            <v>0</v>
          </cell>
          <cell r="NA31">
            <v>0</v>
          </cell>
          <cell r="NB31">
            <v>1</v>
          </cell>
          <cell r="NC31">
            <v>1</v>
          </cell>
          <cell r="ND31">
            <v>43</v>
          </cell>
          <cell r="NE31">
            <v>53</v>
          </cell>
          <cell r="NF31">
            <v>0</v>
          </cell>
          <cell r="NG31">
            <v>21</v>
          </cell>
          <cell r="NH31">
            <v>26</v>
          </cell>
          <cell r="NI31">
            <v>60</v>
          </cell>
          <cell r="NJ31">
            <v>75</v>
          </cell>
          <cell r="NK31">
            <v>10</v>
          </cell>
          <cell r="NL31">
            <v>12</v>
          </cell>
          <cell r="NM31">
            <v>8</v>
          </cell>
          <cell r="NN31">
            <v>10</v>
          </cell>
          <cell r="NO31">
            <v>99</v>
          </cell>
          <cell r="NP31">
            <v>123</v>
          </cell>
          <cell r="NQ31">
            <v>0</v>
          </cell>
          <cell r="NR31">
            <v>2</v>
          </cell>
          <cell r="NS31">
            <v>3</v>
          </cell>
          <cell r="NT31">
            <v>160</v>
          </cell>
          <cell r="NU31">
            <v>200</v>
          </cell>
          <cell r="NV31">
            <v>3</v>
          </cell>
          <cell r="NW31">
            <v>4</v>
          </cell>
          <cell r="NX31">
            <v>165</v>
          </cell>
          <cell r="NY31">
            <v>207</v>
          </cell>
          <cell r="NZ31">
            <v>0</v>
          </cell>
          <cell r="OA31">
            <v>6</v>
          </cell>
          <cell r="OB31">
            <v>8</v>
          </cell>
          <cell r="OC31">
            <v>28</v>
          </cell>
          <cell r="OD31">
            <v>35</v>
          </cell>
          <cell r="OE31">
            <v>4</v>
          </cell>
          <cell r="OF31">
            <v>5</v>
          </cell>
          <cell r="OG31">
            <v>2</v>
          </cell>
          <cell r="OH31">
            <v>2</v>
          </cell>
          <cell r="OI31">
            <v>2</v>
          </cell>
          <cell r="OJ31">
            <v>3</v>
          </cell>
          <cell r="OK31">
            <v>42</v>
          </cell>
          <cell r="OL31">
            <v>53</v>
          </cell>
          <cell r="OM31">
            <v>0</v>
          </cell>
          <cell r="ON31">
            <v>6</v>
          </cell>
          <cell r="OO31">
            <v>7</v>
          </cell>
          <cell r="OP31">
            <v>6</v>
          </cell>
          <cell r="OQ31">
            <v>7</v>
          </cell>
          <cell r="OR31">
            <v>0</v>
          </cell>
          <cell r="OS31">
            <v>87</v>
          </cell>
          <cell r="OT31">
            <v>109</v>
          </cell>
          <cell r="OU31">
            <v>76</v>
          </cell>
          <cell r="OV31">
            <v>95</v>
          </cell>
          <cell r="OW31">
            <v>163</v>
          </cell>
          <cell r="OX31">
            <v>204</v>
          </cell>
          <cell r="OY31">
            <v>0</v>
          </cell>
          <cell r="OZ31">
            <v>843</v>
          </cell>
          <cell r="PA31">
            <v>1051</v>
          </cell>
          <cell r="PB31">
            <v>0</v>
          </cell>
          <cell r="PC31">
            <v>106</v>
          </cell>
          <cell r="PD31">
            <v>132</v>
          </cell>
          <cell r="PE31">
            <v>106</v>
          </cell>
          <cell r="PF31">
            <v>132</v>
          </cell>
          <cell r="PG31">
            <v>0</v>
          </cell>
          <cell r="PH31">
            <v>90</v>
          </cell>
          <cell r="PI31">
            <v>112</v>
          </cell>
          <cell r="PJ31">
            <v>90</v>
          </cell>
          <cell r="PK31">
            <v>112</v>
          </cell>
          <cell r="PL31">
            <v>0</v>
          </cell>
          <cell r="PM31">
            <v>336</v>
          </cell>
          <cell r="PN31">
            <v>420</v>
          </cell>
          <cell r="PO31">
            <v>336</v>
          </cell>
          <cell r="PP31">
            <v>420</v>
          </cell>
          <cell r="PQ31">
            <v>0</v>
          </cell>
          <cell r="PR31">
            <v>32</v>
          </cell>
          <cell r="PS31">
            <v>40</v>
          </cell>
          <cell r="PT31">
            <v>32</v>
          </cell>
          <cell r="PU31">
            <v>40</v>
          </cell>
          <cell r="PV31">
            <v>0</v>
          </cell>
          <cell r="PW31">
            <v>100</v>
          </cell>
          <cell r="PX31">
            <v>125</v>
          </cell>
          <cell r="PY31">
            <v>100</v>
          </cell>
          <cell r="PZ31">
            <v>125</v>
          </cell>
          <cell r="QA31">
            <v>0</v>
          </cell>
          <cell r="QB31">
            <v>63</v>
          </cell>
          <cell r="QC31">
            <v>79</v>
          </cell>
          <cell r="QD31">
            <v>63</v>
          </cell>
          <cell r="QE31">
            <v>79</v>
          </cell>
          <cell r="QF31">
            <v>0</v>
          </cell>
          <cell r="QG31">
            <v>408</v>
          </cell>
          <cell r="QH31">
            <v>510</v>
          </cell>
          <cell r="QI31">
            <v>408</v>
          </cell>
          <cell r="QJ31">
            <v>510</v>
          </cell>
          <cell r="QK31">
            <v>0</v>
          </cell>
          <cell r="QL31">
            <v>360</v>
          </cell>
          <cell r="QM31">
            <v>450</v>
          </cell>
          <cell r="QN31">
            <v>360</v>
          </cell>
          <cell r="QO31">
            <v>450</v>
          </cell>
          <cell r="QP31">
            <v>0</v>
          </cell>
          <cell r="QQ31">
            <v>80</v>
          </cell>
          <cell r="QR31">
            <v>100</v>
          </cell>
          <cell r="QS31">
            <v>80</v>
          </cell>
          <cell r="QT31">
            <v>100</v>
          </cell>
          <cell r="QU31">
            <v>0</v>
          </cell>
          <cell r="QV31">
            <v>16</v>
          </cell>
          <cell r="QW31">
            <v>20</v>
          </cell>
          <cell r="QX31">
            <v>16</v>
          </cell>
          <cell r="QY31">
            <v>20</v>
          </cell>
          <cell r="QZ31">
            <v>0</v>
          </cell>
          <cell r="RA31">
            <v>104</v>
          </cell>
          <cell r="RB31">
            <v>130</v>
          </cell>
          <cell r="RC31">
            <v>104</v>
          </cell>
          <cell r="RD31">
            <v>130</v>
          </cell>
          <cell r="RE31">
            <v>0</v>
          </cell>
          <cell r="RF31">
            <v>117</v>
          </cell>
          <cell r="RG31">
            <v>146</v>
          </cell>
          <cell r="RH31">
            <v>117</v>
          </cell>
          <cell r="RI31">
            <v>146</v>
          </cell>
          <cell r="RJ31">
            <v>0</v>
          </cell>
          <cell r="RK31">
            <v>61</v>
          </cell>
          <cell r="RL31">
            <v>76</v>
          </cell>
          <cell r="RM31">
            <v>61</v>
          </cell>
          <cell r="RN31">
            <v>76</v>
          </cell>
          <cell r="RO31">
            <v>0</v>
          </cell>
          <cell r="RP31">
            <v>11</v>
          </cell>
          <cell r="RQ31">
            <v>14</v>
          </cell>
          <cell r="RR31">
            <v>11</v>
          </cell>
          <cell r="RS31">
            <v>14</v>
          </cell>
          <cell r="RT31">
            <v>0</v>
          </cell>
          <cell r="RU31">
            <v>56</v>
          </cell>
          <cell r="RV31">
            <v>70</v>
          </cell>
          <cell r="RW31">
            <v>56</v>
          </cell>
          <cell r="RX31">
            <v>70</v>
          </cell>
          <cell r="RY31">
            <v>0</v>
          </cell>
          <cell r="RZ31">
            <v>13</v>
          </cell>
          <cell r="SA31">
            <v>16</v>
          </cell>
          <cell r="SB31">
            <v>13</v>
          </cell>
          <cell r="SC31">
            <v>16</v>
          </cell>
          <cell r="SD31">
            <v>0</v>
          </cell>
          <cell r="SE31">
            <v>1953</v>
          </cell>
          <cell r="SF31">
            <v>2440</v>
          </cell>
          <cell r="SG31">
            <v>0</v>
          </cell>
          <cell r="SH31">
            <v>3354</v>
          </cell>
          <cell r="SI31">
            <v>4185</v>
          </cell>
          <cell r="SJ31">
            <v>0</v>
          </cell>
          <cell r="SK31">
            <v>336</v>
          </cell>
          <cell r="SL31">
            <v>420</v>
          </cell>
          <cell r="SM31">
            <v>0</v>
          </cell>
          <cell r="SN31">
            <v>42</v>
          </cell>
          <cell r="SO31">
            <v>52</v>
          </cell>
          <cell r="SP31">
            <v>0</v>
          </cell>
          <cell r="SQ31">
            <v>6</v>
          </cell>
          <cell r="SR31">
            <v>8</v>
          </cell>
          <cell r="SS31">
            <v>0</v>
          </cell>
          <cell r="ST31">
            <v>1</v>
          </cell>
          <cell r="SU31">
            <v>1</v>
          </cell>
          <cell r="SV31">
            <v>0</v>
          </cell>
          <cell r="SW31">
            <v>97</v>
          </cell>
          <cell r="SX31">
            <v>121</v>
          </cell>
          <cell r="SY31">
            <v>0</v>
          </cell>
          <cell r="SZ31">
            <v>76</v>
          </cell>
          <cell r="TA31">
            <v>95</v>
          </cell>
          <cell r="TB31">
            <v>0</v>
          </cell>
          <cell r="TC31">
            <v>2084</v>
          </cell>
          <cell r="TD31">
            <v>2601</v>
          </cell>
          <cell r="TE31">
            <v>0</v>
          </cell>
          <cell r="TF31">
            <v>28</v>
          </cell>
          <cell r="TG31">
            <v>36</v>
          </cell>
          <cell r="TH31">
            <v>0</v>
          </cell>
          <cell r="TI31">
            <v>5</v>
          </cell>
          <cell r="TJ31">
            <v>6</v>
          </cell>
          <cell r="TK31">
            <v>0</v>
          </cell>
          <cell r="TL31">
            <v>160</v>
          </cell>
          <cell r="TM31">
            <v>200</v>
          </cell>
          <cell r="TN31">
            <v>0</v>
          </cell>
          <cell r="TO31">
            <v>3</v>
          </cell>
          <cell r="TP31">
            <v>4</v>
          </cell>
          <cell r="TQ31">
            <v>0</v>
          </cell>
          <cell r="TR31">
            <v>7</v>
          </cell>
          <cell r="TS31">
            <v>8</v>
          </cell>
          <cell r="TT31">
            <v>0</v>
          </cell>
          <cell r="TU31">
            <v>34</v>
          </cell>
          <cell r="TV31">
            <v>42</v>
          </cell>
          <cell r="TW31">
            <v>0</v>
          </cell>
          <cell r="TX31">
            <v>4</v>
          </cell>
          <cell r="TY31">
            <v>5</v>
          </cell>
          <cell r="TZ31">
            <v>0</v>
          </cell>
          <cell r="UA31">
            <v>2</v>
          </cell>
          <cell r="UB31">
            <v>2</v>
          </cell>
          <cell r="UC31">
            <v>0</v>
          </cell>
          <cell r="UD31">
            <v>2</v>
          </cell>
          <cell r="UE31">
            <v>3</v>
          </cell>
          <cell r="UF31">
            <v>0</v>
          </cell>
          <cell r="UG31">
            <v>60</v>
          </cell>
          <cell r="UH31">
            <v>75</v>
          </cell>
          <cell r="UI31">
            <v>0</v>
          </cell>
          <cell r="UJ31">
            <v>10</v>
          </cell>
          <cell r="UK31">
            <v>12</v>
          </cell>
          <cell r="UL31">
            <v>0</v>
          </cell>
          <cell r="UM31">
            <v>8</v>
          </cell>
          <cell r="UN31">
            <v>10</v>
          </cell>
          <cell r="UO31">
            <v>0</v>
          </cell>
          <cell r="UP31">
            <v>11</v>
          </cell>
          <cell r="UQ31">
            <v>13</v>
          </cell>
          <cell r="UR31">
            <v>0</v>
          </cell>
          <cell r="US31">
            <v>6</v>
          </cell>
          <cell r="UT31">
            <v>8</v>
          </cell>
          <cell r="UU31">
            <v>0</v>
          </cell>
          <cell r="UV31">
            <v>6</v>
          </cell>
          <cell r="UW31">
            <v>7</v>
          </cell>
          <cell r="UX31">
            <v>0</v>
          </cell>
          <cell r="UY31">
            <v>1</v>
          </cell>
          <cell r="UZ31">
            <v>1</v>
          </cell>
          <cell r="VA31">
            <v>0</v>
          </cell>
          <cell r="VB31">
            <v>6</v>
          </cell>
          <cell r="VC31">
            <v>7</v>
          </cell>
          <cell r="VD31">
            <v>0</v>
          </cell>
          <cell r="VE31">
            <v>12</v>
          </cell>
          <cell r="VF31">
            <v>15</v>
          </cell>
          <cell r="VG31">
            <v>0</v>
          </cell>
          <cell r="VH31">
            <v>16</v>
          </cell>
          <cell r="VI31">
            <v>20</v>
          </cell>
          <cell r="VJ31">
            <v>0</v>
          </cell>
          <cell r="VK31">
            <v>17</v>
          </cell>
          <cell r="VL31">
            <v>21</v>
          </cell>
          <cell r="VM31">
            <v>0</v>
          </cell>
          <cell r="VN31">
            <v>6</v>
          </cell>
          <cell r="VO31">
            <v>7</v>
          </cell>
          <cell r="VP31">
            <v>0</v>
          </cell>
          <cell r="VQ31">
            <v>3046</v>
          </cell>
          <cell r="VR31">
            <v>3800</v>
          </cell>
          <cell r="VS31">
            <v>0</v>
          </cell>
          <cell r="VT31">
            <v>52</v>
          </cell>
          <cell r="VU31">
            <v>66</v>
          </cell>
          <cell r="VV31">
            <v>0</v>
          </cell>
          <cell r="VW31">
            <v>27</v>
          </cell>
          <cell r="VX31">
            <v>34</v>
          </cell>
          <cell r="VY31">
            <v>0</v>
          </cell>
          <cell r="VZ31">
            <v>55</v>
          </cell>
          <cell r="WA31">
            <v>69</v>
          </cell>
          <cell r="WB31">
            <v>0</v>
          </cell>
          <cell r="WC31">
            <v>51</v>
          </cell>
          <cell r="WD31">
            <v>63</v>
          </cell>
          <cell r="WE31">
            <v>0</v>
          </cell>
          <cell r="WF31">
            <v>61</v>
          </cell>
          <cell r="WG31">
            <v>75</v>
          </cell>
          <cell r="WH31">
            <v>0</v>
          </cell>
          <cell r="WI31">
            <v>5</v>
          </cell>
          <cell r="WJ31">
            <v>6</v>
          </cell>
          <cell r="WK31">
            <v>0</v>
          </cell>
          <cell r="WL31">
            <v>5</v>
          </cell>
          <cell r="WM31">
            <v>6</v>
          </cell>
          <cell r="WN31">
            <v>0</v>
          </cell>
          <cell r="WO31">
            <v>5</v>
          </cell>
          <cell r="WP31">
            <v>6</v>
          </cell>
          <cell r="WQ31">
            <v>0</v>
          </cell>
          <cell r="WR31">
            <v>4</v>
          </cell>
          <cell r="WS31">
            <v>5</v>
          </cell>
          <cell r="WT31">
            <v>0</v>
          </cell>
          <cell r="WU31">
            <v>13</v>
          </cell>
          <cell r="WV31">
            <v>16</v>
          </cell>
          <cell r="WW31">
            <v>0</v>
          </cell>
          <cell r="WX31">
            <v>30</v>
          </cell>
          <cell r="WY31">
            <v>39</v>
          </cell>
          <cell r="WZ31">
            <v>0</v>
          </cell>
          <cell r="XA31">
            <v>308</v>
          </cell>
          <cell r="XB31">
            <v>385</v>
          </cell>
          <cell r="XC31">
            <v>0</v>
          </cell>
          <cell r="XD31">
            <v>3354</v>
          </cell>
          <cell r="XE31">
            <v>4185</v>
          </cell>
          <cell r="XG31">
            <v>0</v>
          </cell>
          <cell r="XH31">
            <v>0</v>
          </cell>
          <cell r="XI31">
            <v>30</v>
          </cell>
          <cell r="XJ31">
            <v>38</v>
          </cell>
          <cell r="XK31">
            <v>1</v>
          </cell>
          <cell r="XL31">
            <v>1</v>
          </cell>
          <cell r="XM31">
            <v>18</v>
          </cell>
          <cell r="XN31">
            <v>23</v>
          </cell>
          <cell r="XO31">
            <v>37</v>
          </cell>
          <cell r="XP31">
            <v>46</v>
          </cell>
          <cell r="XQ31">
            <v>56</v>
          </cell>
          <cell r="XR31">
            <v>69</v>
          </cell>
          <cell r="XS31">
            <v>1</v>
          </cell>
          <cell r="XT31">
            <v>1</v>
          </cell>
          <cell r="XV31">
            <v>286</v>
          </cell>
          <cell r="XW31">
            <v>358</v>
          </cell>
        </row>
        <row r="32">
          <cell r="B32" t="str">
            <v>รพศ.สรรพสิทธิประสงค์</v>
          </cell>
          <cell r="C32">
            <v>10669</v>
          </cell>
          <cell r="D32">
            <v>10</v>
          </cell>
          <cell r="E32" t="str">
            <v>อุบลราชธานี</v>
          </cell>
          <cell r="F32" t="str">
            <v>โรงพยาบาลสรรพสิทธิประสงค์</v>
          </cell>
          <cell r="G32" t="str">
            <v>A ใหญ่</v>
          </cell>
          <cell r="H32" t="str">
            <v>รพ.ระดับ A เตียง 700-1,000</v>
          </cell>
          <cell r="I32">
            <v>1000</v>
          </cell>
          <cell r="J32">
            <v>1418</v>
          </cell>
          <cell r="K32">
            <v>7</v>
          </cell>
          <cell r="L32">
            <v>894430</v>
          </cell>
          <cell r="M32">
            <v>94114</v>
          </cell>
          <cell r="N32">
            <v>2283</v>
          </cell>
          <cell r="O32">
            <v>91831</v>
          </cell>
          <cell r="P32">
            <v>0</v>
          </cell>
          <cell r="Q32">
            <v>9</v>
          </cell>
          <cell r="R32">
            <v>10</v>
          </cell>
          <cell r="S32">
            <v>3</v>
          </cell>
          <cell r="T32">
            <v>4</v>
          </cell>
          <cell r="U32">
            <v>27</v>
          </cell>
          <cell r="V32">
            <v>34</v>
          </cell>
          <cell r="W32">
            <v>2</v>
          </cell>
          <cell r="X32">
            <v>2</v>
          </cell>
          <cell r="Y32">
            <v>1</v>
          </cell>
          <cell r="Z32">
            <v>1</v>
          </cell>
          <cell r="AA32">
            <v>4</v>
          </cell>
          <cell r="AB32">
            <v>5</v>
          </cell>
          <cell r="AC32">
            <v>6</v>
          </cell>
          <cell r="AD32">
            <v>8</v>
          </cell>
          <cell r="AE32">
            <v>52</v>
          </cell>
          <cell r="AF32">
            <v>64</v>
          </cell>
          <cell r="AG32">
            <v>0</v>
          </cell>
          <cell r="AH32">
            <v>17</v>
          </cell>
          <cell r="AI32">
            <v>21</v>
          </cell>
          <cell r="AJ32">
            <v>34</v>
          </cell>
          <cell r="AK32">
            <v>42</v>
          </cell>
          <cell r="AL32">
            <v>51</v>
          </cell>
          <cell r="AM32">
            <v>63</v>
          </cell>
          <cell r="AN32">
            <v>0</v>
          </cell>
          <cell r="AO32">
            <v>5</v>
          </cell>
          <cell r="AP32">
            <v>6</v>
          </cell>
          <cell r="AQ32">
            <v>54</v>
          </cell>
          <cell r="AR32">
            <v>67</v>
          </cell>
          <cell r="AS32">
            <v>1</v>
          </cell>
          <cell r="AT32">
            <v>1</v>
          </cell>
          <cell r="AU32">
            <v>60</v>
          </cell>
          <cell r="AV32">
            <v>74</v>
          </cell>
          <cell r="AW32">
            <v>0</v>
          </cell>
          <cell r="AX32">
            <v>18</v>
          </cell>
          <cell r="AY32">
            <v>23</v>
          </cell>
          <cell r="AZ32">
            <v>9</v>
          </cell>
          <cell r="BA32">
            <v>11</v>
          </cell>
          <cell r="BB32">
            <v>27</v>
          </cell>
          <cell r="BC32">
            <v>34</v>
          </cell>
          <cell r="BD32">
            <v>0</v>
          </cell>
          <cell r="BE32">
            <v>7</v>
          </cell>
          <cell r="BF32">
            <v>9</v>
          </cell>
          <cell r="BG32">
            <v>24</v>
          </cell>
          <cell r="BH32">
            <v>30</v>
          </cell>
          <cell r="BI32">
            <v>31</v>
          </cell>
          <cell r="BJ32">
            <v>39</v>
          </cell>
          <cell r="BK32">
            <v>0</v>
          </cell>
          <cell r="BL32">
            <v>8</v>
          </cell>
          <cell r="BM32">
            <v>10</v>
          </cell>
          <cell r="BN32">
            <v>16</v>
          </cell>
          <cell r="BO32">
            <v>20</v>
          </cell>
          <cell r="BP32">
            <v>24</v>
          </cell>
          <cell r="BQ32">
            <v>30</v>
          </cell>
          <cell r="BR32">
            <v>0</v>
          </cell>
          <cell r="BS32">
            <v>245</v>
          </cell>
          <cell r="BT32">
            <v>304</v>
          </cell>
          <cell r="BU32">
            <v>0</v>
          </cell>
          <cell r="BV32">
            <v>37</v>
          </cell>
          <cell r="BW32">
            <v>46</v>
          </cell>
          <cell r="BX32">
            <v>37</v>
          </cell>
          <cell r="BY32">
            <v>46</v>
          </cell>
          <cell r="BZ32">
            <v>0</v>
          </cell>
          <cell r="CA32">
            <v>1</v>
          </cell>
          <cell r="CB32">
            <v>1</v>
          </cell>
          <cell r="CC32">
            <v>1</v>
          </cell>
          <cell r="CD32">
            <v>1</v>
          </cell>
          <cell r="CE32">
            <v>2</v>
          </cell>
          <cell r="CF32">
            <v>2</v>
          </cell>
          <cell r="CG32">
            <v>4</v>
          </cell>
          <cell r="CH32">
            <v>5</v>
          </cell>
          <cell r="CI32">
            <v>8</v>
          </cell>
          <cell r="CJ32">
            <v>9</v>
          </cell>
          <cell r="CK32">
            <v>0</v>
          </cell>
          <cell r="CL32">
            <v>10</v>
          </cell>
          <cell r="CM32">
            <v>12</v>
          </cell>
          <cell r="CN32">
            <v>64</v>
          </cell>
          <cell r="CO32">
            <v>80</v>
          </cell>
          <cell r="CP32">
            <v>6</v>
          </cell>
          <cell r="CQ32">
            <v>8</v>
          </cell>
          <cell r="CR32">
            <v>1</v>
          </cell>
          <cell r="CS32">
            <v>1</v>
          </cell>
          <cell r="CT32">
            <v>6</v>
          </cell>
          <cell r="CU32">
            <v>8</v>
          </cell>
          <cell r="CV32">
            <v>2</v>
          </cell>
          <cell r="CW32">
            <v>3</v>
          </cell>
          <cell r="CX32">
            <v>2</v>
          </cell>
          <cell r="CY32">
            <v>3</v>
          </cell>
          <cell r="CZ32">
            <v>91</v>
          </cell>
          <cell r="DA32">
            <v>115</v>
          </cell>
          <cell r="DB32">
            <v>0</v>
          </cell>
          <cell r="DC32">
            <v>2</v>
          </cell>
          <cell r="DD32">
            <v>3</v>
          </cell>
          <cell r="DE32">
            <v>2</v>
          </cell>
          <cell r="DF32">
            <v>3</v>
          </cell>
          <cell r="DG32">
            <v>4</v>
          </cell>
          <cell r="DH32">
            <v>6</v>
          </cell>
          <cell r="DI32">
            <v>0</v>
          </cell>
          <cell r="DJ32">
            <v>5</v>
          </cell>
          <cell r="DK32">
            <v>6</v>
          </cell>
          <cell r="DL32">
            <v>2</v>
          </cell>
          <cell r="DM32">
            <v>2</v>
          </cell>
          <cell r="DN32">
            <v>7</v>
          </cell>
          <cell r="DO32">
            <v>8</v>
          </cell>
          <cell r="DP32">
            <v>0</v>
          </cell>
          <cell r="DQ32">
            <v>2</v>
          </cell>
          <cell r="DR32">
            <v>3</v>
          </cell>
          <cell r="DS32">
            <v>3</v>
          </cell>
          <cell r="DT32">
            <v>4</v>
          </cell>
          <cell r="DU32">
            <v>5</v>
          </cell>
          <cell r="DV32">
            <v>7</v>
          </cell>
          <cell r="DW32">
            <v>0</v>
          </cell>
          <cell r="DX32">
            <v>1</v>
          </cell>
          <cell r="DY32">
            <v>1</v>
          </cell>
          <cell r="DZ32">
            <v>1</v>
          </cell>
          <cell r="EA32">
            <v>1</v>
          </cell>
          <cell r="EB32">
            <v>2</v>
          </cell>
          <cell r="EC32">
            <v>2</v>
          </cell>
          <cell r="ED32">
            <v>0</v>
          </cell>
          <cell r="EE32">
            <v>109</v>
          </cell>
          <cell r="EF32">
            <v>138</v>
          </cell>
          <cell r="EG32">
            <v>0</v>
          </cell>
          <cell r="EH32">
            <v>10</v>
          </cell>
          <cell r="EI32">
            <v>12</v>
          </cell>
          <cell r="EJ32">
            <v>10</v>
          </cell>
          <cell r="EK32">
            <v>12</v>
          </cell>
          <cell r="EL32">
            <v>0</v>
          </cell>
          <cell r="EM32">
            <v>1</v>
          </cell>
          <cell r="EN32">
            <v>1</v>
          </cell>
          <cell r="EO32">
            <v>4</v>
          </cell>
          <cell r="EP32">
            <v>5</v>
          </cell>
          <cell r="EQ32">
            <v>5</v>
          </cell>
          <cell r="ER32">
            <v>6</v>
          </cell>
          <cell r="ES32">
            <v>0</v>
          </cell>
          <cell r="ET32">
            <v>2</v>
          </cell>
          <cell r="EU32">
            <v>3</v>
          </cell>
          <cell r="EV32">
            <v>1</v>
          </cell>
          <cell r="EW32">
            <v>1</v>
          </cell>
          <cell r="EX32">
            <v>3</v>
          </cell>
          <cell r="EY32">
            <v>4</v>
          </cell>
          <cell r="EZ32">
            <v>0</v>
          </cell>
          <cell r="FA32">
            <v>1</v>
          </cell>
          <cell r="FB32">
            <v>1</v>
          </cell>
          <cell r="FC32">
            <v>2</v>
          </cell>
          <cell r="FD32">
            <v>2</v>
          </cell>
          <cell r="FE32">
            <v>1</v>
          </cell>
          <cell r="FF32">
            <v>1</v>
          </cell>
          <cell r="FG32">
            <v>4</v>
          </cell>
          <cell r="FH32">
            <v>4</v>
          </cell>
          <cell r="FI32">
            <v>0</v>
          </cell>
          <cell r="FJ32">
            <v>2</v>
          </cell>
          <cell r="FK32">
            <v>3</v>
          </cell>
          <cell r="FL32">
            <v>1</v>
          </cell>
          <cell r="FM32">
            <v>1</v>
          </cell>
          <cell r="FN32">
            <v>3</v>
          </cell>
          <cell r="FO32">
            <v>4</v>
          </cell>
          <cell r="FP32">
            <v>0</v>
          </cell>
          <cell r="FQ32">
            <v>2</v>
          </cell>
          <cell r="FR32">
            <v>3</v>
          </cell>
          <cell r="FS32">
            <v>1</v>
          </cell>
          <cell r="FT32">
            <v>1</v>
          </cell>
          <cell r="FU32">
            <v>3</v>
          </cell>
          <cell r="FV32">
            <v>4</v>
          </cell>
          <cell r="FW32">
            <v>0</v>
          </cell>
          <cell r="FX32">
            <v>1</v>
          </cell>
          <cell r="FY32">
            <v>1</v>
          </cell>
          <cell r="FZ32">
            <v>4</v>
          </cell>
          <cell r="GA32">
            <v>5</v>
          </cell>
          <cell r="GB32">
            <v>1</v>
          </cell>
          <cell r="GC32">
            <v>1</v>
          </cell>
          <cell r="GD32">
            <v>6</v>
          </cell>
          <cell r="GE32">
            <v>7</v>
          </cell>
          <cell r="GF32">
            <v>0</v>
          </cell>
          <cell r="GG32">
            <v>24</v>
          </cell>
          <cell r="GH32">
            <v>29</v>
          </cell>
          <cell r="GI32">
            <v>0</v>
          </cell>
          <cell r="GJ32">
            <v>10</v>
          </cell>
          <cell r="GK32">
            <v>12</v>
          </cell>
          <cell r="GL32">
            <v>10</v>
          </cell>
          <cell r="GM32">
            <v>12</v>
          </cell>
          <cell r="GN32">
            <v>0</v>
          </cell>
          <cell r="GO32">
            <v>4</v>
          </cell>
          <cell r="GP32">
            <v>5</v>
          </cell>
          <cell r="GQ32">
            <v>4</v>
          </cell>
          <cell r="GR32">
            <v>5</v>
          </cell>
          <cell r="GS32">
            <v>0</v>
          </cell>
          <cell r="GT32">
            <v>6</v>
          </cell>
          <cell r="GU32">
            <v>7</v>
          </cell>
          <cell r="GV32">
            <v>6</v>
          </cell>
          <cell r="GW32">
            <v>7</v>
          </cell>
          <cell r="GX32">
            <v>0</v>
          </cell>
          <cell r="GY32">
            <v>8</v>
          </cell>
          <cell r="GZ32">
            <v>10</v>
          </cell>
          <cell r="HA32">
            <v>8</v>
          </cell>
          <cell r="HB32">
            <v>10</v>
          </cell>
          <cell r="HC32">
            <v>0</v>
          </cell>
          <cell r="HD32">
            <v>28</v>
          </cell>
          <cell r="HE32">
            <v>34</v>
          </cell>
          <cell r="HF32">
            <v>216</v>
          </cell>
          <cell r="HG32">
            <v>268</v>
          </cell>
          <cell r="HH32">
            <v>0</v>
          </cell>
          <cell r="HI32">
            <v>13</v>
          </cell>
          <cell r="HJ32">
            <v>16</v>
          </cell>
          <cell r="HK32">
            <v>2</v>
          </cell>
          <cell r="HL32">
            <v>2</v>
          </cell>
          <cell r="HM32">
            <v>10</v>
          </cell>
          <cell r="HN32">
            <v>13</v>
          </cell>
          <cell r="HO32">
            <v>1</v>
          </cell>
          <cell r="HP32">
            <v>1</v>
          </cell>
          <cell r="HQ32">
            <v>26</v>
          </cell>
          <cell r="HR32">
            <v>32</v>
          </cell>
          <cell r="HS32">
            <v>0</v>
          </cell>
          <cell r="HT32">
            <v>4</v>
          </cell>
          <cell r="HU32">
            <v>5</v>
          </cell>
          <cell r="HV32">
            <v>4</v>
          </cell>
          <cell r="HW32">
            <v>5</v>
          </cell>
          <cell r="HX32">
            <v>1</v>
          </cell>
          <cell r="HY32">
            <v>1</v>
          </cell>
          <cell r="HZ32">
            <v>15</v>
          </cell>
          <cell r="IA32">
            <v>19</v>
          </cell>
          <cell r="IB32">
            <v>24</v>
          </cell>
          <cell r="IC32">
            <v>30</v>
          </cell>
          <cell r="ID32">
            <v>0</v>
          </cell>
          <cell r="IE32">
            <v>2</v>
          </cell>
          <cell r="IF32">
            <v>2</v>
          </cell>
          <cell r="IG32">
            <v>1</v>
          </cell>
          <cell r="IH32">
            <v>1</v>
          </cell>
          <cell r="II32">
            <v>1</v>
          </cell>
          <cell r="IJ32">
            <v>1</v>
          </cell>
          <cell r="IK32">
            <v>4</v>
          </cell>
          <cell r="IL32">
            <v>4</v>
          </cell>
          <cell r="IM32">
            <v>0</v>
          </cell>
          <cell r="IN32">
            <v>2</v>
          </cell>
          <cell r="IO32">
            <v>2</v>
          </cell>
          <cell r="IP32">
            <v>1</v>
          </cell>
          <cell r="IQ32">
            <v>1</v>
          </cell>
          <cell r="IR32">
            <v>6</v>
          </cell>
          <cell r="IS32">
            <v>7</v>
          </cell>
          <cell r="IT32">
            <v>3</v>
          </cell>
          <cell r="IU32">
            <v>4</v>
          </cell>
          <cell r="IV32">
            <v>2</v>
          </cell>
          <cell r="IW32">
            <v>2</v>
          </cell>
          <cell r="IX32">
            <v>2</v>
          </cell>
          <cell r="IY32">
            <v>2</v>
          </cell>
          <cell r="IZ32">
            <v>3</v>
          </cell>
          <cell r="JA32">
            <v>4</v>
          </cell>
          <cell r="JB32">
            <v>19</v>
          </cell>
          <cell r="JC32">
            <v>22</v>
          </cell>
          <cell r="JD32">
            <v>0</v>
          </cell>
          <cell r="JE32">
            <v>2</v>
          </cell>
          <cell r="JF32">
            <v>2</v>
          </cell>
          <cell r="JG32">
            <v>2</v>
          </cell>
          <cell r="JH32">
            <v>3</v>
          </cell>
          <cell r="JI32">
            <v>2</v>
          </cell>
          <cell r="JJ32">
            <v>3</v>
          </cell>
          <cell r="JK32">
            <v>1</v>
          </cell>
          <cell r="JL32">
            <v>1</v>
          </cell>
          <cell r="JM32">
            <v>1</v>
          </cell>
          <cell r="JN32">
            <v>1</v>
          </cell>
          <cell r="JO32">
            <v>7</v>
          </cell>
          <cell r="JP32">
            <v>9</v>
          </cell>
          <cell r="JQ32">
            <v>0</v>
          </cell>
          <cell r="JR32">
            <v>80</v>
          </cell>
          <cell r="JS32">
            <v>97</v>
          </cell>
          <cell r="JT32">
            <v>0</v>
          </cell>
          <cell r="JU32">
            <v>8</v>
          </cell>
          <cell r="JV32">
            <v>10</v>
          </cell>
          <cell r="JW32">
            <v>16</v>
          </cell>
          <cell r="JX32">
            <v>20</v>
          </cell>
          <cell r="JY32">
            <v>24</v>
          </cell>
          <cell r="JZ32">
            <v>30</v>
          </cell>
          <cell r="KA32">
            <v>0</v>
          </cell>
          <cell r="KB32">
            <v>56</v>
          </cell>
          <cell r="KC32">
            <v>70</v>
          </cell>
          <cell r="KD32">
            <v>0</v>
          </cell>
          <cell r="KE32">
            <v>0</v>
          </cell>
          <cell r="KF32">
            <v>56</v>
          </cell>
          <cell r="KG32">
            <v>70</v>
          </cell>
          <cell r="KH32">
            <v>0</v>
          </cell>
          <cell r="KI32">
            <v>35</v>
          </cell>
          <cell r="KJ32">
            <v>44</v>
          </cell>
          <cell r="KK32">
            <v>9</v>
          </cell>
          <cell r="KL32">
            <v>11</v>
          </cell>
          <cell r="KM32">
            <v>44</v>
          </cell>
          <cell r="KN32">
            <v>55</v>
          </cell>
          <cell r="KO32">
            <v>0</v>
          </cell>
          <cell r="KP32">
            <v>16</v>
          </cell>
          <cell r="KQ32">
            <v>20</v>
          </cell>
          <cell r="KR32">
            <v>16</v>
          </cell>
          <cell r="KS32">
            <v>20</v>
          </cell>
          <cell r="KT32">
            <v>0</v>
          </cell>
          <cell r="KU32">
            <v>40</v>
          </cell>
          <cell r="KV32">
            <v>50</v>
          </cell>
          <cell r="KW32">
            <v>40</v>
          </cell>
          <cell r="KX32">
            <v>50</v>
          </cell>
          <cell r="KY32">
            <v>0</v>
          </cell>
          <cell r="KZ32">
            <v>2</v>
          </cell>
          <cell r="LA32">
            <v>3</v>
          </cell>
          <cell r="LB32">
            <v>1</v>
          </cell>
          <cell r="LC32">
            <v>1</v>
          </cell>
          <cell r="LD32">
            <v>3</v>
          </cell>
          <cell r="LE32">
            <v>4</v>
          </cell>
          <cell r="LF32">
            <v>0</v>
          </cell>
          <cell r="LG32">
            <v>9</v>
          </cell>
          <cell r="LH32">
            <v>11</v>
          </cell>
          <cell r="LI32">
            <v>9</v>
          </cell>
          <cell r="LJ32">
            <v>11</v>
          </cell>
          <cell r="LK32">
            <v>0</v>
          </cell>
          <cell r="LL32">
            <v>8</v>
          </cell>
          <cell r="LM32">
            <v>10</v>
          </cell>
          <cell r="LN32">
            <v>6</v>
          </cell>
          <cell r="LO32">
            <v>7</v>
          </cell>
          <cell r="LP32">
            <v>14</v>
          </cell>
          <cell r="LQ32">
            <v>17</v>
          </cell>
          <cell r="LR32">
            <v>0</v>
          </cell>
          <cell r="LS32">
            <v>15</v>
          </cell>
          <cell r="LT32">
            <v>19</v>
          </cell>
          <cell r="LU32">
            <v>15</v>
          </cell>
          <cell r="LV32">
            <v>19</v>
          </cell>
          <cell r="LW32">
            <v>0</v>
          </cell>
          <cell r="LX32">
            <v>4</v>
          </cell>
          <cell r="LY32">
            <v>5</v>
          </cell>
          <cell r="LZ32">
            <v>6</v>
          </cell>
          <cell r="MA32">
            <v>7</v>
          </cell>
          <cell r="MB32">
            <v>10</v>
          </cell>
          <cell r="MC32">
            <v>12</v>
          </cell>
          <cell r="MD32">
            <v>0</v>
          </cell>
          <cell r="ME32">
            <v>14</v>
          </cell>
          <cell r="MF32">
            <v>18</v>
          </cell>
          <cell r="MG32">
            <v>14</v>
          </cell>
          <cell r="MH32">
            <v>18</v>
          </cell>
          <cell r="MI32">
            <v>0</v>
          </cell>
          <cell r="MJ32">
            <v>4</v>
          </cell>
          <cell r="MK32">
            <v>5</v>
          </cell>
          <cell r="ML32">
            <v>4</v>
          </cell>
          <cell r="MM32">
            <v>5</v>
          </cell>
          <cell r="MN32">
            <v>0</v>
          </cell>
          <cell r="MO32">
            <v>4</v>
          </cell>
          <cell r="MP32">
            <v>5</v>
          </cell>
          <cell r="MQ32">
            <v>3</v>
          </cell>
          <cell r="MR32">
            <v>4</v>
          </cell>
          <cell r="MS32">
            <v>6</v>
          </cell>
          <cell r="MT32">
            <v>8</v>
          </cell>
          <cell r="MU32">
            <v>13</v>
          </cell>
          <cell r="MV32">
            <v>17</v>
          </cell>
          <cell r="MW32">
            <v>0</v>
          </cell>
          <cell r="MX32">
            <v>16</v>
          </cell>
          <cell r="MY32">
            <v>20</v>
          </cell>
          <cell r="MZ32">
            <v>2</v>
          </cell>
          <cell r="NA32">
            <v>3</v>
          </cell>
          <cell r="NB32">
            <v>1</v>
          </cell>
          <cell r="NC32">
            <v>1</v>
          </cell>
          <cell r="ND32">
            <v>19</v>
          </cell>
          <cell r="NE32">
            <v>24</v>
          </cell>
          <cell r="NF32">
            <v>0</v>
          </cell>
          <cell r="NG32">
            <v>10</v>
          </cell>
          <cell r="NH32">
            <v>13</v>
          </cell>
          <cell r="NI32">
            <v>39</v>
          </cell>
          <cell r="NJ32">
            <v>49</v>
          </cell>
          <cell r="NK32">
            <v>2</v>
          </cell>
          <cell r="NL32">
            <v>3</v>
          </cell>
          <cell r="NM32">
            <v>8</v>
          </cell>
          <cell r="NN32">
            <v>10</v>
          </cell>
          <cell r="NO32">
            <v>59</v>
          </cell>
          <cell r="NP32">
            <v>75</v>
          </cell>
          <cell r="NQ32">
            <v>0</v>
          </cell>
          <cell r="NR32">
            <v>2</v>
          </cell>
          <cell r="NS32">
            <v>2</v>
          </cell>
          <cell r="NT32">
            <v>89</v>
          </cell>
          <cell r="NU32">
            <v>111</v>
          </cell>
          <cell r="NV32">
            <v>20</v>
          </cell>
          <cell r="NW32">
            <v>25</v>
          </cell>
          <cell r="NX32">
            <v>111</v>
          </cell>
          <cell r="NY32">
            <v>138</v>
          </cell>
          <cell r="NZ32">
            <v>0</v>
          </cell>
          <cell r="OA32">
            <v>4</v>
          </cell>
          <cell r="OB32">
            <v>5</v>
          </cell>
          <cell r="OC32">
            <v>19</v>
          </cell>
          <cell r="OD32">
            <v>24</v>
          </cell>
          <cell r="OE32">
            <v>4</v>
          </cell>
          <cell r="OF32">
            <v>5</v>
          </cell>
          <cell r="OG32">
            <v>2</v>
          </cell>
          <cell r="OH32">
            <v>2</v>
          </cell>
          <cell r="OI32">
            <v>2</v>
          </cell>
          <cell r="OJ32">
            <v>3</v>
          </cell>
          <cell r="OK32">
            <v>31</v>
          </cell>
          <cell r="OL32">
            <v>39</v>
          </cell>
          <cell r="OM32">
            <v>0</v>
          </cell>
          <cell r="ON32">
            <v>6</v>
          </cell>
          <cell r="OO32">
            <v>7</v>
          </cell>
          <cell r="OP32">
            <v>6</v>
          </cell>
          <cell r="OQ32">
            <v>7</v>
          </cell>
          <cell r="OR32">
            <v>0</v>
          </cell>
          <cell r="OS32">
            <v>72</v>
          </cell>
          <cell r="OT32">
            <v>90</v>
          </cell>
          <cell r="OU32">
            <v>66</v>
          </cell>
          <cell r="OV32">
            <v>83</v>
          </cell>
          <cell r="OW32">
            <v>138</v>
          </cell>
          <cell r="OX32">
            <v>173</v>
          </cell>
          <cell r="OY32">
            <v>0</v>
          </cell>
          <cell r="OZ32">
            <v>626</v>
          </cell>
          <cell r="PA32">
            <v>784</v>
          </cell>
          <cell r="PB32">
            <v>0</v>
          </cell>
          <cell r="PC32">
            <v>88</v>
          </cell>
          <cell r="PD32">
            <v>110</v>
          </cell>
          <cell r="PE32">
            <v>88</v>
          </cell>
          <cell r="PF32">
            <v>110</v>
          </cell>
          <cell r="PG32">
            <v>0</v>
          </cell>
          <cell r="PH32">
            <v>80</v>
          </cell>
          <cell r="PI32">
            <v>100</v>
          </cell>
          <cell r="PJ32">
            <v>80</v>
          </cell>
          <cell r="PK32">
            <v>100</v>
          </cell>
          <cell r="PL32">
            <v>0</v>
          </cell>
          <cell r="PM32">
            <v>320</v>
          </cell>
          <cell r="PN32">
            <v>400</v>
          </cell>
          <cell r="PO32">
            <v>320</v>
          </cell>
          <cell r="PP32">
            <v>400</v>
          </cell>
          <cell r="PQ32">
            <v>0</v>
          </cell>
          <cell r="PR32">
            <v>32</v>
          </cell>
          <cell r="PS32">
            <v>40</v>
          </cell>
          <cell r="PT32">
            <v>32</v>
          </cell>
          <cell r="PU32">
            <v>40</v>
          </cell>
          <cell r="PV32">
            <v>0</v>
          </cell>
          <cell r="PW32">
            <v>88</v>
          </cell>
          <cell r="PX32">
            <v>110</v>
          </cell>
          <cell r="PY32">
            <v>88</v>
          </cell>
          <cell r="PZ32">
            <v>110</v>
          </cell>
          <cell r="QA32">
            <v>0</v>
          </cell>
          <cell r="QB32">
            <v>60</v>
          </cell>
          <cell r="QC32">
            <v>75</v>
          </cell>
          <cell r="QD32">
            <v>60</v>
          </cell>
          <cell r="QE32">
            <v>75</v>
          </cell>
          <cell r="QF32">
            <v>0</v>
          </cell>
          <cell r="QG32">
            <v>370</v>
          </cell>
          <cell r="QH32">
            <v>462</v>
          </cell>
          <cell r="QI32">
            <v>370</v>
          </cell>
          <cell r="QJ32">
            <v>462</v>
          </cell>
          <cell r="QK32">
            <v>0</v>
          </cell>
          <cell r="QL32">
            <v>304</v>
          </cell>
          <cell r="QM32">
            <v>380</v>
          </cell>
          <cell r="QN32">
            <v>304</v>
          </cell>
          <cell r="QO32">
            <v>380</v>
          </cell>
          <cell r="QP32">
            <v>0</v>
          </cell>
          <cell r="QQ32">
            <v>68</v>
          </cell>
          <cell r="QR32">
            <v>85</v>
          </cell>
          <cell r="QS32">
            <v>68</v>
          </cell>
          <cell r="QT32">
            <v>85</v>
          </cell>
          <cell r="QU32">
            <v>0</v>
          </cell>
          <cell r="QV32">
            <v>16</v>
          </cell>
          <cell r="QW32">
            <v>20</v>
          </cell>
          <cell r="QX32">
            <v>16</v>
          </cell>
          <cell r="QY32">
            <v>20</v>
          </cell>
          <cell r="QZ32">
            <v>0</v>
          </cell>
          <cell r="RA32">
            <v>97</v>
          </cell>
          <cell r="RB32">
            <v>121</v>
          </cell>
          <cell r="RC32">
            <v>97</v>
          </cell>
          <cell r="RD32">
            <v>121</v>
          </cell>
          <cell r="RE32">
            <v>0</v>
          </cell>
          <cell r="RF32">
            <v>80</v>
          </cell>
          <cell r="RG32">
            <v>100</v>
          </cell>
          <cell r="RH32">
            <v>80</v>
          </cell>
          <cell r="RI32">
            <v>100</v>
          </cell>
          <cell r="RJ32">
            <v>0</v>
          </cell>
          <cell r="RK32">
            <v>44</v>
          </cell>
          <cell r="RL32">
            <v>55</v>
          </cell>
          <cell r="RM32">
            <v>44</v>
          </cell>
          <cell r="RN32">
            <v>55</v>
          </cell>
          <cell r="RO32">
            <v>0</v>
          </cell>
          <cell r="RP32">
            <v>9</v>
          </cell>
          <cell r="RQ32">
            <v>11</v>
          </cell>
          <cell r="RR32">
            <v>9</v>
          </cell>
          <cell r="RS32">
            <v>11</v>
          </cell>
          <cell r="RT32">
            <v>0</v>
          </cell>
          <cell r="RU32">
            <v>56</v>
          </cell>
          <cell r="RV32">
            <v>70</v>
          </cell>
          <cell r="RW32">
            <v>56</v>
          </cell>
          <cell r="RX32">
            <v>70</v>
          </cell>
          <cell r="RY32">
            <v>0</v>
          </cell>
          <cell r="RZ32">
            <v>13</v>
          </cell>
          <cell r="SA32">
            <v>16</v>
          </cell>
          <cell r="SB32">
            <v>13</v>
          </cell>
          <cell r="SC32">
            <v>16</v>
          </cell>
          <cell r="SD32">
            <v>0</v>
          </cell>
          <cell r="SE32">
            <v>1725</v>
          </cell>
          <cell r="SF32">
            <v>2155</v>
          </cell>
          <cell r="SG32">
            <v>0</v>
          </cell>
          <cell r="SH32">
            <v>2892</v>
          </cell>
          <cell r="SI32">
            <v>3608</v>
          </cell>
          <cell r="SJ32">
            <v>0</v>
          </cell>
          <cell r="SK32">
            <v>267</v>
          </cell>
          <cell r="SL32">
            <v>333</v>
          </cell>
          <cell r="SM32">
            <v>0</v>
          </cell>
          <cell r="SN32">
            <v>16</v>
          </cell>
          <cell r="SO32">
            <v>20</v>
          </cell>
          <cell r="SP32">
            <v>0</v>
          </cell>
          <cell r="SQ32">
            <v>8</v>
          </cell>
          <cell r="SR32">
            <v>11</v>
          </cell>
          <cell r="SS32">
            <v>0</v>
          </cell>
          <cell r="ST32">
            <v>1</v>
          </cell>
          <cell r="SU32">
            <v>1</v>
          </cell>
          <cell r="SV32">
            <v>0</v>
          </cell>
          <cell r="SW32">
            <v>74</v>
          </cell>
          <cell r="SX32">
            <v>92</v>
          </cell>
          <cell r="SY32">
            <v>0</v>
          </cell>
          <cell r="SZ32">
            <v>66</v>
          </cell>
          <cell r="TA32">
            <v>83</v>
          </cell>
          <cell r="TB32">
            <v>0</v>
          </cell>
          <cell r="TC32">
            <v>1849</v>
          </cell>
          <cell r="TD32">
            <v>2310</v>
          </cell>
          <cell r="TE32">
            <v>0</v>
          </cell>
          <cell r="TF32">
            <v>30</v>
          </cell>
          <cell r="TG32">
            <v>36</v>
          </cell>
          <cell r="TH32">
            <v>0</v>
          </cell>
          <cell r="TI32">
            <v>6</v>
          </cell>
          <cell r="TJ32">
            <v>8</v>
          </cell>
          <cell r="TK32">
            <v>0</v>
          </cell>
          <cell r="TL32">
            <v>89</v>
          </cell>
          <cell r="TM32">
            <v>111</v>
          </cell>
          <cell r="TN32">
            <v>0</v>
          </cell>
          <cell r="TO32">
            <v>20</v>
          </cell>
          <cell r="TP32">
            <v>25</v>
          </cell>
          <cell r="TQ32">
            <v>0</v>
          </cell>
          <cell r="TR32">
            <v>7</v>
          </cell>
          <cell r="TS32">
            <v>8</v>
          </cell>
          <cell r="TT32">
            <v>0</v>
          </cell>
          <cell r="TU32">
            <v>21</v>
          </cell>
          <cell r="TV32">
            <v>27</v>
          </cell>
          <cell r="TW32">
            <v>0</v>
          </cell>
          <cell r="TX32">
            <v>4</v>
          </cell>
          <cell r="TY32">
            <v>5</v>
          </cell>
          <cell r="TZ32">
            <v>0</v>
          </cell>
          <cell r="UA32">
            <v>2</v>
          </cell>
          <cell r="UB32">
            <v>2</v>
          </cell>
          <cell r="UC32">
            <v>0</v>
          </cell>
          <cell r="UD32">
            <v>2</v>
          </cell>
          <cell r="UE32">
            <v>3</v>
          </cell>
          <cell r="UF32">
            <v>0</v>
          </cell>
          <cell r="UG32">
            <v>39</v>
          </cell>
          <cell r="UH32">
            <v>49</v>
          </cell>
          <cell r="UI32">
            <v>0</v>
          </cell>
          <cell r="UJ32">
            <v>2</v>
          </cell>
          <cell r="UK32">
            <v>3</v>
          </cell>
          <cell r="UL32">
            <v>0</v>
          </cell>
          <cell r="UM32">
            <v>8</v>
          </cell>
          <cell r="UN32">
            <v>10</v>
          </cell>
          <cell r="UO32">
            <v>0</v>
          </cell>
          <cell r="UP32">
            <v>9</v>
          </cell>
          <cell r="UQ32">
            <v>11</v>
          </cell>
          <cell r="UR32">
            <v>0</v>
          </cell>
          <cell r="US32">
            <v>6</v>
          </cell>
          <cell r="UT32">
            <v>8</v>
          </cell>
          <cell r="UU32">
            <v>0</v>
          </cell>
          <cell r="UV32">
            <v>6</v>
          </cell>
          <cell r="UW32">
            <v>7</v>
          </cell>
          <cell r="UX32">
            <v>0</v>
          </cell>
          <cell r="UY32">
            <v>1</v>
          </cell>
          <cell r="UZ32">
            <v>1</v>
          </cell>
          <cell r="VA32">
            <v>0</v>
          </cell>
          <cell r="VB32">
            <v>6</v>
          </cell>
          <cell r="VC32">
            <v>7</v>
          </cell>
          <cell r="VD32">
            <v>0</v>
          </cell>
          <cell r="VE32">
            <v>12</v>
          </cell>
          <cell r="VF32">
            <v>15</v>
          </cell>
          <cell r="VG32">
            <v>0</v>
          </cell>
          <cell r="VH32">
            <v>16</v>
          </cell>
          <cell r="VI32">
            <v>20</v>
          </cell>
          <cell r="VJ32">
            <v>0</v>
          </cell>
          <cell r="VK32">
            <v>15</v>
          </cell>
          <cell r="VL32">
            <v>19</v>
          </cell>
          <cell r="VM32">
            <v>0</v>
          </cell>
          <cell r="VN32">
            <v>6</v>
          </cell>
          <cell r="VO32">
            <v>7</v>
          </cell>
          <cell r="VP32">
            <v>0</v>
          </cell>
          <cell r="VQ32">
            <v>2588</v>
          </cell>
          <cell r="VR32">
            <v>3232</v>
          </cell>
          <cell r="VS32">
            <v>0</v>
          </cell>
          <cell r="VT32">
            <v>54</v>
          </cell>
          <cell r="VU32">
            <v>66</v>
          </cell>
          <cell r="VV32">
            <v>0</v>
          </cell>
          <cell r="VW32">
            <v>27</v>
          </cell>
          <cell r="VX32">
            <v>34</v>
          </cell>
          <cell r="VY32">
            <v>0</v>
          </cell>
          <cell r="VZ32">
            <v>55</v>
          </cell>
          <cell r="WA32">
            <v>69</v>
          </cell>
          <cell r="WB32">
            <v>0</v>
          </cell>
          <cell r="WC32">
            <v>51</v>
          </cell>
          <cell r="WD32">
            <v>63</v>
          </cell>
          <cell r="WE32">
            <v>0</v>
          </cell>
          <cell r="WF32">
            <v>61</v>
          </cell>
          <cell r="WG32">
            <v>75</v>
          </cell>
          <cell r="WH32">
            <v>0</v>
          </cell>
          <cell r="WI32">
            <v>4</v>
          </cell>
          <cell r="WJ32">
            <v>6</v>
          </cell>
          <cell r="WK32">
            <v>0</v>
          </cell>
          <cell r="WL32">
            <v>5</v>
          </cell>
          <cell r="WM32">
            <v>6</v>
          </cell>
          <cell r="WN32">
            <v>0</v>
          </cell>
          <cell r="WO32">
            <v>5</v>
          </cell>
          <cell r="WP32">
            <v>6</v>
          </cell>
          <cell r="WQ32">
            <v>0</v>
          </cell>
          <cell r="WR32">
            <v>5</v>
          </cell>
          <cell r="WS32">
            <v>5</v>
          </cell>
          <cell r="WT32">
            <v>0</v>
          </cell>
          <cell r="WU32">
            <v>13</v>
          </cell>
          <cell r="WV32">
            <v>16</v>
          </cell>
          <cell r="WW32">
            <v>0</v>
          </cell>
          <cell r="WX32">
            <v>24</v>
          </cell>
          <cell r="WY32">
            <v>30</v>
          </cell>
          <cell r="WZ32">
            <v>0</v>
          </cell>
          <cell r="XA32">
            <v>304</v>
          </cell>
          <cell r="XB32">
            <v>376</v>
          </cell>
          <cell r="XC32">
            <v>0</v>
          </cell>
          <cell r="XD32">
            <v>2892</v>
          </cell>
          <cell r="XE32">
            <v>3608</v>
          </cell>
          <cell r="XG32">
            <v>0</v>
          </cell>
          <cell r="XH32">
            <v>0</v>
          </cell>
          <cell r="XI32">
            <v>29</v>
          </cell>
          <cell r="XJ32">
            <v>36</v>
          </cell>
          <cell r="XK32">
            <v>3</v>
          </cell>
          <cell r="XL32">
            <v>3</v>
          </cell>
          <cell r="XM32">
            <v>15</v>
          </cell>
          <cell r="XN32">
            <v>19</v>
          </cell>
          <cell r="XO32">
            <v>40</v>
          </cell>
          <cell r="XP32">
            <v>50</v>
          </cell>
          <cell r="XQ32">
            <v>56</v>
          </cell>
          <cell r="XR32">
            <v>69</v>
          </cell>
          <cell r="XS32">
            <v>3</v>
          </cell>
          <cell r="XT32">
            <v>3</v>
          </cell>
          <cell r="XV32">
            <v>250</v>
          </cell>
          <cell r="XW32">
            <v>312</v>
          </cell>
        </row>
        <row r="33">
          <cell r="B33" t="str">
            <v>รพศ.วชิระภูเก็ต</v>
          </cell>
          <cell r="C33">
            <v>10741</v>
          </cell>
          <cell r="D33">
            <v>11</v>
          </cell>
          <cell r="E33" t="str">
            <v>ภูเก็ต</v>
          </cell>
          <cell r="F33" t="str">
            <v>โรงพยาบาลวชิระภูเก็ต</v>
          </cell>
          <cell r="G33" t="str">
            <v>a</v>
          </cell>
          <cell r="H33" t="str">
            <v>รพ.ระดับ A เตียง &lt; 700</v>
          </cell>
          <cell r="I33">
            <v>503</v>
          </cell>
          <cell r="J33">
            <v>461</v>
          </cell>
          <cell r="K33">
            <v>1</v>
          </cell>
          <cell r="L33">
            <v>684326</v>
          </cell>
          <cell r="M33">
            <v>325201</v>
          </cell>
          <cell r="N33">
            <v>0</v>
          </cell>
          <cell r="O33">
            <v>206801</v>
          </cell>
          <cell r="P33">
            <v>118400</v>
          </cell>
          <cell r="Q33">
            <v>4</v>
          </cell>
          <cell r="R33">
            <v>5</v>
          </cell>
          <cell r="S33">
            <v>2</v>
          </cell>
          <cell r="T33">
            <v>3</v>
          </cell>
          <cell r="U33">
            <v>14</v>
          </cell>
          <cell r="V33">
            <v>17</v>
          </cell>
          <cell r="W33">
            <v>0</v>
          </cell>
          <cell r="X33">
            <v>0</v>
          </cell>
          <cell r="Y33">
            <v>1</v>
          </cell>
          <cell r="Z33">
            <v>1</v>
          </cell>
          <cell r="AA33">
            <v>2</v>
          </cell>
          <cell r="AB33">
            <v>3</v>
          </cell>
          <cell r="AC33">
            <v>5</v>
          </cell>
          <cell r="AD33">
            <v>6</v>
          </cell>
          <cell r="AE33">
            <v>28</v>
          </cell>
          <cell r="AF33">
            <v>35</v>
          </cell>
          <cell r="AG33">
            <v>0</v>
          </cell>
          <cell r="AH33">
            <v>6</v>
          </cell>
          <cell r="AI33">
            <v>7</v>
          </cell>
          <cell r="AJ33">
            <v>10</v>
          </cell>
          <cell r="AK33">
            <v>13</v>
          </cell>
          <cell r="AL33">
            <v>16</v>
          </cell>
          <cell r="AM33">
            <v>20</v>
          </cell>
          <cell r="AN33">
            <v>0</v>
          </cell>
          <cell r="AO33">
            <v>2</v>
          </cell>
          <cell r="AP33">
            <v>3</v>
          </cell>
          <cell r="AQ33">
            <v>23</v>
          </cell>
          <cell r="AR33">
            <v>29</v>
          </cell>
          <cell r="AS33">
            <v>2</v>
          </cell>
          <cell r="AT33">
            <v>2</v>
          </cell>
          <cell r="AU33">
            <v>27</v>
          </cell>
          <cell r="AV33">
            <v>34</v>
          </cell>
          <cell r="AW33">
            <v>0</v>
          </cell>
          <cell r="AX33">
            <v>6</v>
          </cell>
          <cell r="AY33">
            <v>7</v>
          </cell>
          <cell r="AZ33">
            <v>3</v>
          </cell>
          <cell r="BA33">
            <v>4</v>
          </cell>
          <cell r="BB33">
            <v>9</v>
          </cell>
          <cell r="BC33">
            <v>11</v>
          </cell>
          <cell r="BD33">
            <v>0</v>
          </cell>
          <cell r="BE33">
            <v>6</v>
          </cell>
          <cell r="BF33">
            <v>8</v>
          </cell>
          <cell r="BG33">
            <v>18</v>
          </cell>
          <cell r="BH33">
            <v>22</v>
          </cell>
          <cell r="BI33">
            <v>24</v>
          </cell>
          <cell r="BJ33">
            <v>30</v>
          </cell>
          <cell r="BK33">
            <v>0</v>
          </cell>
          <cell r="BL33">
            <v>2</v>
          </cell>
          <cell r="BM33">
            <v>3</v>
          </cell>
          <cell r="BN33">
            <v>4</v>
          </cell>
          <cell r="BO33">
            <v>5</v>
          </cell>
          <cell r="BP33">
            <v>6</v>
          </cell>
          <cell r="BQ33">
            <v>8</v>
          </cell>
          <cell r="BR33">
            <v>0</v>
          </cell>
          <cell r="BS33">
            <v>110</v>
          </cell>
          <cell r="BT33">
            <v>138</v>
          </cell>
          <cell r="BU33">
            <v>0</v>
          </cell>
          <cell r="BV33">
            <v>34</v>
          </cell>
          <cell r="BW33">
            <v>43</v>
          </cell>
          <cell r="BX33">
            <v>34</v>
          </cell>
          <cell r="BY33">
            <v>43</v>
          </cell>
          <cell r="BZ33">
            <v>0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2</v>
          </cell>
          <cell r="CF33">
            <v>2</v>
          </cell>
          <cell r="CG33">
            <v>4</v>
          </cell>
          <cell r="CH33">
            <v>5</v>
          </cell>
          <cell r="CI33">
            <v>8</v>
          </cell>
          <cell r="CJ33">
            <v>9</v>
          </cell>
          <cell r="CK33">
            <v>0</v>
          </cell>
          <cell r="CL33">
            <v>6</v>
          </cell>
          <cell r="CM33">
            <v>7</v>
          </cell>
          <cell r="CN33">
            <v>40</v>
          </cell>
          <cell r="CO33">
            <v>50</v>
          </cell>
          <cell r="CP33">
            <v>3</v>
          </cell>
          <cell r="CQ33">
            <v>4</v>
          </cell>
          <cell r="CR33">
            <v>0</v>
          </cell>
          <cell r="CS33">
            <v>0</v>
          </cell>
          <cell r="CT33">
            <v>2</v>
          </cell>
          <cell r="CU33">
            <v>3</v>
          </cell>
          <cell r="CV33">
            <v>0</v>
          </cell>
          <cell r="CW33">
            <v>0</v>
          </cell>
          <cell r="CX33">
            <v>2</v>
          </cell>
          <cell r="CY33">
            <v>3</v>
          </cell>
          <cell r="CZ33">
            <v>53</v>
          </cell>
          <cell r="DA33">
            <v>67</v>
          </cell>
          <cell r="DB33">
            <v>0</v>
          </cell>
          <cell r="DC33">
            <v>3</v>
          </cell>
          <cell r="DD33">
            <v>4</v>
          </cell>
          <cell r="DE33">
            <v>7</v>
          </cell>
          <cell r="DF33">
            <v>9</v>
          </cell>
          <cell r="DG33">
            <v>10</v>
          </cell>
          <cell r="DH33">
            <v>13</v>
          </cell>
          <cell r="DI33">
            <v>0</v>
          </cell>
          <cell r="DJ33">
            <v>3</v>
          </cell>
          <cell r="DK33">
            <v>4</v>
          </cell>
          <cell r="DL33">
            <v>6</v>
          </cell>
          <cell r="DM33">
            <v>7</v>
          </cell>
          <cell r="DN33">
            <v>9</v>
          </cell>
          <cell r="DO33">
            <v>11</v>
          </cell>
          <cell r="DP33">
            <v>0</v>
          </cell>
          <cell r="DQ33">
            <v>3</v>
          </cell>
          <cell r="DR33">
            <v>4</v>
          </cell>
          <cell r="DS33">
            <v>2</v>
          </cell>
          <cell r="DT33">
            <v>3</v>
          </cell>
          <cell r="DU33">
            <v>5</v>
          </cell>
          <cell r="DV33">
            <v>7</v>
          </cell>
          <cell r="DW33">
            <v>0</v>
          </cell>
          <cell r="DX33">
            <v>2</v>
          </cell>
          <cell r="DY33">
            <v>2</v>
          </cell>
          <cell r="DZ33">
            <v>1</v>
          </cell>
          <cell r="EA33">
            <v>1</v>
          </cell>
          <cell r="EB33">
            <v>3</v>
          </cell>
          <cell r="EC33">
            <v>3</v>
          </cell>
          <cell r="ED33">
            <v>0</v>
          </cell>
          <cell r="EE33">
            <v>80</v>
          </cell>
          <cell r="EF33">
            <v>101</v>
          </cell>
          <cell r="EG33">
            <v>0</v>
          </cell>
          <cell r="EH33">
            <v>3</v>
          </cell>
          <cell r="EI33">
            <v>4</v>
          </cell>
          <cell r="EJ33">
            <v>3</v>
          </cell>
          <cell r="EK33">
            <v>4</v>
          </cell>
          <cell r="EL33">
            <v>0</v>
          </cell>
          <cell r="EM33">
            <v>1</v>
          </cell>
          <cell r="EN33">
            <v>1</v>
          </cell>
          <cell r="EO33">
            <v>1</v>
          </cell>
          <cell r="EP33">
            <v>1</v>
          </cell>
          <cell r="EQ33">
            <v>2</v>
          </cell>
          <cell r="ER33">
            <v>2</v>
          </cell>
          <cell r="ES33">
            <v>0</v>
          </cell>
          <cell r="ET33">
            <v>1</v>
          </cell>
          <cell r="EU33">
            <v>1</v>
          </cell>
          <cell r="EV33">
            <v>0</v>
          </cell>
          <cell r="EW33">
            <v>0</v>
          </cell>
          <cell r="EX33">
            <v>1</v>
          </cell>
          <cell r="EY33">
            <v>1</v>
          </cell>
          <cell r="EZ33">
            <v>0</v>
          </cell>
          <cell r="FA33">
            <v>1</v>
          </cell>
          <cell r="FB33">
            <v>1</v>
          </cell>
          <cell r="FC33">
            <v>1</v>
          </cell>
          <cell r="FD33">
            <v>1</v>
          </cell>
          <cell r="FE33">
            <v>1</v>
          </cell>
          <cell r="FF33">
            <v>1</v>
          </cell>
          <cell r="FG33">
            <v>3</v>
          </cell>
          <cell r="FH33">
            <v>3</v>
          </cell>
          <cell r="FI33">
            <v>0</v>
          </cell>
          <cell r="FJ33">
            <v>1</v>
          </cell>
          <cell r="FK33">
            <v>1</v>
          </cell>
          <cell r="FL33">
            <v>2</v>
          </cell>
          <cell r="FM33">
            <v>2</v>
          </cell>
          <cell r="FN33">
            <v>3</v>
          </cell>
          <cell r="FO33">
            <v>3</v>
          </cell>
          <cell r="FP33">
            <v>0</v>
          </cell>
          <cell r="FQ33">
            <v>1</v>
          </cell>
          <cell r="FR33">
            <v>1</v>
          </cell>
          <cell r="FS33">
            <v>2</v>
          </cell>
          <cell r="FT33">
            <v>2</v>
          </cell>
          <cell r="FU33">
            <v>3</v>
          </cell>
          <cell r="FV33">
            <v>3</v>
          </cell>
          <cell r="FW33">
            <v>0</v>
          </cell>
          <cell r="FX33">
            <v>1</v>
          </cell>
          <cell r="FY33">
            <v>1</v>
          </cell>
          <cell r="FZ33">
            <v>1</v>
          </cell>
          <cell r="GA33">
            <v>1</v>
          </cell>
          <cell r="GB33">
            <v>2</v>
          </cell>
          <cell r="GC33">
            <v>3</v>
          </cell>
          <cell r="GD33">
            <v>4</v>
          </cell>
          <cell r="GE33">
            <v>5</v>
          </cell>
          <cell r="GF33">
            <v>0</v>
          </cell>
          <cell r="GG33">
            <v>16</v>
          </cell>
          <cell r="GH33">
            <v>17</v>
          </cell>
          <cell r="GI33">
            <v>0</v>
          </cell>
          <cell r="GJ33">
            <v>14</v>
          </cell>
          <cell r="GK33">
            <v>18</v>
          </cell>
          <cell r="GL33">
            <v>14</v>
          </cell>
          <cell r="GM33">
            <v>18</v>
          </cell>
          <cell r="GN33">
            <v>0</v>
          </cell>
          <cell r="GO33">
            <v>3</v>
          </cell>
          <cell r="GP33">
            <v>4</v>
          </cell>
          <cell r="GQ33">
            <v>3</v>
          </cell>
          <cell r="GR33">
            <v>4</v>
          </cell>
          <cell r="GS33">
            <v>0</v>
          </cell>
          <cell r="GT33">
            <v>3</v>
          </cell>
          <cell r="GU33">
            <v>4</v>
          </cell>
          <cell r="GV33">
            <v>3</v>
          </cell>
          <cell r="GW33">
            <v>4</v>
          </cell>
          <cell r="GX33">
            <v>0</v>
          </cell>
          <cell r="GY33">
            <v>3</v>
          </cell>
          <cell r="GZ33">
            <v>4</v>
          </cell>
          <cell r="HA33">
            <v>3</v>
          </cell>
          <cell r="HB33">
            <v>4</v>
          </cell>
          <cell r="HC33">
            <v>0</v>
          </cell>
          <cell r="HD33">
            <v>23</v>
          </cell>
          <cell r="HE33">
            <v>30</v>
          </cell>
          <cell r="HF33">
            <v>164</v>
          </cell>
          <cell r="HG33">
            <v>204</v>
          </cell>
          <cell r="HH33">
            <v>0</v>
          </cell>
          <cell r="HI33">
            <v>8</v>
          </cell>
          <cell r="HJ33">
            <v>10</v>
          </cell>
          <cell r="HK33">
            <v>1</v>
          </cell>
          <cell r="HL33">
            <v>1</v>
          </cell>
          <cell r="HM33">
            <v>12</v>
          </cell>
          <cell r="HN33">
            <v>15</v>
          </cell>
          <cell r="HO33">
            <v>1</v>
          </cell>
          <cell r="HP33">
            <v>1</v>
          </cell>
          <cell r="HQ33">
            <v>22</v>
          </cell>
          <cell r="HR33">
            <v>27</v>
          </cell>
          <cell r="HS33">
            <v>0</v>
          </cell>
          <cell r="HT33">
            <v>8</v>
          </cell>
          <cell r="HU33">
            <v>10</v>
          </cell>
          <cell r="HV33">
            <v>10</v>
          </cell>
          <cell r="HW33">
            <v>12</v>
          </cell>
          <cell r="HX33">
            <v>1</v>
          </cell>
          <cell r="HY33">
            <v>1</v>
          </cell>
          <cell r="HZ33">
            <v>0</v>
          </cell>
          <cell r="IA33">
            <v>0</v>
          </cell>
          <cell r="IB33">
            <v>19</v>
          </cell>
          <cell r="IC33">
            <v>23</v>
          </cell>
          <cell r="ID33">
            <v>0</v>
          </cell>
          <cell r="IE33">
            <v>1</v>
          </cell>
          <cell r="IF33">
            <v>1</v>
          </cell>
          <cell r="IG33">
            <v>1</v>
          </cell>
          <cell r="IH33">
            <v>1</v>
          </cell>
          <cell r="II33">
            <v>0</v>
          </cell>
          <cell r="IJ33">
            <v>0</v>
          </cell>
          <cell r="IK33">
            <v>2</v>
          </cell>
          <cell r="IL33">
            <v>2</v>
          </cell>
          <cell r="IM33">
            <v>0</v>
          </cell>
          <cell r="IN33">
            <v>3</v>
          </cell>
          <cell r="IO33">
            <v>4</v>
          </cell>
          <cell r="IP33">
            <v>1</v>
          </cell>
          <cell r="IQ33">
            <v>1</v>
          </cell>
          <cell r="IR33">
            <v>6</v>
          </cell>
          <cell r="IS33">
            <v>7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2</v>
          </cell>
          <cell r="IY33">
            <v>2</v>
          </cell>
          <cell r="IZ33">
            <v>1</v>
          </cell>
          <cell r="JA33">
            <v>1</v>
          </cell>
          <cell r="JB33">
            <v>13</v>
          </cell>
          <cell r="JC33">
            <v>15</v>
          </cell>
          <cell r="JD33">
            <v>0</v>
          </cell>
          <cell r="JE33">
            <v>1</v>
          </cell>
          <cell r="JF33">
            <v>1</v>
          </cell>
          <cell r="JG33">
            <v>3</v>
          </cell>
          <cell r="JH33">
            <v>4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4</v>
          </cell>
          <cell r="JP33">
            <v>5</v>
          </cell>
          <cell r="JQ33">
            <v>0</v>
          </cell>
          <cell r="JR33">
            <v>60</v>
          </cell>
          <cell r="JS33">
            <v>72</v>
          </cell>
          <cell r="JT33">
            <v>0</v>
          </cell>
          <cell r="JU33">
            <v>6</v>
          </cell>
          <cell r="JV33">
            <v>7</v>
          </cell>
          <cell r="JW33">
            <v>16</v>
          </cell>
          <cell r="JX33">
            <v>20</v>
          </cell>
          <cell r="JY33">
            <v>22</v>
          </cell>
          <cell r="JZ33">
            <v>27</v>
          </cell>
          <cell r="KA33">
            <v>0</v>
          </cell>
          <cell r="KB33">
            <v>23</v>
          </cell>
          <cell r="KC33">
            <v>29</v>
          </cell>
          <cell r="KD33">
            <v>2</v>
          </cell>
          <cell r="KE33">
            <v>3</v>
          </cell>
          <cell r="KF33">
            <v>25</v>
          </cell>
          <cell r="KG33">
            <v>32</v>
          </cell>
          <cell r="KH33">
            <v>0</v>
          </cell>
          <cell r="KI33">
            <v>22</v>
          </cell>
          <cell r="KJ33">
            <v>27</v>
          </cell>
          <cell r="KK33">
            <v>2</v>
          </cell>
          <cell r="KL33">
            <v>3</v>
          </cell>
          <cell r="KM33">
            <v>24</v>
          </cell>
          <cell r="KN33">
            <v>30</v>
          </cell>
          <cell r="KO33">
            <v>0</v>
          </cell>
          <cell r="KP33">
            <v>10</v>
          </cell>
          <cell r="KQ33">
            <v>12</v>
          </cell>
          <cell r="KR33">
            <v>10</v>
          </cell>
          <cell r="KS33">
            <v>12</v>
          </cell>
          <cell r="KT33">
            <v>0</v>
          </cell>
          <cell r="KU33">
            <v>14</v>
          </cell>
          <cell r="KV33">
            <v>17</v>
          </cell>
          <cell r="KW33">
            <v>14</v>
          </cell>
          <cell r="KX33">
            <v>17</v>
          </cell>
          <cell r="KY33">
            <v>0</v>
          </cell>
          <cell r="KZ33">
            <v>1</v>
          </cell>
          <cell r="LA33">
            <v>1</v>
          </cell>
          <cell r="LB33">
            <v>1</v>
          </cell>
          <cell r="LC33">
            <v>1</v>
          </cell>
          <cell r="LD33">
            <v>2</v>
          </cell>
          <cell r="LE33">
            <v>2</v>
          </cell>
          <cell r="LF33">
            <v>0</v>
          </cell>
          <cell r="LG33">
            <v>5</v>
          </cell>
          <cell r="LH33">
            <v>6</v>
          </cell>
          <cell r="LI33">
            <v>5</v>
          </cell>
          <cell r="LJ33">
            <v>6</v>
          </cell>
          <cell r="LK33">
            <v>0</v>
          </cell>
          <cell r="LL33">
            <v>6</v>
          </cell>
          <cell r="LM33">
            <v>7</v>
          </cell>
          <cell r="LN33">
            <v>6</v>
          </cell>
          <cell r="LO33">
            <v>7</v>
          </cell>
          <cell r="LP33">
            <v>12</v>
          </cell>
          <cell r="LQ33">
            <v>14</v>
          </cell>
          <cell r="LR33">
            <v>0</v>
          </cell>
          <cell r="LS33">
            <v>5</v>
          </cell>
          <cell r="LT33">
            <v>6</v>
          </cell>
          <cell r="LU33">
            <v>5</v>
          </cell>
          <cell r="LV33">
            <v>6</v>
          </cell>
          <cell r="LW33">
            <v>0</v>
          </cell>
          <cell r="LX33">
            <v>1</v>
          </cell>
          <cell r="LY33">
            <v>1</v>
          </cell>
          <cell r="LZ33">
            <v>6</v>
          </cell>
          <cell r="MA33">
            <v>7</v>
          </cell>
          <cell r="MB33">
            <v>7</v>
          </cell>
          <cell r="MC33">
            <v>8</v>
          </cell>
          <cell r="MD33">
            <v>0</v>
          </cell>
          <cell r="ME33">
            <v>8</v>
          </cell>
          <cell r="MF33">
            <v>10</v>
          </cell>
          <cell r="MG33">
            <v>8</v>
          </cell>
          <cell r="MH33">
            <v>10</v>
          </cell>
          <cell r="MI33">
            <v>0</v>
          </cell>
          <cell r="MJ33">
            <v>6</v>
          </cell>
          <cell r="MK33">
            <v>8</v>
          </cell>
          <cell r="ML33">
            <v>6</v>
          </cell>
          <cell r="MM33">
            <v>8</v>
          </cell>
          <cell r="MN33">
            <v>0</v>
          </cell>
          <cell r="MO33">
            <v>5</v>
          </cell>
          <cell r="MP33">
            <v>6</v>
          </cell>
          <cell r="MQ33">
            <v>0</v>
          </cell>
          <cell r="MR33">
            <v>0</v>
          </cell>
          <cell r="MS33">
            <v>6</v>
          </cell>
          <cell r="MT33">
            <v>8</v>
          </cell>
          <cell r="MU33">
            <v>11</v>
          </cell>
          <cell r="MV33">
            <v>14</v>
          </cell>
          <cell r="MW33">
            <v>0</v>
          </cell>
          <cell r="MX33">
            <v>23</v>
          </cell>
          <cell r="MY33">
            <v>29</v>
          </cell>
          <cell r="MZ33">
            <v>18</v>
          </cell>
          <cell r="NA33">
            <v>23</v>
          </cell>
          <cell r="NB33">
            <v>1</v>
          </cell>
          <cell r="NC33">
            <v>1</v>
          </cell>
          <cell r="ND33">
            <v>42</v>
          </cell>
          <cell r="NE33">
            <v>53</v>
          </cell>
          <cell r="NF33">
            <v>0</v>
          </cell>
          <cell r="NG33">
            <v>6</v>
          </cell>
          <cell r="NH33">
            <v>7</v>
          </cell>
          <cell r="NI33">
            <v>17</v>
          </cell>
          <cell r="NJ33">
            <v>21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23</v>
          </cell>
          <cell r="NP33">
            <v>28</v>
          </cell>
          <cell r="NQ33">
            <v>0</v>
          </cell>
          <cell r="NR33">
            <v>1</v>
          </cell>
          <cell r="NS33">
            <v>1</v>
          </cell>
          <cell r="NT33">
            <v>23</v>
          </cell>
          <cell r="NU33">
            <v>29</v>
          </cell>
          <cell r="NV33">
            <v>23</v>
          </cell>
          <cell r="NW33">
            <v>29</v>
          </cell>
          <cell r="NX33">
            <v>47</v>
          </cell>
          <cell r="NY33">
            <v>59</v>
          </cell>
          <cell r="NZ33">
            <v>0</v>
          </cell>
          <cell r="OA33">
            <v>3</v>
          </cell>
          <cell r="OB33">
            <v>4</v>
          </cell>
          <cell r="OC33">
            <v>33</v>
          </cell>
          <cell r="OD33">
            <v>41</v>
          </cell>
          <cell r="OE33">
            <v>4</v>
          </cell>
          <cell r="OF33">
            <v>5</v>
          </cell>
          <cell r="OG33">
            <v>2</v>
          </cell>
          <cell r="OH33">
            <v>2</v>
          </cell>
          <cell r="OI33">
            <v>2</v>
          </cell>
          <cell r="OJ33">
            <v>3</v>
          </cell>
          <cell r="OK33">
            <v>44</v>
          </cell>
          <cell r="OL33">
            <v>55</v>
          </cell>
          <cell r="OM33">
            <v>0</v>
          </cell>
          <cell r="ON33">
            <v>6</v>
          </cell>
          <cell r="OO33">
            <v>7</v>
          </cell>
          <cell r="OP33">
            <v>6</v>
          </cell>
          <cell r="OQ33">
            <v>7</v>
          </cell>
          <cell r="OR33">
            <v>0</v>
          </cell>
          <cell r="OS33">
            <v>45</v>
          </cell>
          <cell r="OT33">
            <v>56</v>
          </cell>
          <cell r="OU33">
            <v>35</v>
          </cell>
          <cell r="OV33">
            <v>44</v>
          </cell>
          <cell r="OW33">
            <v>80</v>
          </cell>
          <cell r="OX33">
            <v>100</v>
          </cell>
          <cell r="OY33">
            <v>0</v>
          </cell>
          <cell r="OZ33">
            <v>393</v>
          </cell>
          <cell r="PA33">
            <v>488</v>
          </cell>
          <cell r="PB33">
            <v>0</v>
          </cell>
          <cell r="PC33">
            <v>36</v>
          </cell>
          <cell r="PD33">
            <v>45</v>
          </cell>
          <cell r="PE33">
            <v>36</v>
          </cell>
          <cell r="PF33">
            <v>45</v>
          </cell>
          <cell r="PG33">
            <v>0</v>
          </cell>
          <cell r="PH33">
            <v>50</v>
          </cell>
          <cell r="PI33">
            <v>62</v>
          </cell>
          <cell r="PJ33">
            <v>50</v>
          </cell>
          <cell r="PK33">
            <v>62</v>
          </cell>
          <cell r="PL33">
            <v>0</v>
          </cell>
          <cell r="PM33">
            <v>98</v>
          </cell>
          <cell r="PN33">
            <v>122</v>
          </cell>
          <cell r="PO33">
            <v>98</v>
          </cell>
          <cell r="PP33">
            <v>122</v>
          </cell>
          <cell r="PQ33">
            <v>0</v>
          </cell>
          <cell r="PR33">
            <v>20</v>
          </cell>
          <cell r="PS33">
            <v>25</v>
          </cell>
          <cell r="PT33">
            <v>20</v>
          </cell>
          <cell r="PU33">
            <v>25</v>
          </cell>
          <cell r="PV33">
            <v>0</v>
          </cell>
          <cell r="PW33">
            <v>49</v>
          </cell>
          <cell r="PX33">
            <v>61</v>
          </cell>
          <cell r="PY33">
            <v>49</v>
          </cell>
          <cell r="PZ33">
            <v>61</v>
          </cell>
          <cell r="QA33">
            <v>0</v>
          </cell>
          <cell r="QB33">
            <v>28</v>
          </cell>
          <cell r="QC33">
            <v>35</v>
          </cell>
          <cell r="QD33">
            <v>28</v>
          </cell>
          <cell r="QE33">
            <v>35</v>
          </cell>
          <cell r="QF33">
            <v>0</v>
          </cell>
          <cell r="QG33">
            <v>149</v>
          </cell>
          <cell r="QH33">
            <v>186</v>
          </cell>
          <cell r="QI33">
            <v>149</v>
          </cell>
          <cell r="QJ33">
            <v>186</v>
          </cell>
          <cell r="QK33">
            <v>0</v>
          </cell>
          <cell r="QL33">
            <v>78</v>
          </cell>
          <cell r="QM33">
            <v>97</v>
          </cell>
          <cell r="QN33">
            <v>78</v>
          </cell>
          <cell r="QO33">
            <v>97</v>
          </cell>
          <cell r="QP33">
            <v>0</v>
          </cell>
          <cell r="QQ33">
            <v>45</v>
          </cell>
          <cell r="QR33">
            <v>56</v>
          </cell>
          <cell r="QS33">
            <v>45</v>
          </cell>
          <cell r="QT33">
            <v>56</v>
          </cell>
          <cell r="QU33">
            <v>0</v>
          </cell>
          <cell r="QV33">
            <v>9</v>
          </cell>
          <cell r="QW33">
            <v>11</v>
          </cell>
          <cell r="QX33">
            <v>9</v>
          </cell>
          <cell r="QY33">
            <v>11</v>
          </cell>
          <cell r="QZ33">
            <v>0</v>
          </cell>
          <cell r="RA33">
            <v>49</v>
          </cell>
          <cell r="RB33">
            <v>61</v>
          </cell>
          <cell r="RC33">
            <v>49</v>
          </cell>
          <cell r="RD33">
            <v>61</v>
          </cell>
          <cell r="RE33">
            <v>0</v>
          </cell>
          <cell r="RF33">
            <v>29</v>
          </cell>
          <cell r="RG33">
            <v>36</v>
          </cell>
          <cell r="RH33">
            <v>29</v>
          </cell>
          <cell r="RI33">
            <v>36</v>
          </cell>
          <cell r="RJ33">
            <v>0</v>
          </cell>
          <cell r="RK33">
            <v>29</v>
          </cell>
          <cell r="RL33">
            <v>36</v>
          </cell>
          <cell r="RM33">
            <v>29</v>
          </cell>
          <cell r="RN33">
            <v>36</v>
          </cell>
          <cell r="RO33">
            <v>0</v>
          </cell>
          <cell r="RP33">
            <v>7</v>
          </cell>
          <cell r="RQ33">
            <v>9</v>
          </cell>
          <cell r="RR33">
            <v>7</v>
          </cell>
          <cell r="RS33">
            <v>9</v>
          </cell>
          <cell r="RT33">
            <v>0</v>
          </cell>
          <cell r="RU33">
            <v>24</v>
          </cell>
          <cell r="RV33">
            <v>30</v>
          </cell>
          <cell r="RW33">
            <v>24</v>
          </cell>
          <cell r="RX33">
            <v>30</v>
          </cell>
          <cell r="RY33">
            <v>0</v>
          </cell>
          <cell r="RZ33">
            <v>12</v>
          </cell>
          <cell r="SA33">
            <v>15</v>
          </cell>
          <cell r="SB33">
            <v>12</v>
          </cell>
          <cell r="SC33">
            <v>15</v>
          </cell>
          <cell r="SD33">
            <v>0</v>
          </cell>
          <cell r="SE33">
            <v>712</v>
          </cell>
          <cell r="SF33">
            <v>887</v>
          </cell>
          <cell r="SG33">
            <v>0</v>
          </cell>
          <cell r="SH33">
            <v>1439</v>
          </cell>
          <cell r="SI33">
            <v>1789</v>
          </cell>
          <cell r="SJ33">
            <v>0</v>
          </cell>
          <cell r="SK33">
            <v>161</v>
          </cell>
          <cell r="SL33">
            <v>197</v>
          </cell>
          <cell r="SM33">
            <v>0</v>
          </cell>
          <cell r="SN33">
            <v>23</v>
          </cell>
          <cell r="SO33">
            <v>29</v>
          </cell>
          <cell r="SP33">
            <v>0</v>
          </cell>
          <cell r="SQ33">
            <v>20</v>
          </cell>
          <cell r="SR33">
            <v>26</v>
          </cell>
          <cell r="SS33">
            <v>0</v>
          </cell>
          <cell r="ST33">
            <v>1</v>
          </cell>
          <cell r="SU33">
            <v>1</v>
          </cell>
          <cell r="SV33">
            <v>0</v>
          </cell>
          <cell r="SW33">
            <v>48</v>
          </cell>
          <cell r="SX33">
            <v>59</v>
          </cell>
          <cell r="SY33">
            <v>0</v>
          </cell>
          <cell r="SZ33">
            <v>35</v>
          </cell>
          <cell r="TA33">
            <v>44</v>
          </cell>
          <cell r="TB33">
            <v>0</v>
          </cell>
          <cell r="TC33">
            <v>793</v>
          </cell>
          <cell r="TD33">
            <v>988</v>
          </cell>
          <cell r="TE33">
            <v>0</v>
          </cell>
          <cell r="TF33">
            <v>29</v>
          </cell>
          <cell r="TG33">
            <v>36</v>
          </cell>
          <cell r="TH33">
            <v>0</v>
          </cell>
          <cell r="TI33">
            <v>4</v>
          </cell>
          <cell r="TJ33">
            <v>5</v>
          </cell>
          <cell r="TK33">
            <v>0</v>
          </cell>
          <cell r="TL33">
            <v>23</v>
          </cell>
          <cell r="TM33">
            <v>29</v>
          </cell>
          <cell r="TN33">
            <v>0</v>
          </cell>
          <cell r="TO33">
            <v>23</v>
          </cell>
          <cell r="TP33">
            <v>29</v>
          </cell>
          <cell r="TQ33">
            <v>0</v>
          </cell>
          <cell r="TR33">
            <v>7</v>
          </cell>
          <cell r="TS33">
            <v>8</v>
          </cell>
          <cell r="TT33">
            <v>0</v>
          </cell>
          <cell r="TU33">
            <v>35</v>
          </cell>
          <cell r="TV33">
            <v>44</v>
          </cell>
          <cell r="TW33">
            <v>0</v>
          </cell>
          <cell r="TX33">
            <v>4</v>
          </cell>
          <cell r="TY33">
            <v>5</v>
          </cell>
          <cell r="TZ33">
            <v>0</v>
          </cell>
          <cell r="UA33">
            <v>2</v>
          </cell>
          <cell r="UB33">
            <v>2</v>
          </cell>
          <cell r="UC33">
            <v>0</v>
          </cell>
          <cell r="UD33">
            <v>2</v>
          </cell>
          <cell r="UE33">
            <v>3</v>
          </cell>
          <cell r="UF33">
            <v>0</v>
          </cell>
          <cell r="UG33">
            <v>17</v>
          </cell>
          <cell r="UH33">
            <v>21</v>
          </cell>
          <cell r="UI33">
            <v>0</v>
          </cell>
          <cell r="UJ33">
            <v>0</v>
          </cell>
          <cell r="UK33">
            <v>0</v>
          </cell>
          <cell r="UL33">
            <v>0</v>
          </cell>
          <cell r="UM33">
            <v>0</v>
          </cell>
          <cell r="UN33">
            <v>0</v>
          </cell>
          <cell r="UO33">
            <v>0</v>
          </cell>
          <cell r="UP33">
            <v>4</v>
          </cell>
          <cell r="UQ33">
            <v>6</v>
          </cell>
          <cell r="UR33">
            <v>0</v>
          </cell>
          <cell r="US33">
            <v>6</v>
          </cell>
          <cell r="UT33">
            <v>8</v>
          </cell>
          <cell r="UU33">
            <v>0</v>
          </cell>
          <cell r="UV33">
            <v>6</v>
          </cell>
          <cell r="UW33">
            <v>7</v>
          </cell>
          <cell r="UX33">
            <v>0</v>
          </cell>
          <cell r="UY33">
            <v>1</v>
          </cell>
          <cell r="UZ33">
            <v>1</v>
          </cell>
          <cell r="VA33">
            <v>0</v>
          </cell>
          <cell r="VB33">
            <v>6</v>
          </cell>
          <cell r="VC33">
            <v>7</v>
          </cell>
          <cell r="VD33">
            <v>0</v>
          </cell>
          <cell r="VE33">
            <v>12</v>
          </cell>
          <cell r="VF33">
            <v>15</v>
          </cell>
          <cell r="VG33">
            <v>0</v>
          </cell>
          <cell r="VH33">
            <v>16</v>
          </cell>
          <cell r="VI33">
            <v>20</v>
          </cell>
          <cell r="VJ33">
            <v>0</v>
          </cell>
          <cell r="VK33">
            <v>5</v>
          </cell>
          <cell r="VL33">
            <v>6</v>
          </cell>
          <cell r="VM33">
            <v>0</v>
          </cell>
          <cell r="VN33">
            <v>6</v>
          </cell>
          <cell r="VO33">
            <v>7</v>
          </cell>
          <cell r="VP33">
            <v>0</v>
          </cell>
          <cell r="VQ33">
            <v>1289</v>
          </cell>
          <cell r="VR33">
            <v>1603</v>
          </cell>
          <cell r="VS33">
            <v>0</v>
          </cell>
          <cell r="VT33">
            <v>31</v>
          </cell>
          <cell r="VU33">
            <v>38</v>
          </cell>
          <cell r="VV33">
            <v>0</v>
          </cell>
          <cell r="VW33">
            <v>9</v>
          </cell>
          <cell r="VX33">
            <v>11</v>
          </cell>
          <cell r="VY33">
            <v>0</v>
          </cell>
          <cell r="VZ33">
            <v>30</v>
          </cell>
          <cell r="WA33">
            <v>38</v>
          </cell>
          <cell r="WB33">
            <v>0</v>
          </cell>
          <cell r="WC33">
            <v>16</v>
          </cell>
          <cell r="WD33">
            <v>20</v>
          </cell>
          <cell r="WE33">
            <v>0</v>
          </cell>
          <cell r="WF33">
            <v>25</v>
          </cell>
          <cell r="WG33">
            <v>32</v>
          </cell>
          <cell r="WH33">
            <v>0</v>
          </cell>
          <cell r="WI33">
            <v>3</v>
          </cell>
          <cell r="WJ33">
            <v>4</v>
          </cell>
          <cell r="WK33">
            <v>0</v>
          </cell>
          <cell r="WL33">
            <v>3</v>
          </cell>
          <cell r="WM33">
            <v>4</v>
          </cell>
          <cell r="WN33">
            <v>0</v>
          </cell>
          <cell r="WO33">
            <v>3</v>
          </cell>
          <cell r="WP33">
            <v>3</v>
          </cell>
          <cell r="WQ33">
            <v>0</v>
          </cell>
          <cell r="WR33">
            <v>3</v>
          </cell>
          <cell r="WS33">
            <v>3</v>
          </cell>
          <cell r="WT33">
            <v>0</v>
          </cell>
          <cell r="WU33">
            <v>8</v>
          </cell>
          <cell r="WV33">
            <v>10</v>
          </cell>
          <cell r="WW33">
            <v>0</v>
          </cell>
          <cell r="WX33">
            <v>19</v>
          </cell>
          <cell r="WY33">
            <v>23</v>
          </cell>
          <cell r="WZ33">
            <v>0</v>
          </cell>
          <cell r="XA33">
            <v>150</v>
          </cell>
          <cell r="XB33">
            <v>186</v>
          </cell>
          <cell r="XC33">
            <v>0</v>
          </cell>
          <cell r="XD33">
            <v>1439</v>
          </cell>
          <cell r="XE33">
            <v>1789</v>
          </cell>
          <cell r="XG33">
            <v>0</v>
          </cell>
          <cell r="XH33">
            <v>0</v>
          </cell>
          <cell r="XI33">
            <v>17</v>
          </cell>
          <cell r="XJ33">
            <v>20</v>
          </cell>
          <cell r="XK33">
            <v>1</v>
          </cell>
          <cell r="XL33">
            <v>1</v>
          </cell>
          <cell r="XM33">
            <v>8</v>
          </cell>
          <cell r="XN33">
            <v>11</v>
          </cell>
          <cell r="XO33">
            <v>22</v>
          </cell>
          <cell r="XP33">
            <v>27</v>
          </cell>
          <cell r="XQ33">
            <v>23</v>
          </cell>
          <cell r="XR33">
            <v>29</v>
          </cell>
          <cell r="XS33">
            <v>2</v>
          </cell>
          <cell r="XT33">
            <v>2</v>
          </cell>
          <cell r="XV33">
            <v>100</v>
          </cell>
          <cell r="XW33">
            <v>125</v>
          </cell>
        </row>
        <row r="34">
          <cell r="B34" t="str">
            <v>รพศ.สุราษฎร์ธานี</v>
          </cell>
          <cell r="C34">
            <v>10681</v>
          </cell>
          <cell r="D34">
            <v>11</v>
          </cell>
          <cell r="E34" t="str">
            <v>สุราษฎร์ธานี</v>
          </cell>
          <cell r="F34" t="str">
            <v>โรงพยาบาลสุราษฎร์ธานี</v>
          </cell>
          <cell r="G34" t="str">
            <v>A ใหญ่</v>
          </cell>
          <cell r="H34" t="str">
            <v>รพ.ระดับ A เตียง &lt; 700</v>
          </cell>
          <cell r="I34">
            <v>660</v>
          </cell>
          <cell r="J34">
            <v>809</v>
          </cell>
          <cell r="K34">
            <v>5</v>
          </cell>
          <cell r="L34">
            <v>556674</v>
          </cell>
          <cell r="M34">
            <v>216528</v>
          </cell>
          <cell r="N34">
            <v>0</v>
          </cell>
          <cell r="O34">
            <v>148724</v>
          </cell>
          <cell r="P34">
            <v>67804</v>
          </cell>
          <cell r="Q34">
            <v>7</v>
          </cell>
          <cell r="R34">
            <v>9</v>
          </cell>
          <cell r="S34">
            <v>2</v>
          </cell>
          <cell r="T34">
            <v>3</v>
          </cell>
          <cell r="U34">
            <v>24</v>
          </cell>
          <cell r="V34">
            <v>30</v>
          </cell>
          <cell r="W34">
            <v>2</v>
          </cell>
          <cell r="X34">
            <v>2</v>
          </cell>
          <cell r="Y34">
            <v>1</v>
          </cell>
          <cell r="Z34">
            <v>1</v>
          </cell>
          <cell r="AA34">
            <v>3</v>
          </cell>
          <cell r="AB34">
            <v>4</v>
          </cell>
          <cell r="AC34">
            <v>5</v>
          </cell>
          <cell r="AD34">
            <v>6</v>
          </cell>
          <cell r="AE34">
            <v>44</v>
          </cell>
          <cell r="AF34">
            <v>55</v>
          </cell>
          <cell r="AG34">
            <v>0</v>
          </cell>
          <cell r="AH34">
            <v>12</v>
          </cell>
          <cell r="AI34">
            <v>15</v>
          </cell>
          <cell r="AJ34">
            <v>24</v>
          </cell>
          <cell r="AK34">
            <v>30</v>
          </cell>
          <cell r="AL34">
            <v>36</v>
          </cell>
          <cell r="AM34">
            <v>45</v>
          </cell>
          <cell r="AN34">
            <v>0</v>
          </cell>
          <cell r="AO34">
            <v>4</v>
          </cell>
          <cell r="AP34">
            <v>5</v>
          </cell>
          <cell r="AQ34">
            <v>38</v>
          </cell>
          <cell r="AR34">
            <v>48</v>
          </cell>
          <cell r="AS34">
            <v>2</v>
          </cell>
          <cell r="AT34">
            <v>2</v>
          </cell>
          <cell r="AU34">
            <v>44</v>
          </cell>
          <cell r="AV34">
            <v>55</v>
          </cell>
          <cell r="AW34">
            <v>0</v>
          </cell>
          <cell r="AX34">
            <v>10</v>
          </cell>
          <cell r="AY34">
            <v>12</v>
          </cell>
          <cell r="AZ34">
            <v>5</v>
          </cell>
          <cell r="BA34">
            <v>6</v>
          </cell>
          <cell r="BB34">
            <v>15</v>
          </cell>
          <cell r="BC34">
            <v>18</v>
          </cell>
          <cell r="BD34">
            <v>0</v>
          </cell>
          <cell r="BE34">
            <v>9</v>
          </cell>
          <cell r="BF34">
            <v>11</v>
          </cell>
          <cell r="BG34">
            <v>27</v>
          </cell>
          <cell r="BH34">
            <v>34</v>
          </cell>
          <cell r="BI34">
            <v>36</v>
          </cell>
          <cell r="BJ34">
            <v>45</v>
          </cell>
          <cell r="BK34">
            <v>0</v>
          </cell>
          <cell r="BL34">
            <v>4</v>
          </cell>
          <cell r="BM34">
            <v>5</v>
          </cell>
          <cell r="BN34">
            <v>10</v>
          </cell>
          <cell r="BO34">
            <v>12</v>
          </cell>
          <cell r="BP34">
            <v>14</v>
          </cell>
          <cell r="BQ34">
            <v>17</v>
          </cell>
          <cell r="BR34">
            <v>0</v>
          </cell>
          <cell r="BS34">
            <v>189</v>
          </cell>
          <cell r="BT34">
            <v>235</v>
          </cell>
          <cell r="BU34">
            <v>0</v>
          </cell>
          <cell r="BV34">
            <v>18</v>
          </cell>
          <cell r="BW34">
            <v>23</v>
          </cell>
          <cell r="BX34">
            <v>18</v>
          </cell>
          <cell r="BY34">
            <v>23</v>
          </cell>
          <cell r="BZ34">
            <v>0</v>
          </cell>
          <cell r="CA34">
            <v>2</v>
          </cell>
          <cell r="CB34">
            <v>2</v>
          </cell>
          <cell r="CC34">
            <v>1</v>
          </cell>
          <cell r="CD34">
            <v>1</v>
          </cell>
          <cell r="CE34">
            <v>1</v>
          </cell>
          <cell r="CF34">
            <v>1</v>
          </cell>
          <cell r="CG34">
            <v>3</v>
          </cell>
          <cell r="CH34">
            <v>4</v>
          </cell>
          <cell r="CI34">
            <v>7</v>
          </cell>
          <cell r="CJ34">
            <v>8</v>
          </cell>
          <cell r="CK34">
            <v>0</v>
          </cell>
          <cell r="CL34">
            <v>14</v>
          </cell>
          <cell r="CM34">
            <v>17</v>
          </cell>
          <cell r="CN34">
            <v>40</v>
          </cell>
          <cell r="CO34">
            <v>50</v>
          </cell>
          <cell r="CP34">
            <v>12</v>
          </cell>
          <cell r="CQ34">
            <v>15</v>
          </cell>
          <cell r="CR34">
            <v>2</v>
          </cell>
          <cell r="CS34">
            <v>2</v>
          </cell>
          <cell r="CT34">
            <v>6</v>
          </cell>
          <cell r="CU34">
            <v>8</v>
          </cell>
          <cell r="CV34">
            <v>2</v>
          </cell>
          <cell r="CW34">
            <v>3</v>
          </cell>
          <cell r="CX34">
            <v>5</v>
          </cell>
          <cell r="CY34">
            <v>6</v>
          </cell>
          <cell r="CZ34">
            <v>81</v>
          </cell>
          <cell r="DA34">
            <v>101</v>
          </cell>
          <cell r="DB34">
            <v>0</v>
          </cell>
          <cell r="DC34">
            <v>4</v>
          </cell>
          <cell r="DD34">
            <v>5</v>
          </cell>
          <cell r="DE34">
            <v>5</v>
          </cell>
          <cell r="DF34">
            <v>6</v>
          </cell>
          <cell r="DG34">
            <v>9</v>
          </cell>
          <cell r="DH34">
            <v>11</v>
          </cell>
          <cell r="DI34">
            <v>0</v>
          </cell>
          <cell r="DJ34">
            <v>15</v>
          </cell>
          <cell r="DK34">
            <v>19</v>
          </cell>
          <cell r="DL34">
            <v>2</v>
          </cell>
          <cell r="DM34">
            <v>2</v>
          </cell>
          <cell r="DN34">
            <v>17</v>
          </cell>
          <cell r="DO34">
            <v>21</v>
          </cell>
          <cell r="DP34">
            <v>0</v>
          </cell>
          <cell r="DQ34">
            <v>5</v>
          </cell>
          <cell r="DR34">
            <v>6</v>
          </cell>
          <cell r="DS34">
            <v>2</v>
          </cell>
          <cell r="DT34">
            <v>3</v>
          </cell>
          <cell r="DU34">
            <v>7</v>
          </cell>
          <cell r="DV34">
            <v>9</v>
          </cell>
          <cell r="DW34">
            <v>0</v>
          </cell>
          <cell r="DX34">
            <v>5</v>
          </cell>
          <cell r="DY34">
            <v>6</v>
          </cell>
          <cell r="DZ34">
            <v>2</v>
          </cell>
          <cell r="EA34">
            <v>3</v>
          </cell>
          <cell r="EB34">
            <v>7</v>
          </cell>
          <cell r="EC34">
            <v>9</v>
          </cell>
          <cell r="ED34">
            <v>0</v>
          </cell>
          <cell r="EE34">
            <v>121</v>
          </cell>
          <cell r="EF34">
            <v>151</v>
          </cell>
          <cell r="EG34">
            <v>0</v>
          </cell>
          <cell r="EH34">
            <v>4</v>
          </cell>
          <cell r="EI34">
            <v>5</v>
          </cell>
          <cell r="EJ34">
            <v>4</v>
          </cell>
          <cell r="EK34">
            <v>5</v>
          </cell>
          <cell r="EL34">
            <v>0</v>
          </cell>
          <cell r="EM34">
            <v>2</v>
          </cell>
          <cell r="EN34">
            <v>3</v>
          </cell>
          <cell r="EO34">
            <v>4</v>
          </cell>
          <cell r="EP34">
            <v>5</v>
          </cell>
          <cell r="EQ34">
            <v>6</v>
          </cell>
          <cell r="ER34">
            <v>8</v>
          </cell>
          <cell r="ES34">
            <v>0</v>
          </cell>
          <cell r="ET34">
            <v>2</v>
          </cell>
          <cell r="EU34">
            <v>2</v>
          </cell>
          <cell r="EV34">
            <v>0</v>
          </cell>
          <cell r="EW34">
            <v>0</v>
          </cell>
          <cell r="EX34">
            <v>2</v>
          </cell>
          <cell r="EY34">
            <v>2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2</v>
          </cell>
          <cell r="GC34">
            <v>2</v>
          </cell>
          <cell r="GD34">
            <v>2</v>
          </cell>
          <cell r="GE34">
            <v>2</v>
          </cell>
          <cell r="GF34">
            <v>0</v>
          </cell>
          <cell r="GG34">
            <v>10</v>
          </cell>
          <cell r="GH34">
            <v>12</v>
          </cell>
          <cell r="GI34">
            <v>0</v>
          </cell>
          <cell r="GJ34">
            <v>8</v>
          </cell>
          <cell r="GK34">
            <v>10</v>
          </cell>
          <cell r="GL34">
            <v>8</v>
          </cell>
          <cell r="GM34">
            <v>10</v>
          </cell>
          <cell r="GN34">
            <v>0</v>
          </cell>
          <cell r="GO34">
            <v>4</v>
          </cell>
          <cell r="GP34">
            <v>5</v>
          </cell>
          <cell r="GQ34">
            <v>4</v>
          </cell>
          <cell r="GR34">
            <v>5</v>
          </cell>
          <cell r="GS34">
            <v>0</v>
          </cell>
          <cell r="GT34">
            <v>4</v>
          </cell>
          <cell r="GU34">
            <v>5</v>
          </cell>
          <cell r="GV34">
            <v>4</v>
          </cell>
          <cell r="GW34">
            <v>5</v>
          </cell>
          <cell r="GX34">
            <v>0</v>
          </cell>
          <cell r="GY34">
            <v>4</v>
          </cell>
          <cell r="GZ34">
            <v>5</v>
          </cell>
          <cell r="HA34">
            <v>4</v>
          </cell>
          <cell r="HB34">
            <v>5</v>
          </cell>
          <cell r="HC34">
            <v>0</v>
          </cell>
          <cell r="HD34">
            <v>20</v>
          </cell>
          <cell r="HE34">
            <v>25</v>
          </cell>
          <cell r="HF34">
            <v>180</v>
          </cell>
          <cell r="HG34">
            <v>224</v>
          </cell>
          <cell r="HH34">
            <v>0</v>
          </cell>
          <cell r="HI34">
            <v>11</v>
          </cell>
          <cell r="HJ34">
            <v>14</v>
          </cell>
          <cell r="HK34">
            <v>0</v>
          </cell>
          <cell r="HL34">
            <v>0</v>
          </cell>
          <cell r="HM34">
            <v>10</v>
          </cell>
          <cell r="HN34">
            <v>13</v>
          </cell>
          <cell r="HO34">
            <v>1</v>
          </cell>
          <cell r="HP34">
            <v>1</v>
          </cell>
          <cell r="HQ34">
            <v>22</v>
          </cell>
          <cell r="HR34">
            <v>28</v>
          </cell>
          <cell r="HS34">
            <v>0</v>
          </cell>
          <cell r="HT34">
            <v>3</v>
          </cell>
          <cell r="HU34">
            <v>4</v>
          </cell>
          <cell r="HV34">
            <v>1</v>
          </cell>
          <cell r="HW34">
            <v>1</v>
          </cell>
          <cell r="HX34">
            <v>8</v>
          </cell>
          <cell r="HY34">
            <v>10</v>
          </cell>
          <cell r="HZ34">
            <v>3</v>
          </cell>
          <cell r="IA34">
            <v>4</v>
          </cell>
          <cell r="IB34">
            <v>15</v>
          </cell>
          <cell r="IC34">
            <v>19</v>
          </cell>
          <cell r="ID34">
            <v>0</v>
          </cell>
          <cell r="IE34">
            <v>3</v>
          </cell>
          <cell r="IF34">
            <v>4</v>
          </cell>
          <cell r="IG34">
            <v>1</v>
          </cell>
          <cell r="IH34">
            <v>1</v>
          </cell>
          <cell r="II34">
            <v>0</v>
          </cell>
          <cell r="IJ34">
            <v>0</v>
          </cell>
          <cell r="IK34">
            <v>4</v>
          </cell>
          <cell r="IL34">
            <v>5</v>
          </cell>
          <cell r="IM34">
            <v>0</v>
          </cell>
          <cell r="IN34">
            <v>2</v>
          </cell>
          <cell r="IO34">
            <v>2</v>
          </cell>
          <cell r="IP34">
            <v>1</v>
          </cell>
          <cell r="IQ34">
            <v>1</v>
          </cell>
          <cell r="IR34">
            <v>6</v>
          </cell>
          <cell r="IS34">
            <v>7</v>
          </cell>
          <cell r="IT34">
            <v>2</v>
          </cell>
          <cell r="IU34">
            <v>3</v>
          </cell>
          <cell r="IV34">
            <v>1</v>
          </cell>
          <cell r="IW34">
            <v>1</v>
          </cell>
          <cell r="IX34">
            <v>2</v>
          </cell>
          <cell r="IY34">
            <v>3</v>
          </cell>
          <cell r="IZ34">
            <v>2</v>
          </cell>
          <cell r="JA34">
            <v>2</v>
          </cell>
          <cell r="JB34">
            <v>16</v>
          </cell>
          <cell r="JC34">
            <v>19</v>
          </cell>
          <cell r="JD34">
            <v>0</v>
          </cell>
          <cell r="JE34">
            <v>2</v>
          </cell>
          <cell r="JF34">
            <v>3</v>
          </cell>
          <cell r="JG34">
            <v>2</v>
          </cell>
          <cell r="JH34">
            <v>3</v>
          </cell>
          <cell r="JI34">
            <v>2</v>
          </cell>
          <cell r="JJ34">
            <v>2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6</v>
          </cell>
          <cell r="JP34">
            <v>8</v>
          </cell>
          <cell r="JQ34">
            <v>0</v>
          </cell>
          <cell r="JR34">
            <v>63</v>
          </cell>
          <cell r="JS34">
            <v>79</v>
          </cell>
          <cell r="JT34">
            <v>0</v>
          </cell>
          <cell r="JU34">
            <v>6</v>
          </cell>
          <cell r="JV34">
            <v>8</v>
          </cell>
          <cell r="JW34">
            <v>16</v>
          </cell>
          <cell r="JX34">
            <v>20</v>
          </cell>
          <cell r="JY34">
            <v>22</v>
          </cell>
          <cell r="JZ34">
            <v>28</v>
          </cell>
          <cell r="KA34">
            <v>0</v>
          </cell>
          <cell r="KB34">
            <v>31</v>
          </cell>
          <cell r="KC34">
            <v>39</v>
          </cell>
          <cell r="KD34">
            <v>4</v>
          </cell>
          <cell r="KE34">
            <v>5</v>
          </cell>
          <cell r="KF34">
            <v>35</v>
          </cell>
          <cell r="KG34">
            <v>44</v>
          </cell>
          <cell r="KH34">
            <v>0</v>
          </cell>
          <cell r="KI34">
            <v>31</v>
          </cell>
          <cell r="KJ34">
            <v>39</v>
          </cell>
          <cell r="KK34">
            <v>3</v>
          </cell>
          <cell r="KL34">
            <v>4</v>
          </cell>
          <cell r="KM34">
            <v>34</v>
          </cell>
          <cell r="KN34">
            <v>43</v>
          </cell>
          <cell r="KO34">
            <v>0</v>
          </cell>
          <cell r="KP34">
            <v>14</v>
          </cell>
          <cell r="KQ34">
            <v>17</v>
          </cell>
          <cell r="KR34">
            <v>14</v>
          </cell>
          <cell r="KS34">
            <v>17</v>
          </cell>
          <cell r="KT34">
            <v>0</v>
          </cell>
          <cell r="KU34">
            <v>16</v>
          </cell>
          <cell r="KV34">
            <v>20</v>
          </cell>
          <cell r="KW34">
            <v>16</v>
          </cell>
          <cell r="KX34">
            <v>20</v>
          </cell>
          <cell r="KY34">
            <v>0</v>
          </cell>
          <cell r="KZ34">
            <v>3</v>
          </cell>
          <cell r="LA34">
            <v>4</v>
          </cell>
          <cell r="LB34">
            <v>1</v>
          </cell>
          <cell r="LC34">
            <v>1</v>
          </cell>
          <cell r="LD34">
            <v>4</v>
          </cell>
          <cell r="LE34">
            <v>5</v>
          </cell>
          <cell r="LF34">
            <v>0</v>
          </cell>
          <cell r="LG34">
            <v>6</v>
          </cell>
          <cell r="LH34">
            <v>7</v>
          </cell>
          <cell r="LI34">
            <v>6</v>
          </cell>
          <cell r="LJ34">
            <v>7</v>
          </cell>
          <cell r="LK34">
            <v>0</v>
          </cell>
          <cell r="LL34">
            <v>6</v>
          </cell>
          <cell r="LM34">
            <v>7</v>
          </cell>
          <cell r="LN34">
            <v>6</v>
          </cell>
          <cell r="LO34">
            <v>7</v>
          </cell>
          <cell r="LP34">
            <v>12</v>
          </cell>
          <cell r="LQ34">
            <v>14</v>
          </cell>
          <cell r="LR34">
            <v>0</v>
          </cell>
          <cell r="LS34">
            <v>9</v>
          </cell>
          <cell r="LT34">
            <v>11</v>
          </cell>
          <cell r="LU34">
            <v>9</v>
          </cell>
          <cell r="LV34">
            <v>11</v>
          </cell>
          <cell r="LW34">
            <v>0</v>
          </cell>
          <cell r="LX34">
            <v>4</v>
          </cell>
          <cell r="LY34">
            <v>5</v>
          </cell>
          <cell r="LZ34">
            <v>6</v>
          </cell>
          <cell r="MA34">
            <v>7</v>
          </cell>
          <cell r="MB34">
            <v>10</v>
          </cell>
          <cell r="MC34">
            <v>12</v>
          </cell>
          <cell r="MD34">
            <v>0</v>
          </cell>
          <cell r="ME34">
            <v>14</v>
          </cell>
          <cell r="MF34">
            <v>18</v>
          </cell>
          <cell r="MG34">
            <v>14</v>
          </cell>
          <cell r="MH34">
            <v>18</v>
          </cell>
          <cell r="MI34">
            <v>0</v>
          </cell>
          <cell r="MJ34">
            <v>10</v>
          </cell>
          <cell r="MK34">
            <v>12</v>
          </cell>
          <cell r="ML34">
            <v>10</v>
          </cell>
          <cell r="MM34">
            <v>12</v>
          </cell>
          <cell r="MN34">
            <v>0</v>
          </cell>
          <cell r="MO34">
            <v>6</v>
          </cell>
          <cell r="MP34">
            <v>7</v>
          </cell>
          <cell r="MQ34">
            <v>16</v>
          </cell>
          <cell r="MR34">
            <v>20</v>
          </cell>
          <cell r="MS34">
            <v>6</v>
          </cell>
          <cell r="MT34">
            <v>8</v>
          </cell>
          <cell r="MU34">
            <v>28</v>
          </cell>
          <cell r="MV34">
            <v>35</v>
          </cell>
          <cell r="MW34">
            <v>0</v>
          </cell>
          <cell r="MX34">
            <v>17</v>
          </cell>
          <cell r="MY34">
            <v>21</v>
          </cell>
          <cell r="MZ34">
            <v>9</v>
          </cell>
          <cell r="NA34">
            <v>11</v>
          </cell>
          <cell r="NB34">
            <v>1</v>
          </cell>
          <cell r="NC34">
            <v>1</v>
          </cell>
          <cell r="ND34">
            <v>27</v>
          </cell>
          <cell r="NE34">
            <v>33</v>
          </cell>
          <cell r="NF34">
            <v>0</v>
          </cell>
          <cell r="NG34">
            <v>9</v>
          </cell>
          <cell r="NH34">
            <v>11</v>
          </cell>
          <cell r="NI34">
            <v>17</v>
          </cell>
          <cell r="NJ34">
            <v>21</v>
          </cell>
          <cell r="NK34">
            <v>0</v>
          </cell>
          <cell r="NL34">
            <v>0</v>
          </cell>
          <cell r="NM34">
            <v>7</v>
          </cell>
          <cell r="NN34">
            <v>9</v>
          </cell>
          <cell r="NO34">
            <v>33</v>
          </cell>
          <cell r="NP34">
            <v>41</v>
          </cell>
          <cell r="NQ34">
            <v>0</v>
          </cell>
          <cell r="NR34">
            <v>1</v>
          </cell>
          <cell r="NS34">
            <v>1</v>
          </cell>
          <cell r="NT34">
            <v>44</v>
          </cell>
          <cell r="NU34">
            <v>55</v>
          </cell>
          <cell r="NV34">
            <v>20</v>
          </cell>
          <cell r="NW34">
            <v>25</v>
          </cell>
          <cell r="NX34">
            <v>65</v>
          </cell>
          <cell r="NY34">
            <v>81</v>
          </cell>
          <cell r="NZ34">
            <v>0</v>
          </cell>
          <cell r="OA34">
            <v>3</v>
          </cell>
          <cell r="OB34">
            <v>4</v>
          </cell>
          <cell r="OC34">
            <v>23</v>
          </cell>
          <cell r="OD34">
            <v>29</v>
          </cell>
          <cell r="OE34">
            <v>4</v>
          </cell>
          <cell r="OF34">
            <v>5</v>
          </cell>
          <cell r="OG34">
            <v>2</v>
          </cell>
          <cell r="OH34">
            <v>2</v>
          </cell>
          <cell r="OI34">
            <v>2</v>
          </cell>
          <cell r="OJ34">
            <v>3</v>
          </cell>
          <cell r="OK34">
            <v>34</v>
          </cell>
          <cell r="OL34">
            <v>43</v>
          </cell>
          <cell r="OM34">
            <v>0</v>
          </cell>
          <cell r="ON34">
            <v>6</v>
          </cell>
          <cell r="OO34">
            <v>7</v>
          </cell>
          <cell r="OP34">
            <v>6</v>
          </cell>
          <cell r="OQ34">
            <v>7</v>
          </cell>
          <cell r="OR34">
            <v>0</v>
          </cell>
          <cell r="OS34">
            <v>48</v>
          </cell>
          <cell r="OT34">
            <v>60</v>
          </cell>
          <cell r="OU34">
            <v>44</v>
          </cell>
          <cell r="OV34">
            <v>55</v>
          </cell>
          <cell r="OW34">
            <v>92</v>
          </cell>
          <cell r="OX34">
            <v>115</v>
          </cell>
          <cell r="OY34">
            <v>0</v>
          </cell>
          <cell r="OZ34">
            <v>471</v>
          </cell>
          <cell r="PA34">
            <v>586</v>
          </cell>
          <cell r="PB34">
            <v>0</v>
          </cell>
          <cell r="PC34">
            <v>56</v>
          </cell>
          <cell r="PD34">
            <v>70</v>
          </cell>
          <cell r="PE34">
            <v>56</v>
          </cell>
          <cell r="PF34">
            <v>70</v>
          </cell>
          <cell r="PG34">
            <v>0</v>
          </cell>
          <cell r="PH34">
            <v>59</v>
          </cell>
          <cell r="PI34">
            <v>74</v>
          </cell>
          <cell r="PJ34">
            <v>59</v>
          </cell>
          <cell r="PK34">
            <v>74</v>
          </cell>
          <cell r="PL34">
            <v>0</v>
          </cell>
          <cell r="PM34">
            <v>176</v>
          </cell>
          <cell r="PN34">
            <v>220</v>
          </cell>
          <cell r="PO34">
            <v>176</v>
          </cell>
          <cell r="PP34">
            <v>220</v>
          </cell>
          <cell r="PQ34">
            <v>0</v>
          </cell>
          <cell r="PR34">
            <v>30</v>
          </cell>
          <cell r="PS34">
            <v>38</v>
          </cell>
          <cell r="PT34">
            <v>30</v>
          </cell>
          <cell r="PU34">
            <v>38</v>
          </cell>
          <cell r="PV34">
            <v>0</v>
          </cell>
          <cell r="PW34">
            <v>72</v>
          </cell>
          <cell r="PX34">
            <v>90</v>
          </cell>
          <cell r="PY34">
            <v>72</v>
          </cell>
          <cell r="PZ34">
            <v>90</v>
          </cell>
          <cell r="QA34">
            <v>0</v>
          </cell>
          <cell r="QB34">
            <v>50</v>
          </cell>
          <cell r="QC34">
            <v>63</v>
          </cell>
          <cell r="QD34">
            <v>50</v>
          </cell>
          <cell r="QE34">
            <v>63</v>
          </cell>
          <cell r="QF34">
            <v>0</v>
          </cell>
          <cell r="QG34">
            <v>187</v>
          </cell>
          <cell r="QH34">
            <v>234</v>
          </cell>
          <cell r="QI34">
            <v>187</v>
          </cell>
          <cell r="QJ34">
            <v>234</v>
          </cell>
          <cell r="QK34">
            <v>0</v>
          </cell>
          <cell r="QL34">
            <v>128</v>
          </cell>
          <cell r="QM34">
            <v>160</v>
          </cell>
          <cell r="QN34">
            <v>128</v>
          </cell>
          <cell r="QO34">
            <v>160</v>
          </cell>
          <cell r="QP34">
            <v>0</v>
          </cell>
          <cell r="QQ34">
            <v>64</v>
          </cell>
          <cell r="QR34">
            <v>80</v>
          </cell>
          <cell r="QS34">
            <v>64</v>
          </cell>
          <cell r="QT34">
            <v>80</v>
          </cell>
          <cell r="QU34">
            <v>0</v>
          </cell>
          <cell r="QV34">
            <v>16</v>
          </cell>
          <cell r="QW34">
            <v>20</v>
          </cell>
          <cell r="QX34">
            <v>16</v>
          </cell>
          <cell r="QY34">
            <v>20</v>
          </cell>
          <cell r="QZ34">
            <v>0</v>
          </cell>
          <cell r="RA34">
            <v>80</v>
          </cell>
          <cell r="RB34">
            <v>100</v>
          </cell>
          <cell r="RC34">
            <v>80</v>
          </cell>
          <cell r="RD34">
            <v>100</v>
          </cell>
          <cell r="RE34">
            <v>0</v>
          </cell>
          <cell r="RF34">
            <v>60</v>
          </cell>
          <cell r="RG34">
            <v>75</v>
          </cell>
          <cell r="RH34">
            <v>60</v>
          </cell>
          <cell r="RI34">
            <v>75</v>
          </cell>
          <cell r="RJ34">
            <v>0</v>
          </cell>
          <cell r="RK34">
            <v>32</v>
          </cell>
          <cell r="RL34">
            <v>40</v>
          </cell>
          <cell r="RM34">
            <v>32</v>
          </cell>
          <cell r="RN34">
            <v>40</v>
          </cell>
          <cell r="RO34">
            <v>0</v>
          </cell>
          <cell r="RP34">
            <v>7</v>
          </cell>
          <cell r="RQ34">
            <v>9</v>
          </cell>
          <cell r="RR34">
            <v>7</v>
          </cell>
          <cell r="RS34">
            <v>9</v>
          </cell>
          <cell r="RT34">
            <v>0</v>
          </cell>
          <cell r="RU34">
            <v>40</v>
          </cell>
          <cell r="RV34">
            <v>50</v>
          </cell>
          <cell r="RW34">
            <v>40</v>
          </cell>
          <cell r="RX34">
            <v>50</v>
          </cell>
          <cell r="RY34">
            <v>0</v>
          </cell>
          <cell r="RZ34">
            <v>11</v>
          </cell>
          <cell r="SA34">
            <v>14</v>
          </cell>
          <cell r="SB34">
            <v>11</v>
          </cell>
          <cell r="SC34">
            <v>14</v>
          </cell>
          <cell r="SD34">
            <v>0</v>
          </cell>
          <cell r="SE34">
            <v>1068</v>
          </cell>
          <cell r="SF34">
            <v>1337</v>
          </cell>
          <cell r="SG34">
            <v>0</v>
          </cell>
          <cell r="SH34">
            <v>1971</v>
          </cell>
          <cell r="SI34">
            <v>2461</v>
          </cell>
          <cell r="SJ34">
            <v>0</v>
          </cell>
          <cell r="SK34">
            <v>196</v>
          </cell>
          <cell r="SL34">
            <v>244</v>
          </cell>
          <cell r="SM34">
            <v>0</v>
          </cell>
          <cell r="SN34">
            <v>17</v>
          </cell>
          <cell r="SO34">
            <v>21</v>
          </cell>
          <cell r="SP34">
            <v>0</v>
          </cell>
          <cell r="SQ34">
            <v>15</v>
          </cell>
          <cell r="SR34">
            <v>19</v>
          </cell>
          <cell r="SS34">
            <v>0</v>
          </cell>
          <cell r="ST34">
            <v>1</v>
          </cell>
          <cell r="SU34">
            <v>1</v>
          </cell>
          <cell r="SV34">
            <v>0</v>
          </cell>
          <cell r="SW34">
            <v>54</v>
          </cell>
          <cell r="SX34">
            <v>67</v>
          </cell>
          <cell r="SY34">
            <v>0</v>
          </cell>
          <cell r="SZ34">
            <v>44</v>
          </cell>
          <cell r="TA34">
            <v>55</v>
          </cell>
          <cell r="TB34">
            <v>0</v>
          </cell>
          <cell r="TC34">
            <v>1177</v>
          </cell>
          <cell r="TD34">
            <v>1473</v>
          </cell>
          <cell r="TE34">
            <v>0</v>
          </cell>
          <cell r="TF34">
            <v>29</v>
          </cell>
          <cell r="TG34">
            <v>36</v>
          </cell>
          <cell r="TH34">
            <v>0</v>
          </cell>
          <cell r="TI34">
            <v>5</v>
          </cell>
          <cell r="TJ34">
            <v>7</v>
          </cell>
          <cell r="TK34">
            <v>0</v>
          </cell>
          <cell r="TL34">
            <v>44</v>
          </cell>
          <cell r="TM34">
            <v>55</v>
          </cell>
          <cell r="TN34">
            <v>0</v>
          </cell>
          <cell r="TO34">
            <v>20</v>
          </cell>
          <cell r="TP34">
            <v>25</v>
          </cell>
          <cell r="TQ34">
            <v>0</v>
          </cell>
          <cell r="TR34">
            <v>7</v>
          </cell>
          <cell r="TS34">
            <v>8</v>
          </cell>
          <cell r="TT34">
            <v>0</v>
          </cell>
          <cell r="TU34">
            <v>28</v>
          </cell>
          <cell r="TV34">
            <v>35</v>
          </cell>
          <cell r="TW34">
            <v>0</v>
          </cell>
          <cell r="TX34">
            <v>4</v>
          </cell>
          <cell r="TY34">
            <v>5</v>
          </cell>
          <cell r="TZ34">
            <v>0</v>
          </cell>
          <cell r="UA34">
            <v>2</v>
          </cell>
          <cell r="UB34">
            <v>2</v>
          </cell>
          <cell r="UC34">
            <v>0</v>
          </cell>
          <cell r="UD34">
            <v>2</v>
          </cell>
          <cell r="UE34">
            <v>3</v>
          </cell>
          <cell r="UF34">
            <v>0</v>
          </cell>
          <cell r="UG34">
            <v>17</v>
          </cell>
          <cell r="UH34">
            <v>21</v>
          </cell>
          <cell r="UI34">
            <v>0</v>
          </cell>
          <cell r="UJ34">
            <v>0</v>
          </cell>
          <cell r="UK34">
            <v>0</v>
          </cell>
          <cell r="UL34">
            <v>0</v>
          </cell>
          <cell r="UM34">
            <v>7</v>
          </cell>
          <cell r="UN34">
            <v>9</v>
          </cell>
          <cell r="UO34">
            <v>0</v>
          </cell>
          <cell r="UP34">
            <v>7</v>
          </cell>
          <cell r="UQ34">
            <v>9</v>
          </cell>
          <cell r="UR34">
            <v>0</v>
          </cell>
          <cell r="US34">
            <v>6</v>
          </cell>
          <cell r="UT34">
            <v>8</v>
          </cell>
          <cell r="UU34">
            <v>0</v>
          </cell>
          <cell r="UV34">
            <v>6</v>
          </cell>
          <cell r="UW34">
            <v>7</v>
          </cell>
          <cell r="UX34">
            <v>0</v>
          </cell>
          <cell r="UY34">
            <v>1</v>
          </cell>
          <cell r="UZ34">
            <v>1</v>
          </cell>
          <cell r="VA34">
            <v>0</v>
          </cell>
          <cell r="VB34">
            <v>6</v>
          </cell>
          <cell r="VC34">
            <v>7</v>
          </cell>
          <cell r="VD34">
            <v>0</v>
          </cell>
          <cell r="VE34">
            <v>12</v>
          </cell>
          <cell r="VF34">
            <v>15</v>
          </cell>
          <cell r="VG34">
            <v>0</v>
          </cell>
          <cell r="VH34">
            <v>16</v>
          </cell>
          <cell r="VI34">
            <v>20</v>
          </cell>
          <cell r="VJ34">
            <v>0</v>
          </cell>
          <cell r="VK34">
            <v>9</v>
          </cell>
          <cell r="VL34">
            <v>11</v>
          </cell>
          <cell r="VM34">
            <v>0</v>
          </cell>
          <cell r="VN34">
            <v>6</v>
          </cell>
          <cell r="VO34">
            <v>7</v>
          </cell>
          <cell r="VP34">
            <v>0</v>
          </cell>
          <cell r="VQ34">
            <v>1738</v>
          </cell>
          <cell r="VR34">
            <v>2171</v>
          </cell>
          <cell r="VS34">
            <v>0</v>
          </cell>
          <cell r="VT34">
            <v>46</v>
          </cell>
          <cell r="VU34">
            <v>57</v>
          </cell>
          <cell r="VV34">
            <v>0</v>
          </cell>
          <cell r="VW34">
            <v>15</v>
          </cell>
          <cell r="VX34">
            <v>18</v>
          </cell>
          <cell r="VY34">
            <v>0</v>
          </cell>
          <cell r="VZ34">
            <v>50</v>
          </cell>
          <cell r="WA34">
            <v>62</v>
          </cell>
          <cell r="WB34">
            <v>0</v>
          </cell>
          <cell r="WC34">
            <v>36</v>
          </cell>
          <cell r="WD34">
            <v>45</v>
          </cell>
          <cell r="WE34">
            <v>0</v>
          </cell>
          <cell r="WF34">
            <v>44</v>
          </cell>
          <cell r="WG34">
            <v>55</v>
          </cell>
          <cell r="WH34">
            <v>0</v>
          </cell>
          <cell r="WI34">
            <v>4</v>
          </cell>
          <cell r="WJ34">
            <v>5</v>
          </cell>
          <cell r="WK34">
            <v>0</v>
          </cell>
          <cell r="WL34">
            <v>4</v>
          </cell>
          <cell r="WM34">
            <v>5</v>
          </cell>
          <cell r="WN34">
            <v>0</v>
          </cell>
          <cell r="WO34">
            <v>4</v>
          </cell>
          <cell r="WP34">
            <v>5</v>
          </cell>
          <cell r="WQ34">
            <v>0</v>
          </cell>
          <cell r="WR34">
            <v>4</v>
          </cell>
          <cell r="WS34">
            <v>5</v>
          </cell>
          <cell r="WT34">
            <v>0</v>
          </cell>
          <cell r="WU34">
            <v>11</v>
          </cell>
          <cell r="WV34">
            <v>14</v>
          </cell>
          <cell r="WW34">
            <v>0</v>
          </cell>
          <cell r="WX34">
            <v>15</v>
          </cell>
          <cell r="WY34">
            <v>19</v>
          </cell>
          <cell r="WZ34">
            <v>0</v>
          </cell>
          <cell r="XA34">
            <v>233</v>
          </cell>
          <cell r="XB34">
            <v>290</v>
          </cell>
          <cell r="XC34">
            <v>0</v>
          </cell>
          <cell r="XD34">
            <v>1971</v>
          </cell>
          <cell r="XE34">
            <v>2461</v>
          </cell>
          <cell r="XG34">
            <v>0</v>
          </cell>
          <cell r="XH34">
            <v>0</v>
          </cell>
          <cell r="XI34">
            <v>27</v>
          </cell>
          <cell r="XJ34">
            <v>33</v>
          </cell>
          <cell r="XK34">
            <v>2</v>
          </cell>
          <cell r="XL34">
            <v>2</v>
          </cell>
          <cell r="XM34">
            <v>13</v>
          </cell>
          <cell r="XN34">
            <v>16</v>
          </cell>
          <cell r="XO34">
            <v>37</v>
          </cell>
          <cell r="XP34">
            <v>46</v>
          </cell>
          <cell r="XQ34">
            <v>40</v>
          </cell>
          <cell r="XR34">
            <v>50</v>
          </cell>
          <cell r="XS34">
            <v>1</v>
          </cell>
          <cell r="XT34">
            <v>1</v>
          </cell>
          <cell r="XV34">
            <v>149</v>
          </cell>
          <cell r="XW34">
            <v>186</v>
          </cell>
        </row>
        <row r="35">
          <cell r="B35" t="str">
            <v>รพศ.มหาราชนครศรีธรรมราช</v>
          </cell>
          <cell r="C35">
            <v>10680</v>
          </cell>
          <cell r="D35">
            <v>11</v>
          </cell>
          <cell r="E35" t="str">
            <v>นครศรีธรรมราช</v>
          </cell>
          <cell r="F35" t="str">
            <v>โรงพยาบาลมหาราชนครศรีธรรมราช</v>
          </cell>
          <cell r="G35" t="str">
            <v>A ใหญ่</v>
          </cell>
          <cell r="H35" t="str">
            <v>รพ.ระดับ A เตียง 700-1,000</v>
          </cell>
          <cell r="I35">
            <v>863</v>
          </cell>
          <cell r="J35">
            <v>688</v>
          </cell>
          <cell r="K35">
            <v>3</v>
          </cell>
          <cell r="L35">
            <v>567087</v>
          </cell>
          <cell r="M35">
            <v>178606</v>
          </cell>
          <cell r="N35">
            <v>0</v>
          </cell>
          <cell r="O35">
            <v>16651</v>
          </cell>
          <cell r="P35">
            <v>161955</v>
          </cell>
          <cell r="Q35">
            <v>6</v>
          </cell>
          <cell r="R35">
            <v>7</v>
          </cell>
          <cell r="S35">
            <v>2</v>
          </cell>
          <cell r="T35">
            <v>3</v>
          </cell>
          <cell r="U35">
            <v>22</v>
          </cell>
          <cell r="V35">
            <v>27</v>
          </cell>
          <cell r="W35">
            <v>1</v>
          </cell>
          <cell r="X35">
            <v>1</v>
          </cell>
          <cell r="Y35">
            <v>2</v>
          </cell>
          <cell r="Z35">
            <v>2</v>
          </cell>
          <cell r="AA35">
            <v>2</v>
          </cell>
          <cell r="AB35">
            <v>3</v>
          </cell>
          <cell r="AC35">
            <v>3</v>
          </cell>
          <cell r="AD35">
            <v>4</v>
          </cell>
          <cell r="AE35">
            <v>38</v>
          </cell>
          <cell r="AF35">
            <v>47</v>
          </cell>
          <cell r="AG35">
            <v>0</v>
          </cell>
          <cell r="AH35">
            <v>8</v>
          </cell>
          <cell r="AI35">
            <v>10</v>
          </cell>
          <cell r="AJ35">
            <v>17</v>
          </cell>
          <cell r="AK35">
            <v>21</v>
          </cell>
          <cell r="AL35">
            <v>25</v>
          </cell>
          <cell r="AM35">
            <v>31</v>
          </cell>
          <cell r="AN35">
            <v>0</v>
          </cell>
          <cell r="AO35">
            <v>3</v>
          </cell>
          <cell r="AP35">
            <v>4</v>
          </cell>
          <cell r="AQ35">
            <v>29</v>
          </cell>
          <cell r="AR35">
            <v>36</v>
          </cell>
          <cell r="AS35">
            <v>1</v>
          </cell>
          <cell r="AT35">
            <v>1</v>
          </cell>
          <cell r="AU35">
            <v>33</v>
          </cell>
          <cell r="AV35">
            <v>41</v>
          </cell>
          <cell r="AW35">
            <v>0</v>
          </cell>
          <cell r="AX35">
            <v>8</v>
          </cell>
          <cell r="AY35">
            <v>10</v>
          </cell>
          <cell r="AZ35">
            <v>4</v>
          </cell>
          <cell r="BA35">
            <v>5</v>
          </cell>
          <cell r="BB35">
            <v>12</v>
          </cell>
          <cell r="BC35">
            <v>15</v>
          </cell>
          <cell r="BD35">
            <v>0</v>
          </cell>
          <cell r="BE35">
            <v>7</v>
          </cell>
          <cell r="BF35">
            <v>9</v>
          </cell>
          <cell r="BG35">
            <v>22</v>
          </cell>
          <cell r="BH35">
            <v>27</v>
          </cell>
          <cell r="BI35">
            <v>29</v>
          </cell>
          <cell r="BJ35">
            <v>36</v>
          </cell>
          <cell r="BK35">
            <v>0</v>
          </cell>
          <cell r="BL35">
            <v>4</v>
          </cell>
          <cell r="BM35">
            <v>5</v>
          </cell>
          <cell r="BN35">
            <v>10</v>
          </cell>
          <cell r="BO35">
            <v>12</v>
          </cell>
          <cell r="BP35">
            <v>14</v>
          </cell>
          <cell r="BQ35">
            <v>17</v>
          </cell>
          <cell r="BR35">
            <v>0</v>
          </cell>
          <cell r="BS35">
            <v>151</v>
          </cell>
          <cell r="BT35">
            <v>187</v>
          </cell>
          <cell r="BU35">
            <v>0</v>
          </cell>
          <cell r="BV35">
            <v>2</v>
          </cell>
          <cell r="BW35">
            <v>3</v>
          </cell>
          <cell r="BX35">
            <v>2</v>
          </cell>
          <cell r="BY35">
            <v>3</v>
          </cell>
          <cell r="BZ35">
            <v>0</v>
          </cell>
          <cell r="CA35">
            <v>1</v>
          </cell>
          <cell r="CB35">
            <v>1</v>
          </cell>
          <cell r="CC35">
            <v>1</v>
          </cell>
          <cell r="CD35">
            <v>1</v>
          </cell>
          <cell r="CE35">
            <v>1</v>
          </cell>
          <cell r="CF35">
            <v>1</v>
          </cell>
          <cell r="CG35">
            <v>2</v>
          </cell>
          <cell r="CH35">
            <v>3</v>
          </cell>
          <cell r="CI35">
            <v>5</v>
          </cell>
          <cell r="CJ35">
            <v>6</v>
          </cell>
          <cell r="CK35">
            <v>0</v>
          </cell>
          <cell r="CL35">
            <v>14</v>
          </cell>
          <cell r="CM35">
            <v>18</v>
          </cell>
          <cell r="CN35">
            <v>6</v>
          </cell>
          <cell r="CO35">
            <v>7</v>
          </cell>
          <cell r="CP35">
            <v>2</v>
          </cell>
          <cell r="CQ35">
            <v>2</v>
          </cell>
          <cell r="CR35">
            <v>0</v>
          </cell>
          <cell r="CS35">
            <v>0</v>
          </cell>
          <cell r="CT35">
            <v>2</v>
          </cell>
          <cell r="CU35">
            <v>2</v>
          </cell>
          <cell r="CV35">
            <v>0</v>
          </cell>
          <cell r="CW35">
            <v>0</v>
          </cell>
          <cell r="CX35">
            <v>2</v>
          </cell>
          <cell r="CY35">
            <v>3</v>
          </cell>
          <cell r="CZ35">
            <v>26</v>
          </cell>
          <cell r="DA35">
            <v>32</v>
          </cell>
          <cell r="DB35">
            <v>0</v>
          </cell>
          <cell r="DC35">
            <v>1</v>
          </cell>
          <cell r="DD35">
            <v>1</v>
          </cell>
          <cell r="DE35">
            <v>5</v>
          </cell>
          <cell r="DF35">
            <v>6</v>
          </cell>
          <cell r="DG35">
            <v>6</v>
          </cell>
          <cell r="DH35">
            <v>7</v>
          </cell>
          <cell r="DI35">
            <v>0</v>
          </cell>
          <cell r="DJ35">
            <v>5</v>
          </cell>
          <cell r="DK35">
            <v>6</v>
          </cell>
          <cell r="DL35">
            <v>2</v>
          </cell>
          <cell r="DM35">
            <v>2</v>
          </cell>
          <cell r="DN35">
            <v>7</v>
          </cell>
          <cell r="DO35">
            <v>8</v>
          </cell>
          <cell r="DP35">
            <v>0</v>
          </cell>
          <cell r="DQ35">
            <v>6</v>
          </cell>
          <cell r="DR35">
            <v>7</v>
          </cell>
          <cell r="DS35">
            <v>4</v>
          </cell>
          <cell r="DT35">
            <v>5</v>
          </cell>
          <cell r="DU35">
            <v>10</v>
          </cell>
          <cell r="DV35">
            <v>12</v>
          </cell>
          <cell r="DW35">
            <v>0</v>
          </cell>
          <cell r="DX35">
            <v>2</v>
          </cell>
          <cell r="DY35">
            <v>2</v>
          </cell>
          <cell r="DZ35">
            <v>2</v>
          </cell>
          <cell r="EA35">
            <v>2</v>
          </cell>
          <cell r="EB35">
            <v>4</v>
          </cell>
          <cell r="EC35">
            <v>4</v>
          </cell>
          <cell r="ED35">
            <v>0</v>
          </cell>
          <cell r="EE35">
            <v>53</v>
          </cell>
          <cell r="EF35">
            <v>63</v>
          </cell>
          <cell r="EG35">
            <v>0</v>
          </cell>
          <cell r="EH35">
            <v>4</v>
          </cell>
          <cell r="EI35">
            <v>5</v>
          </cell>
          <cell r="EJ35">
            <v>4</v>
          </cell>
          <cell r="EK35">
            <v>5</v>
          </cell>
          <cell r="EL35">
            <v>0</v>
          </cell>
          <cell r="EM35">
            <v>2</v>
          </cell>
          <cell r="EN35">
            <v>2</v>
          </cell>
          <cell r="EO35">
            <v>6</v>
          </cell>
          <cell r="EP35">
            <v>7</v>
          </cell>
          <cell r="EQ35">
            <v>8</v>
          </cell>
          <cell r="ER35">
            <v>9</v>
          </cell>
          <cell r="ES35">
            <v>0</v>
          </cell>
          <cell r="ET35">
            <v>2</v>
          </cell>
          <cell r="EU35">
            <v>3</v>
          </cell>
          <cell r="EV35">
            <v>2</v>
          </cell>
          <cell r="EW35">
            <v>2</v>
          </cell>
          <cell r="EX35">
            <v>4</v>
          </cell>
          <cell r="EY35">
            <v>5</v>
          </cell>
          <cell r="EZ35">
            <v>0</v>
          </cell>
          <cell r="FA35">
            <v>1</v>
          </cell>
          <cell r="FB35">
            <v>1</v>
          </cell>
          <cell r="FC35">
            <v>2</v>
          </cell>
          <cell r="FD35">
            <v>3</v>
          </cell>
          <cell r="FE35">
            <v>2</v>
          </cell>
          <cell r="FF35">
            <v>3</v>
          </cell>
          <cell r="FG35">
            <v>5</v>
          </cell>
          <cell r="FH35">
            <v>7</v>
          </cell>
          <cell r="FI35">
            <v>0</v>
          </cell>
          <cell r="FJ35">
            <v>2</v>
          </cell>
          <cell r="FK35">
            <v>3</v>
          </cell>
          <cell r="FL35">
            <v>2</v>
          </cell>
          <cell r="FM35">
            <v>3</v>
          </cell>
          <cell r="FN35">
            <v>4</v>
          </cell>
          <cell r="FO35">
            <v>6</v>
          </cell>
          <cell r="FP35">
            <v>0</v>
          </cell>
          <cell r="FQ35">
            <v>2</v>
          </cell>
          <cell r="FR35">
            <v>2</v>
          </cell>
          <cell r="FS35">
            <v>2</v>
          </cell>
          <cell r="FT35">
            <v>3</v>
          </cell>
          <cell r="FU35">
            <v>4</v>
          </cell>
          <cell r="FV35">
            <v>5</v>
          </cell>
          <cell r="FW35">
            <v>0</v>
          </cell>
          <cell r="FX35">
            <v>1</v>
          </cell>
          <cell r="FY35">
            <v>1</v>
          </cell>
          <cell r="FZ35">
            <v>4</v>
          </cell>
          <cell r="GA35">
            <v>5</v>
          </cell>
          <cell r="GB35">
            <v>2</v>
          </cell>
          <cell r="GC35">
            <v>3</v>
          </cell>
          <cell r="GD35">
            <v>7</v>
          </cell>
          <cell r="GE35">
            <v>9</v>
          </cell>
          <cell r="GF35">
            <v>0</v>
          </cell>
          <cell r="GG35">
            <v>32</v>
          </cell>
          <cell r="GH35">
            <v>41</v>
          </cell>
          <cell r="GI35">
            <v>0</v>
          </cell>
          <cell r="GJ35">
            <v>3</v>
          </cell>
          <cell r="GK35">
            <v>4</v>
          </cell>
          <cell r="GL35">
            <v>3</v>
          </cell>
          <cell r="GM35">
            <v>4</v>
          </cell>
          <cell r="GN35">
            <v>0</v>
          </cell>
          <cell r="GO35">
            <v>1</v>
          </cell>
          <cell r="GP35">
            <v>1</v>
          </cell>
          <cell r="GQ35">
            <v>1</v>
          </cell>
          <cell r="GR35">
            <v>1</v>
          </cell>
          <cell r="GS35">
            <v>0</v>
          </cell>
          <cell r="GT35">
            <v>1</v>
          </cell>
          <cell r="GU35">
            <v>1</v>
          </cell>
          <cell r="GV35">
            <v>1</v>
          </cell>
          <cell r="GW35">
            <v>1</v>
          </cell>
          <cell r="GX35">
            <v>0</v>
          </cell>
          <cell r="GY35">
            <v>1</v>
          </cell>
          <cell r="GZ35">
            <v>1</v>
          </cell>
          <cell r="HA35">
            <v>1</v>
          </cell>
          <cell r="HB35">
            <v>1</v>
          </cell>
          <cell r="HC35">
            <v>0</v>
          </cell>
          <cell r="HD35">
            <v>6</v>
          </cell>
          <cell r="HE35">
            <v>7</v>
          </cell>
          <cell r="HF35">
            <v>102</v>
          </cell>
          <cell r="HG35">
            <v>125</v>
          </cell>
          <cell r="HH35">
            <v>0</v>
          </cell>
          <cell r="HI35">
            <v>9</v>
          </cell>
          <cell r="HJ35">
            <v>11</v>
          </cell>
          <cell r="HK35">
            <v>1</v>
          </cell>
          <cell r="HL35">
            <v>1</v>
          </cell>
          <cell r="HM35">
            <v>11</v>
          </cell>
          <cell r="HN35">
            <v>14</v>
          </cell>
          <cell r="HO35">
            <v>2</v>
          </cell>
          <cell r="HP35">
            <v>3</v>
          </cell>
          <cell r="HQ35">
            <v>23</v>
          </cell>
          <cell r="HR35">
            <v>29</v>
          </cell>
          <cell r="HS35">
            <v>0</v>
          </cell>
          <cell r="HT35">
            <v>2</v>
          </cell>
          <cell r="HU35">
            <v>2</v>
          </cell>
          <cell r="HV35">
            <v>1</v>
          </cell>
          <cell r="HW35">
            <v>1</v>
          </cell>
          <cell r="HX35">
            <v>12</v>
          </cell>
          <cell r="HY35">
            <v>15</v>
          </cell>
          <cell r="HZ35">
            <v>1</v>
          </cell>
          <cell r="IA35">
            <v>1</v>
          </cell>
          <cell r="IB35">
            <v>16</v>
          </cell>
          <cell r="IC35">
            <v>19</v>
          </cell>
          <cell r="ID35">
            <v>0</v>
          </cell>
          <cell r="IE35">
            <v>2</v>
          </cell>
          <cell r="IF35">
            <v>2</v>
          </cell>
          <cell r="IG35">
            <v>1</v>
          </cell>
          <cell r="IH35">
            <v>1</v>
          </cell>
          <cell r="II35">
            <v>1</v>
          </cell>
          <cell r="IJ35">
            <v>1</v>
          </cell>
          <cell r="IK35">
            <v>4</v>
          </cell>
          <cell r="IL35">
            <v>4</v>
          </cell>
          <cell r="IM35">
            <v>0</v>
          </cell>
          <cell r="IN35">
            <v>2</v>
          </cell>
          <cell r="IO35">
            <v>3</v>
          </cell>
          <cell r="IP35">
            <v>1</v>
          </cell>
          <cell r="IQ35">
            <v>1</v>
          </cell>
          <cell r="IR35">
            <v>6</v>
          </cell>
          <cell r="IS35">
            <v>7</v>
          </cell>
          <cell r="IT35">
            <v>2</v>
          </cell>
          <cell r="IU35">
            <v>2</v>
          </cell>
          <cell r="IV35">
            <v>1</v>
          </cell>
          <cell r="IW35">
            <v>1</v>
          </cell>
          <cell r="IX35">
            <v>1</v>
          </cell>
          <cell r="IY35">
            <v>1</v>
          </cell>
          <cell r="IZ35">
            <v>2</v>
          </cell>
          <cell r="JA35">
            <v>3</v>
          </cell>
          <cell r="JB35">
            <v>15</v>
          </cell>
          <cell r="JC35">
            <v>18</v>
          </cell>
          <cell r="JD35">
            <v>0</v>
          </cell>
          <cell r="JE35">
            <v>2</v>
          </cell>
          <cell r="JF35">
            <v>3</v>
          </cell>
          <cell r="JG35">
            <v>1</v>
          </cell>
          <cell r="JH35">
            <v>1</v>
          </cell>
          <cell r="JI35">
            <v>2</v>
          </cell>
          <cell r="JJ35">
            <v>3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5</v>
          </cell>
          <cell r="JP35">
            <v>7</v>
          </cell>
          <cell r="JQ35">
            <v>0</v>
          </cell>
          <cell r="JR35">
            <v>63</v>
          </cell>
          <cell r="JS35">
            <v>77</v>
          </cell>
          <cell r="JT35">
            <v>0</v>
          </cell>
          <cell r="JU35">
            <v>8</v>
          </cell>
          <cell r="JV35">
            <v>10</v>
          </cell>
          <cell r="JW35">
            <v>16</v>
          </cell>
          <cell r="JX35">
            <v>20</v>
          </cell>
          <cell r="JY35">
            <v>24</v>
          </cell>
          <cell r="JZ35">
            <v>30</v>
          </cell>
          <cell r="KA35">
            <v>0</v>
          </cell>
          <cell r="KB35">
            <v>32</v>
          </cell>
          <cell r="KC35">
            <v>40</v>
          </cell>
          <cell r="KD35">
            <v>0</v>
          </cell>
          <cell r="KE35">
            <v>0</v>
          </cell>
          <cell r="KF35">
            <v>32</v>
          </cell>
          <cell r="KG35">
            <v>40</v>
          </cell>
          <cell r="KH35">
            <v>0</v>
          </cell>
          <cell r="KI35">
            <v>28</v>
          </cell>
          <cell r="KJ35">
            <v>35</v>
          </cell>
          <cell r="KK35">
            <v>0</v>
          </cell>
          <cell r="KL35">
            <v>0</v>
          </cell>
          <cell r="KM35">
            <v>28</v>
          </cell>
          <cell r="KN35">
            <v>35</v>
          </cell>
          <cell r="KO35">
            <v>0</v>
          </cell>
          <cell r="KP35">
            <v>11</v>
          </cell>
          <cell r="KQ35">
            <v>14</v>
          </cell>
          <cell r="KR35">
            <v>11</v>
          </cell>
          <cell r="KS35">
            <v>14</v>
          </cell>
          <cell r="KT35">
            <v>0</v>
          </cell>
          <cell r="KU35">
            <v>14</v>
          </cell>
          <cell r="KV35">
            <v>18</v>
          </cell>
          <cell r="KW35">
            <v>14</v>
          </cell>
          <cell r="KX35">
            <v>18</v>
          </cell>
          <cell r="KY35">
            <v>0</v>
          </cell>
          <cell r="KZ35">
            <v>2</v>
          </cell>
          <cell r="LA35">
            <v>2</v>
          </cell>
          <cell r="LB35">
            <v>1</v>
          </cell>
          <cell r="LC35">
            <v>1</v>
          </cell>
          <cell r="LD35">
            <v>3</v>
          </cell>
          <cell r="LE35">
            <v>3</v>
          </cell>
          <cell r="LF35">
            <v>0</v>
          </cell>
          <cell r="LG35">
            <v>6</v>
          </cell>
          <cell r="LH35">
            <v>7</v>
          </cell>
          <cell r="LI35">
            <v>6</v>
          </cell>
          <cell r="LJ35">
            <v>7</v>
          </cell>
          <cell r="LK35">
            <v>0</v>
          </cell>
          <cell r="LL35">
            <v>5</v>
          </cell>
          <cell r="LM35">
            <v>6</v>
          </cell>
          <cell r="LN35">
            <v>6</v>
          </cell>
          <cell r="LO35">
            <v>7</v>
          </cell>
          <cell r="LP35">
            <v>11</v>
          </cell>
          <cell r="LQ35">
            <v>13</v>
          </cell>
          <cell r="LR35">
            <v>0</v>
          </cell>
          <cell r="LS35">
            <v>7</v>
          </cell>
          <cell r="LT35">
            <v>9</v>
          </cell>
          <cell r="LU35">
            <v>7</v>
          </cell>
          <cell r="LV35">
            <v>9</v>
          </cell>
          <cell r="LW35">
            <v>0</v>
          </cell>
          <cell r="LX35">
            <v>2</v>
          </cell>
          <cell r="LY35">
            <v>3</v>
          </cell>
          <cell r="LZ35">
            <v>6</v>
          </cell>
          <cell r="MA35">
            <v>7</v>
          </cell>
          <cell r="MB35">
            <v>8</v>
          </cell>
          <cell r="MC35">
            <v>10</v>
          </cell>
          <cell r="MD35">
            <v>0</v>
          </cell>
          <cell r="ME35">
            <v>11</v>
          </cell>
          <cell r="MF35">
            <v>14</v>
          </cell>
          <cell r="MG35">
            <v>11</v>
          </cell>
          <cell r="MH35">
            <v>14</v>
          </cell>
          <cell r="MI35">
            <v>0</v>
          </cell>
          <cell r="MJ35">
            <v>6</v>
          </cell>
          <cell r="MK35">
            <v>7</v>
          </cell>
          <cell r="ML35">
            <v>6</v>
          </cell>
          <cell r="MM35">
            <v>7</v>
          </cell>
          <cell r="MN35">
            <v>0</v>
          </cell>
          <cell r="MO35">
            <v>6</v>
          </cell>
          <cell r="MP35">
            <v>7</v>
          </cell>
          <cell r="MQ35">
            <v>8</v>
          </cell>
          <cell r="MR35">
            <v>10</v>
          </cell>
          <cell r="MS35">
            <v>6</v>
          </cell>
          <cell r="MT35">
            <v>8</v>
          </cell>
          <cell r="MU35">
            <v>20</v>
          </cell>
          <cell r="MV35">
            <v>25</v>
          </cell>
          <cell r="MW35">
            <v>0</v>
          </cell>
          <cell r="MX35">
            <v>17</v>
          </cell>
          <cell r="MY35">
            <v>21</v>
          </cell>
          <cell r="MZ35">
            <v>2</v>
          </cell>
          <cell r="NA35">
            <v>2</v>
          </cell>
          <cell r="NB35">
            <v>1</v>
          </cell>
          <cell r="NC35">
            <v>1</v>
          </cell>
          <cell r="ND35">
            <v>20</v>
          </cell>
          <cell r="NE35">
            <v>24</v>
          </cell>
          <cell r="NF35">
            <v>0</v>
          </cell>
          <cell r="NG35">
            <v>10</v>
          </cell>
          <cell r="NH35">
            <v>12</v>
          </cell>
          <cell r="NI35">
            <v>22</v>
          </cell>
          <cell r="NJ35">
            <v>27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32</v>
          </cell>
          <cell r="NP35">
            <v>39</v>
          </cell>
          <cell r="NQ35">
            <v>0</v>
          </cell>
          <cell r="NR35">
            <v>2</v>
          </cell>
          <cell r="NS35">
            <v>2</v>
          </cell>
          <cell r="NT35">
            <v>27</v>
          </cell>
          <cell r="NU35">
            <v>34</v>
          </cell>
          <cell r="NV35">
            <v>27</v>
          </cell>
          <cell r="NW35">
            <v>34</v>
          </cell>
          <cell r="NX35">
            <v>56</v>
          </cell>
          <cell r="NY35">
            <v>70</v>
          </cell>
          <cell r="NZ35">
            <v>0</v>
          </cell>
          <cell r="OA35">
            <v>4</v>
          </cell>
          <cell r="OB35">
            <v>5</v>
          </cell>
          <cell r="OC35">
            <v>15</v>
          </cell>
          <cell r="OD35">
            <v>19</v>
          </cell>
          <cell r="OE35">
            <v>4</v>
          </cell>
          <cell r="OF35">
            <v>5</v>
          </cell>
          <cell r="OG35">
            <v>2</v>
          </cell>
          <cell r="OH35">
            <v>2</v>
          </cell>
          <cell r="OI35">
            <v>2</v>
          </cell>
          <cell r="OJ35">
            <v>3</v>
          </cell>
          <cell r="OK35">
            <v>27</v>
          </cell>
          <cell r="OL35">
            <v>34</v>
          </cell>
          <cell r="OM35">
            <v>0</v>
          </cell>
          <cell r="ON35">
            <v>6</v>
          </cell>
          <cell r="OO35">
            <v>7</v>
          </cell>
          <cell r="OP35">
            <v>6</v>
          </cell>
          <cell r="OQ35">
            <v>7</v>
          </cell>
          <cell r="OR35">
            <v>0</v>
          </cell>
          <cell r="OS35">
            <v>47</v>
          </cell>
          <cell r="OT35">
            <v>59</v>
          </cell>
          <cell r="OU35">
            <v>38</v>
          </cell>
          <cell r="OV35">
            <v>48</v>
          </cell>
          <cell r="OW35">
            <v>85</v>
          </cell>
          <cell r="OX35">
            <v>107</v>
          </cell>
          <cell r="OY35">
            <v>0</v>
          </cell>
          <cell r="OZ35">
            <v>407</v>
          </cell>
          <cell r="PA35">
            <v>506</v>
          </cell>
          <cell r="PB35">
            <v>0</v>
          </cell>
          <cell r="PC35">
            <v>59</v>
          </cell>
          <cell r="PD35">
            <v>74</v>
          </cell>
          <cell r="PE35">
            <v>59</v>
          </cell>
          <cell r="PF35">
            <v>74</v>
          </cell>
          <cell r="PG35">
            <v>0</v>
          </cell>
          <cell r="PH35">
            <v>53</v>
          </cell>
          <cell r="PI35">
            <v>66</v>
          </cell>
          <cell r="PJ35">
            <v>53</v>
          </cell>
          <cell r="PK35">
            <v>66</v>
          </cell>
          <cell r="PL35">
            <v>0</v>
          </cell>
          <cell r="PM35">
            <v>119</v>
          </cell>
          <cell r="PN35">
            <v>149</v>
          </cell>
          <cell r="PO35">
            <v>119</v>
          </cell>
          <cell r="PP35">
            <v>149</v>
          </cell>
          <cell r="PQ35">
            <v>0</v>
          </cell>
          <cell r="PR35">
            <v>22</v>
          </cell>
          <cell r="PS35">
            <v>27</v>
          </cell>
          <cell r="PT35">
            <v>22</v>
          </cell>
          <cell r="PU35">
            <v>27</v>
          </cell>
          <cell r="PV35">
            <v>0</v>
          </cell>
          <cell r="PW35">
            <v>62</v>
          </cell>
          <cell r="PX35">
            <v>77</v>
          </cell>
          <cell r="PY35">
            <v>62</v>
          </cell>
          <cell r="PZ35">
            <v>77</v>
          </cell>
          <cell r="QA35">
            <v>0</v>
          </cell>
          <cell r="QB35">
            <v>50</v>
          </cell>
          <cell r="QC35">
            <v>62</v>
          </cell>
          <cell r="QD35">
            <v>50</v>
          </cell>
          <cell r="QE35">
            <v>62</v>
          </cell>
          <cell r="QF35">
            <v>0</v>
          </cell>
          <cell r="QG35">
            <v>157</v>
          </cell>
          <cell r="QH35">
            <v>196</v>
          </cell>
          <cell r="QI35">
            <v>157</v>
          </cell>
          <cell r="QJ35">
            <v>196</v>
          </cell>
          <cell r="QK35">
            <v>0</v>
          </cell>
          <cell r="QL35">
            <v>128</v>
          </cell>
          <cell r="QM35">
            <v>160</v>
          </cell>
          <cell r="QN35">
            <v>128</v>
          </cell>
          <cell r="QO35">
            <v>160</v>
          </cell>
          <cell r="QP35">
            <v>0</v>
          </cell>
          <cell r="QQ35">
            <v>48</v>
          </cell>
          <cell r="QR35">
            <v>60</v>
          </cell>
          <cell r="QS35">
            <v>48</v>
          </cell>
          <cell r="QT35">
            <v>60</v>
          </cell>
          <cell r="QU35">
            <v>0</v>
          </cell>
          <cell r="QV35">
            <v>11</v>
          </cell>
          <cell r="QW35">
            <v>14</v>
          </cell>
          <cell r="QX35">
            <v>11</v>
          </cell>
          <cell r="QY35">
            <v>14</v>
          </cell>
          <cell r="QZ35">
            <v>0</v>
          </cell>
          <cell r="RA35">
            <v>57</v>
          </cell>
          <cell r="RB35">
            <v>71</v>
          </cell>
          <cell r="RC35">
            <v>57</v>
          </cell>
          <cell r="RD35">
            <v>71</v>
          </cell>
          <cell r="RE35">
            <v>0</v>
          </cell>
          <cell r="RF35">
            <v>59</v>
          </cell>
          <cell r="RG35">
            <v>74</v>
          </cell>
          <cell r="RH35">
            <v>59</v>
          </cell>
          <cell r="RI35">
            <v>74</v>
          </cell>
          <cell r="RJ35">
            <v>0</v>
          </cell>
          <cell r="RK35">
            <v>29</v>
          </cell>
          <cell r="RL35">
            <v>36</v>
          </cell>
          <cell r="RM35">
            <v>29</v>
          </cell>
          <cell r="RN35">
            <v>36</v>
          </cell>
          <cell r="RO35">
            <v>0</v>
          </cell>
          <cell r="RP35">
            <v>4</v>
          </cell>
          <cell r="RQ35">
            <v>5</v>
          </cell>
          <cell r="RR35">
            <v>4</v>
          </cell>
          <cell r="RS35">
            <v>5</v>
          </cell>
          <cell r="RT35">
            <v>0</v>
          </cell>
          <cell r="RU35">
            <v>51</v>
          </cell>
          <cell r="RV35">
            <v>64</v>
          </cell>
          <cell r="RW35">
            <v>51</v>
          </cell>
          <cell r="RX35">
            <v>64</v>
          </cell>
          <cell r="RY35">
            <v>0</v>
          </cell>
          <cell r="RZ35">
            <v>13</v>
          </cell>
          <cell r="SA35">
            <v>16</v>
          </cell>
          <cell r="SB35">
            <v>13</v>
          </cell>
          <cell r="SC35">
            <v>16</v>
          </cell>
          <cell r="SD35">
            <v>0</v>
          </cell>
          <cell r="SE35">
            <v>922</v>
          </cell>
          <cell r="SF35">
            <v>1151</v>
          </cell>
          <cell r="SG35">
            <v>0</v>
          </cell>
          <cell r="SH35">
            <v>1645</v>
          </cell>
          <cell r="SI35">
            <v>2046</v>
          </cell>
          <cell r="SJ35">
            <v>0</v>
          </cell>
          <cell r="SK35">
            <v>168</v>
          </cell>
          <cell r="SL35">
            <v>208</v>
          </cell>
          <cell r="SM35">
            <v>0</v>
          </cell>
          <cell r="SN35">
            <v>17</v>
          </cell>
          <cell r="SO35">
            <v>21</v>
          </cell>
          <cell r="SP35">
            <v>0</v>
          </cell>
          <cell r="SQ35">
            <v>4</v>
          </cell>
          <cell r="SR35">
            <v>4</v>
          </cell>
          <cell r="SS35">
            <v>0</v>
          </cell>
          <cell r="ST35">
            <v>1</v>
          </cell>
          <cell r="SU35">
            <v>1</v>
          </cell>
          <cell r="SV35">
            <v>0</v>
          </cell>
          <cell r="SW35">
            <v>50</v>
          </cell>
          <cell r="SX35">
            <v>62</v>
          </cell>
          <cell r="SY35">
            <v>0</v>
          </cell>
          <cell r="SZ35">
            <v>38</v>
          </cell>
          <cell r="TA35">
            <v>48</v>
          </cell>
          <cell r="TB35">
            <v>0</v>
          </cell>
          <cell r="TC35">
            <v>975</v>
          </cell>
          <cell r="TD35">
            <v>1216</v>
          </cell>
          <cell r="TE35">
            <v>0</v>
          </cell>
          <cell r="TF35">
            <v>29</v>
          </cell>
          <cell r="TG35">
            <v>36</v>
          </cell>
          <cell r="TH35">
            <v>0</v>
          </cell>
          <cell r="TI35">
            <v>2</v>
          </cell>
          <cell r="TJ35">
            <v>3</v>
          </cell>
          <cell r="TK35">
            <v>0</v>
          </cell>
          <cell r="TL35">
            <v>27</v>
          </cell>
          <cell r="TM35">
            <v>34</v>
          </cell>
          <cell r="TN35">
            <v>0</v>
          </cell>
          <cell r="TO35">
            <v>27</v>
          </cell>
          <cell r="TP35">
            <v>34</v>
          </cell>
          <cell r="TQ35">
            <v>0</v>
          </cell>
          <cell r="TR35">
            <v>7</v>
          </cell>
          <cell r="TS35">
            <v>8</v>
          </cell>
          <cell r="TT35">
            <v>0</v>
          </cell>
          <cell r="TU35">
            <v>17</v>
          </cell>
          <cell r="TV35">
            <v>22</v>
          </cell>
          <cell r="TW35">
            <v>0</v>
          </cell>
          <cell r="TX35">
            <v>4</v>
          </cell>
          <cell r="TY35">
            <v>5</v>
          </cell>
          <cell r="TZ35">
            <v>0</v>
          </cell>
          <cell r="UA35">
            <v>2</v>
          </cell>
          <cell r="UB35">
            <v>2</v>
          </cell>
          <cell r="UC35">
            <v>0</v>
          </cell>
          <cell r="UD35">
            <v>2</v>
          </cell>
          <cell r="UE35">
            <v>3</v>
          </cell>
          <cell r="UF35">
            <v>0</v>
          </cell>
          <cell r="UG35">
            <v>22</v>
          </cell>
          <cell r="UH35">
            <v>27</v>
          </cell>
          <cell r="UI35">
            <v>0</v>
          </cell>
          <cell r="UJ35">
            <v>0</v>
          </cell>
          <cell r="UK35">
            <v>0</v>
          </cell>
          <cell r="UL35">
            <v>0</v>
          </cell>
          <cell r="UM35">
            <v>0</v>
          </cell>
          <cell r="UN35">
            <v>0</v>
          </cell>
          <cell r="UO35">
            <v>0</v>
          </cell>
          <cell r="UP35">
            <v>0</v>
          </cell>
          <cell r="UQ35">
            <v>0</v>
          </cell>
          <cell r="UR35">
            <v>0</v>
          </cell>
          <cell r="US35">
            <v>6</v>
          </cell>
          <cell r="UT35">
            <v>8</v>
          </cell>
          <cell r="UU35">
            <v>0</v>
          </cell>
          <cell r="UV35">
            <v>6</v>
          </cell>
          <cell r="UW35">
            <v>7</v>
          </cell>
          <cell r="UX35">
            <v>0</v>
          </cell>
          <cell r="UY35">
            <v>1</v>
          </cell>
          <cell r="UZ35">
            <v>1</v>
          </cell>
          <cell r="VA35">
            <v>0</v>
          </cell>
          <cell r="VB35">
            <v>6</v>
          </cell>
          <cell r="VC35">
            <v>7</v>
          </cell>
          <cell r="VD35">
            <v>0</v>
          </cell>
          <cell r="VE35">
            <v>12</v>
          </cell>
          <cell r="VF35">
            <v>15</v>
          </cell>
          <cell r="VG35">
            <v>0</v>
          </cell>
          <cell r="VH35">
            <v>16</v>
          </cell>
          <cell r="VI35">
            <v>20</v>
          </cell>
          <cell r="VJ35">
            <v>0</v>
          </cell>
          <cell r="VK35">
            <v>7</v>
          </cell>
          <cell r="VL35">
            <v>9</v>
          </cell>
          <cell r="VM35">
            <v>0</v>
          </cell>
          <cell r="VN35">
            <v>6</v>
          </cell>
          <cell r="VO35">
            <v>7</v>
          </cell>
          <cell r="VP35">
            <v>0</v>
          </cell>
          <cell r="VQ35">
            <v>1452</v>
          </cell>
          <cell r="VR35">
            <v>1808</v>
          </cell>
          <cell r="VS35">
            <v>0</v>
          </cell>
          <cell r="VT35">
            <v>41</v>
          </cell>
          <cell r="VU35">
            <v>51</v>
          </cell>
          <cell r="VV35">
            <v>0</v>
          </cell>
          <cell r="VW35">
            <v>12</v>
          </cell>
          <cell r="VX35">
            <v>15</v>
          </cell>
          <cell r="VY35">
            <v>0</v>
          </cell>
          <cell r="VZ35">
            <v>43</v>
          </cell>
          <cell r="WA35">
            <v>53</v>
          </cell>
          <cell r="WB35">
            <v>0</v>
          </cell>
          <cell r="WC35">
            <v>25</v>
          </cell>
          <cell r="WD35">
            <v>31</v>
          </cell>
          <cell r="WE35">
            <v>0</v>
          </cell>
          <cell r="WF35">
            <v>33</v>
          </cell>
          <cell r="WG35">
            <v>41</v>
          </cell>
          <cell r="WH35">
            <v>0</v>
          </cell>
          <cell r="WI35">
            <v>3</v>
          </cell>
          <cell r="WJ35">
            <v>4</v>
          </cell>
          <cell r="WK35">
            <v>0</v>
          </cell>
          <cell r="WL35">
            <v>4</v>
          </cell>
          <cell r="WM35">
            <v>5</v>
          </cell>
          <cell r="WN35">
            <v>0</v>
          </cell>
          <cell r="WO35">
            <v>3</v>
          </cell>
          <cell r="WP35">
            <v>4</v>
          </cell>
          <cell r="WQ35">
            <v>0</v>
          </cell>
          <cell r="WR35">
            <v>4</v>
          </cell>
          <cell r="WS35">
            <v>4</v>
          </cell>
          <cell r="WT35">
            <v>0</v>
          </cell>
          <cell r="WU35">
            <v>9</v>
          </cell>
          <cell r="WV35">
            <v>11</v>
          </cell>
          <cell r="WW35">
            <v>0</v>
          </cell>
          <cell r="WX35">
            <v>16</v>
          </cell>
          <cell r="WY35">
            <v>19</v>
          </cell>
          <cell r="WZ35">
            <v>0</v>
          </cell>
          <cell r="XA35">
            <v>193</v>
          </cell>
          <cell r="XB35">
            <v>238</v>
          </cell>
          <cell r="XC35">
            <v>0</v>
          </cell>
          <cell r="XD35">
            <v>1645</v>
          </cell>
          <cell r="XE35">
            <v>2046</v>
          </cell>
          <cell r="XG35">
            <v>0</v>
          </cell>
          <cell r="XH35">
            <v>0</v>
          </cell>
          <cell r="XI35">
            <v>25</v>
          </cell>
          <cell r="XJ35">
            <v>31</v>
          </cell>
          <cell r="XK35">
            <v>3</v>
          </cell>
          <cell r="XL35">
            <v>3</v>
          </cell>
          <cell r="XM35">
            <v>11</v>
          </cell>
          <cell r="XN35">
            <v>14</v>
          </cell>
          <cell r="XO35">
            <v>32</v>
          </cell>
          <cell r="XP35">
            <v>39</v>
          </cell>
          <cell r="XQ35">
            <v>30</v>
          </cell>
          <cell r="XR35">
            <v>37</v>
          </cell>
          <cell r="XS35">
            <v>2</v>
          </cell>
          <cell r="XT35">
            <v>2</v>
          </cell>
          <cell r="XV35">
            <v>129</v>
          </cell>
          <cell r="XW35">
            <v>162</v>
          </cell>
        </row>
        <row r="36">
          <cell r="B36" t="str">
            <v>รพศ.ตรัง</v>
          </cell>
          <cell r="C36">
            <v>10683</v>
          </cell>
          <cell r="D36">
            <v>12</v>
          </cell>
          <cell r="E36" t="str">
            <v>ตรัง</v>
          </cell>
          <cell r="F36" t="str">
            <v>โรงพยาบาลตรัง</v>
          </cell>
          <cell r="G36" t="str">
            <v>a</v>
          </cell>
          <cell r="H36" t="str">
            <v>รพ.ระดับ A เตียง &lt; 700</v>
          </cell>
          <cell r="I36">
            <v>370</v>
          </cell>
          <cell r="J36">
            <v>470</v>
          </cell>
          <cell r="K36">
            <v>1</v>
          </cell>
          <cell r="L36">
            <v>447200</v>
          </cell>
          <cell r="M36">
            <v>122090</v>
          </cell>
          <cell r="N36">
            <v>0</v>
          </cell>
          <cell r="O36">
            <v>30544</v>
          </cell>
          <cell r="P36">
            <v>91546</v>
          </cell>
          <cell r="Q36">
            <v>4</v>
          </cell>
          <cell r="R36">
            <v>5</v>
          </cell>
          <cell r="S36">
            <v>2</v>
          </cell>
          <cell r="T36">
            <v>3</v>
          </cell>
          <cell r="U36">
            <v>15</v>
          </cell>
          <cell r="V36">
            <v>19</v>
          </cell>
          <cell r="W36">
            <v>0</v>
          </cell>
          <cell r="X36">
            <v>0</v>
          </cell>
          <cell r="Y36">
            <v>1</v>
          </cell>
          <cell r="Z36">
            <v>1</v>
          </cell>
          <cell r="AA36">
            <v>2</v>
          </cell>
          <cell r="AB36">
            <v>3</v>
          </cell>
          <cell r="AC36">
            <v>3</v>
          </cell>
          <cell r="AD36">
            <v>4</v>
          </cell>
          <cell r="AE36">
            <v>27</v>
          </cell>
          <cell r="AF36">
            <v>35</v>
          </cell>
          <cell r="AG36">
            <v>0</v>
          </cell>
          <cell r="AH36">
            <v>6</v>
          </cell>
          <cell r="AI36">
            <v>7</v>
          </cell>
          <cell r="AJ36">
            <v>10</v>
          </cell>
          <cell r="AK36">
            <v>13</v>
          </cell>
          <cell r="AL36">
            <v>16</v>
          </cell>
          <cell r="AM36">
            <v>20</v>
          </cell>
          <cell r="AN36">
            <v>0</v>
          </cell>
          <cell r="AO36">
            <v>2</v>
          </cell>
          <cell r="AP36">
            <v>3</v>
          </cell>
          <cell r="AQ36">
            <v>23</v>
          </cell>
          <cell r="AR36">
            <v>29</v>
          </cell>
          <cell r="AS36">
            <v>2</v>
          </cell>
          <cell r="AT36">
            <v>3</v>
          </cell>
          <cell r="AU36">
            <v>27</v>
          </cell>
          <cell r="AV36">
            <v>35</v>
          </cell>
          <cell r="AW36">
            <v>0</v>
          </cell>
          <cell r="AX36">
            <v>6</v>
          </cell>
          <cell r="AY36">
            <v>7</v>
          </cell>
          <cell r="AZ36">
            <v>3</v>
          </cell>
          <cell r="BA36">
            <v>4</v>
          </cell>
          <cell r="BB36">
            <v>9</v>
          </cell>
          <cell r="BC36">
            <v>11</v>
          </cell>
          <cell r="BD36">
            <v>0</v>
          </cell>
          <cell r="BE36">
            <v>5</v>
          </cell>
          <cell r="BF36">
            <v>6</v>
          </cell>
          <cell r="BG36">
            <v>14</v>
          </cell>
          <cell r="BH36">
            <v>17</v>
          </cell>
          <cell r="BI36">
            <v>19</v>
          </cell>
          <cell r="BJ36">
            <v>23</v>
          </cell>
          <cell r="BK36">
            <v>0</v>
          </cell>
          <cell r="BL36">
            <v>4</v>
          </cell>
          <cell r="BM36">
            <v>5</v>
          </cell>
          <cell r="BN36">
            <v>8</v>
          </cell>
          <cell r="BO36">
            <v>10</v>
          </cell>
          <cell r="BP36">
            <v>12</v>
          </cell>
          <cell r="BQ36">
            <v>15</v>
          </cell>
          <cell r="BR36">
            <v>0</v>
          </cell>
          <cell r="BS36">
            <v>110</v>
          </cell>
          <cell r="BT36">
            <v>139</v>
          </cell>
          <cell r="BU36">
            <v>0</v>
          </cell>
          <cell r="BV36">
            <v>2</v>
          </cell>
          <cell r="BW36">
            <v>3</v>
          </cell>
          <cell r="BX36">
            <v>2</v>
          </cell>
          <cell r="BY36">
            <v>3</v>
          </cell>
          <cell r="BZ36">
            <v>0</v>
          </cell>
          <cell r="CA36">
            <v>2</v>
          </cell>
          <cell r="CB36">
            <v>2</v>
          </cell>
          <cell r="CC36">
            <v>2</v>
          </cell>
          <cell r="CD36">
            <v>2</v>
          </cell>
          <cell r="CE36">
            <v>2</v>
          </cell>
          <cell r="CF36">
            <v>2</v>
          </cell>
          <cell r="CG36">
            <v>7</v>
          </cell>
          <cell r="CH36">
            <v>9</v>
          </cell>
          <cell r="CI36">
            <v>13</v>
          </cell>
          <cell r="CJ36">
            <v>15</v>
          </cell>
          <cell r="CK36">
            <v>0</v>
          </cell>
          <cell r="CL36">
            <v>10</v>
          </cell>
          <cell r="CM36">
            <v>12</v>
          </cell>
          <cell r="CN36">
            <v>13</v>
          </cell>
          <cell r="CO36">
            <v>16</v>
          </cell>
          <cell r="CP36">
            <v>16</v>
          </cell>
          <cell r="CQ36">
            <v>20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3</v>
          </cell>
          <cell r="CY36">
            <v>4</v>
          </cell>
          <cell r="CZ36">
            <v>42</v>
          </cell>
          <cell r="DA36">
            <v>52</v>
          </cell>
          <cell r="DB36">
            <v>0</v>
          </cell>
          <cell r="DC36">
            <v>1</v>
          </cell>
          <cell r="DD36">
            <v>1</v>
          </cell>
          <cell r="DE36">
            <v>5</v>
          </cell>
          <cell r="DF36">
            <v>6</v>
          </cell>
          <cell r="DG36">
            <v>6</v>
          </cell>
          <cell r="DH36">
            <v>7</v>
          </cell>
          <cell r="DI36">
            <v>0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2</v>
          </cell>
          <cell r="DO36">
            <v>2</v>
          </cell>
          <cell r="DP36">
            <v>0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2</v>
          </cell>
          <cell r="DV36">
            <v>2</v>
          </cell>
          <cell r="DW36">
            <v>0</v>
          </cell>
          <cell r="DX36">
            <v>3</v>
          </cell>
          <cell r="DY36">
            <v>4</v>
          </cell>
          <cell r="DZ36">
            <v>2</v>
          </cell>
          <cell r="EA36">
            <v>2</v>
          </cell>
          <cell r="EB36">
            <v>5</v>
          </cell>
          <cell r="EC36">
            <v>6</v>
          </cell>
          <cell r="ED36">
            <v>0</v>
          </cell>
          <cell r="EE36">
            <v>57</v>
          </cell>
          <cell r="EF36">
            <v>69</v>
          </cell>
          <cell r="EG36">
            <v>0</v>
          </cell>
          <cell r="EH36">
            <v>2</v>
          </cell>
          <cell r="EI36">
            <v>2</v>
          </cell>
          <cell r="EJ36">
            <v>2</v>
          </cell>
          <cell r="EK36">
            <v>2</v>
          </cell>
          <cell r="EL36">
            <v>0</v>
          </cell>
          <cell r="EM36">
            <v>1</v>
          </cell>
          <cell r="EN36">
            <v>1</v>
          </cell>
          <cell r="EO36">
            <v>1</v>
          </cell>
          <cell r="EP36">
            <v>1</v>
          </cell>
          <cell r="EQ36">
            <v>2</v>
          </cell>
          <cell r="ER36">
            <v>2</v>
          </cell>
          <cell r="ES36">
            <v>0</v>
          </cell>
          <cell r="ET36">
            <v>1</v>
          </cell>
          <cell r="EU36">
            <v>1</v>
          </cell>
          <cell r="EV36">
            <v>1</v>
          </cell>
          <cell r="EW36">
            <v>1</v>
          </cell>
          <cell r="EX36">
            <v>2</v>
          </cell>
          <cell r="EY36">
            <v>2</v>
          </cell>
          <cell r="EZ36">
            <v>0</v>
          </cell>
          <cell r="FA36">
            <v>1</v>
          </cell>
          <cell r="FB36">
            <v>1</v>
          </cell>
          <cell r="FC36">
            <v>1</v>
          </cell>
          <cell r="FD36">
            <v>1</v>
          </cell>
          <cell r="FE36">
            <v>1</v>
          </cell>
          <cell r="FF36">
            <v>1</v>
          </cell>
          <cell r="FG36">
            <v>3</v>
          </cell>
          <cell r="FH36">
            <v>3</v>
          </cell>
          <cell r="FI36">
            <v>0</v>
          </cell>
          <cell r="FJ36">
            <v>1</v>
          </cell>
          <cell r="FK36">
            <v>1</v>
          </cell>
          <cell r="FL36">
            <v>1</v>
          </cell>
          <cell r="FM36">
            <v>1</v>
          </cell>
          <cell r="FN36">
            <v>2</v>
          </cell>
          <cell r="FO36">
            <v>2</v>
          </cell>
          <cell r="FP36">
            <v>0</v>
          </cell>
          <cell r="FQ36">
            <v>0</v>
          </cell>
          <cell r="FR36">
            <v>0</v>
          </cell>
          <cell r="FS36">
            <v>1</v>
          </cell>
          <cell r="FT36">
            <v>1</v>
          </cell>
          <cell r="FU36">
            <v>1</v>
          </cell>
          <cell r="FV36">
            <v>1</v>
          </cell>
          <cell r="FW36">
            <v>0</v>
          </cell>
          <cell r="FX36">
            <v>1</v>
          </cell>
          <cell r="FY36">
            <v>1</v>
          </cell>
          <cell r="FZ36">
            <v>2</v>
          </cell>
          <cell r="GA36">
            <v>2</v>
          </cell>
          <cell r="GB36">
            <v>0</v>
          </cell>
          <cell r="GC36">
            <v>0</v>
          </cell>
          <cell r="GD36">
            <v>3</v>
          </cell>
          <cell r="GE36">
            <v>3</v>
          </cell>
          <cell r="GF36">
            <v>0</v>
          </cell>
          <cell r="GG36">
            <v>13</v>
          </cell>
          <cell r="GH36">
            <v>13</v>
          </cell>
          <cell r="GI36">
            <v>0</v>
          </cell>
          <cell r="GJ36">
            <v>3</v>
          </cell>
          <cell r="GK36">
            <v>4</v>
          </cell>
          <cell r="GL36">
            <v>3</v>
          </cell>
          <cell r="GM36">
            <v>4</v>
          </cell>
          <cell r="GN36">
            <v>0</v>
          </cell>
          <cell r="GO36">
            <v>3</v>
          </cell>
          <cell r="GP36">
            <v>4</v>
          </cell>
          <cell r="GQ36">
            <v>3</v>
          </cell>
          <cell r="GR36">
            <v>4</v>
          </cell>
          <cell r="GS36">
            <v>0</v>
          </cell>
          <cell r="GT36">
            <v>3</v>
          </cell>
          <cell r="GU36">
            <v>4</v>
          </cell>
          <cell r="GV36">
            <v>3</v>
          </cell>
          <cell r="GW36">
            <v>4</v>
          </cell>
          <cell r="GX36">
            <v>0</v>
          </cell>
          <cell r="GY36">
            <v>3</v>
          </cell>
          <cell r="GZ36">
            <v>4</v>
          </cell>
          <cell r="HA36">
            <v>3</v>
          </cell>
          <cell r="HB36">
            <v>4</v>
          </cell>
          <cell r="HC36">
            <v>0</v>
          </cell>
          <cell r="HD36">
            <v>12</v>
          </cell>
          <cell r="HE36">
            <v>16</v>
          </cell>
          <cell r="HF36">
            <v>99</v>
          </cell>
          <cell r="HG36">
            <v>118</v>
          </cell>
          <cell r="HH36">
            <v>0</v>
          </cell>
          <cell r="HI36">
            <v>8</v>
          </cell>
          <cell r="HJ36">
            <v>10</v>
          </cell>
          <cell r="HK36">
            <v>0</v>
          </cell>
          <cell r="HL36">
            <v>0</v>
          </cell>
          <cell r="HM36">
            <v>10</v>
          </cell>
          <cell r="HN36">
            <v>13</v>
          </cell>
          <cell r="HO36">
            <v>0</v>
          </cell>
          <cell r="HP36">
            <v>0</v>
          </cell>
          <cell r="HQ36">
            <v>18</v>
          </cell>
          <cell r="HR36">
            <v>23</v>
          </cell>
          <cell r="HS36">
            <v>0</v>
          </cell>
          <cell r="HT36">
            <v>2</v>
          </cell>
          <cell r="HU36">
            <v>2</v>
          </cell>
          <cell r="HV36">
            <v>2</v>
          </cell>
          <cell r="HW36">
            <v>3</v>
          </cell>
          <cell r="HX36">
            <v>6</v>
          </cell>
          <cell r="HY36">
            <v>7</v>
          </cell>
          <cell r="HZ36">
            <v>2</v>
          </cell>
          <cell r="IA36">
            <v>3</v>
          </cell>
          <cell r="IB36">
            <v>12</v>
          </cell>
          <cell r="IC36">
            <v>15</v>
          </cell>
          <cell r="ID36">
            <v>0</v>
          </cell>
          <cell r="IE36">
            <v>2</v>
          </cell>
          <cell r="IF36">
            <v>3</v>
          </cell>
          <cell r="IG36">
            <v>0</v>
          </cell>
          <cell r="IH36">
            <v>0</v>
          </cell>
          <cell r="II36">
            <v>2</v>
          </cell>
          <cell r="IJ36">
            <v>2</v>
          </cell>
          <cell r="IK36">
            <v>4</v>
          </cell>
          <cell r="IL36">
            <v>5</v>
          </cell>
          <cell r="IM36">
            <v>0</v>
          </cell>
          <cell r="IN36">
            <v>2</v>
          </cell>
          <cell r="IO36">
            <v>2</v>
          </cell>
          <cell r="IP36">
            <v>1</v>
          </cell>
          <cell r="IQ36">
            <v>1</v>
          </cell>
          <cell r="IR36">
            <v>6</v>
          </cell>
          <cell r="IS36">
            <v>7</v>
          </cell>
          <cell r="IT36">
            <v>2</v>
          </cell>
          <cell r="IU36">
            <v>2</v>
          </cell>
          <cell r="IV36">
            <v>0</v>
          </cell>
          <cell r="IW36">
            <v>0</v>
          </cell>
          <cell r="IX36">
            <v>2</v>
          </cell>
          <cell r="IY36">
            <v>2</v>
          </cell>
          <cell r="IZ36">
            <v>1</v>
          </cell>
          <cell r="JA36">
            <v>1</v>
          </cell>
          <cell r="JB36">
            <v>14</v>
          </cell>
          <cell r="JC36">
            <v>15</v>
          </cell>
          <cell r="JD36">
            <v>0</v>
          </cell>
          <cell r="JE36">
            <v>0</v>
          </cell>
          <cell r="JF36">
            <v>0</v>
          </cell>
          <cell r="JG36">
            <v>1</v>
          </cell>
          <cell r="JH36">
            <v>1</v>
          </cell>
          <cell r="JI36">
            <v>2</v>
          </cell>
          <cell r="JJ36">
            <v>3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3</v>
          </cell>
          <cell r="JP36">
            <v>4</v>
          </cell>
          <cell r="JQ36">
            <v>0</v>
          </cell>
          <cell r="JR36">
            <v>51</v>
          </cell>
          <cell r="JS36">
            <v>62</v>
          </cell>
          <cell r="JT36">
            <v>0</v>
          </cell>
          <cell r="JU36">
            <v>5</v>
          </cell>
          <cell r="JV36">
            <v>6</v>
          </cell>
          <cell r="JW36">
            <v>16</v>
          </cell>
          <cell r="JX36">
            <v>20</v>
          </cell>
          <cell r="JY36">
            <v>21</v>
          </cell>
          <cell r="JZ36">
            <v>26</v>
          </cell>
          <cell r="KA36">
            <v>0</v>
          </cell>
          <cell r="KB36">
            <v>17</v>
          </cell>
          <cell r="KC36">
            <v>21</v>
          </cell>
          <cell r="KD36">
            <v>4</v>
          </cell>
          <cell r="KE36">
            <v>5</v>
          </cell>
          <cell r="KF36">
            <v>21</v>
          </cell>
          <cell r="KG36">
            <v>26</v>
          </cell>
          <cell r="KH36">
            <v>0</v>
          </cell>
          <cell r="KI36">
            <v>20</v>
          </cell>
          <cell r="KJ36">
            <v>25</v>
          </cell>
          <cell r="KK36">
            <v>3</v>
          </cell>
          <cell r="KL36">
            <v>4</v>
          </cell>
          <cell r="KM36">
            <v>23</v>
          </cell>
          <cell r="KN36">
            <v>29</v>
          </cell>
          <cell r="KO36">
            <v>0</v>
          </cell>
          <cell r="KP36">
            <v>8</v>
          </cell>
          <cell r="KQ36">
            <v>10</v>
          </cell>
          <cell r="KR36">
            <v>8</v>
          </cell>
          <cell r="KS36">
            <v>10</v>
          </cell>
          <cell r="KT36">
            <v>0</v>
          </cell>
          <cell r="KU36">
            <v>8</v>
          </cell>
          <cell r="KV36">
            <v>10</v>
          </cell>
          <cell r="KW36">
            <v>8</v>
          </cell>
          <cell r="KX36">
            <v>10</v>
          </cell>
          <cell r="KY36">
            <v>0</v>
          </cell>
          <cell r="KZ36">
            <v>2</v>
          </cell>
          <cell r="LA36">
            <v>3</v>
          </cell>
          <cell r="LB36">
            <v>1</v>
          </cell>
          <cell r="LC36">
            <v>1</v>
          </cell>
          <cell r="LD36">
            <v>3</v>
          </cell>
          <cell r="LE36">
            <v>4</v>
          </cell>
          <cell r="LF36">
            <v>0</v>
          </cell>
          <cell r="LG36">
            <v>3</v>
          </cell>
          <cell r="LH36">
            <v>4</v>
          </cell>
          <cell r="LI36">
            <v>3</v>
          </cell>
          <cell r="LJ36">
            <v>4</v>
          </cell>
          <cell r="LK36">
            <v>0</v>
          </cell>
          <cell r="LL36">
            <v>3</v>
          </cell>
          <cell r="LM36">
            <v>4</v>
          </cell>
          <cell r="LN36">
            <v>6</v>
          </cell>
          <cell r="LO36">
            <v>7</v>
          </cell>
          <cell r="LP36">
            <v>9</v>
          </cell>
          <cell r="LQ36">
            <v>11</v>
          </cell>
          <cell r="LR36">
            <v>0</v>
          </cell>
          <cell r="LS36">
            <v>5</v>
          </cell>
          <cell r="LT36">
            <v>6</v>
          </cell>
          <cell r="LU36">
            <v>5</v>
          </cell>
          <cell r="LV36">
            <v>6</v>
          </cell>
          <cell r="LW36">
            <v>0</v>
          </cell>
          <cell r="LX36">
            <v>2</v>
          </cell>
          <cell r="LY36">
            <v>3</v>
          </cell>
          <cell r="LZ36">
            <v>6</v>
          </cell>
          <cell r="MA36">
            <v>7</v>
          </cell>
          <cell r="MB36">
            <v>8</v>
          </cell>
          <cell r="MC36">
            <v>10</v>
          </cell>
          <cell r="MD36">
            <v>0</v>
          </cell>
          <cell r="ME36">
            <v>8</v>
          </cell>
          <cell r="MF36">
            <v>10</v>
          </cell>
          <cell r="MG36">
            <v>8</v>
          </cell>
          <cell r="MH36">
            <v>10</v>
          </cell>
          <cell r="MI36">
            <v>0</v>
          </cell>
          <cell r="MJ36">
            <v>5</v>
          </cell>
          <cell r="MK36">
            <v>6</v>
          </cell>
          <cell r="ML36">
            <v>5</v>
          </cell>
          <cell r="MM36">
            <v>6</v>
          </cell>
          <cell r="MN36">
            <v>0</v>
          </cell>
          <cell r="MO36">
            <v>4</v>
          </cell>
          <cell r="MP36">
            <v>5</v>
          </cell>
          <cell r="MQ36">
            <v>6</v>
          </cell>
          <cell r="MR36">
            <v>7</v>
          </cell>
          <cell r="MS36">
            <v>6</v>
          </cell>
          <cell r="MT36">
            <v>8</v>
          </cell>
          <cell r="MU36">
            <v>16</v>
          </cell>
          <cell r="MV36">
            <v>20</v>
          </cell>
          <cell r="MW36">
            <v>0</v>
          </cell>
          <cell r="MX36">
            <v>11.200000000000001</v>
          </cell>
          <cell r="MY36">
            <v>14</v>
          </cell>
          <cell r="MZ36">
            <v>3.2</v>
          </cell>
          <cell r="NA36">
            <v>4</v>
          </cell>
          <cell r="NB36">
            <v>0.8</v>
          </cell>
          <cell r="NC36">
            <v>1</v>
          </cell>
          <cell r="ND36">
            <v>15.200000000000001</v>
          </cell>
          <cell r="NE36">
            <v>19</v>
          </cell>
          <cell r="NF36">
            <v>0</v>
          </cell>
          <cell r="NG36">
            <v>8</v>
          </cell>
          <cell r="NH36">
            <v>10</v>
          </cell>
          <cell r="NI36">
            <v>9</v>
          </cell>
          <cell r="NJ36">
            <v>11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17</v>
          </cell>
          <cell r="NP36">
            <v>21</v>
          </cell>
          <cell r="NQ36">
            <v>0</v>
          </cell>
          <cell r="NR36">
            <v>2</v>
          </cell>
          <cell r="NS36">
            <v>2</v>
          </cell>
          <cell r="NT36">
            <v>22</v>
          </cell>
          <cell r="NU36">
            <v>27</v>
          </cell>
          <cell r="NV36">
            <v>11</v>
          </cell>
          <cell r="NW36">
            <v>14</v>
          </cell>
          <cell r="NX36">
            <v>35</v>
          </cell>
          <cell r="NY36">
            <v>43</v>
          </cell>
          <cell r="NZ36">
            <v>0</v>
          </cell>
          <cell r="OA36">
            <v>3</v>
          </cell>
          <cell r="OB36">
            <v>4</v>
          </cell>
          <cell r="OC36">
            <v>16</v>
          </cell>
          <cell r="OD36">
            <v>20</v>
          </cell>
          <cell r="OE36">
            <v>4</v>
          </cell>
          <cell r="OF36">
            <v>5</v>
          </cell>
          <cell r="OG36">
            <v>2</v>
          </cell>
          <cell r="OH36">
            <v>2</v>
          </cell>
          <cell r="OI36">
            <v>2</v>
          </cell>
          <cell r="OJ36">
            <v>3</v>
          </cell>
          <cell r="OK36">
            <v>27</v>
          </cell>
          <cell r="OL36">
            <v>34</v>
          </cell>
          <cell r="OM36">
            <v>0</v>
          </cell>
          <cell r="ON36">
            <v>6</v>
          </cell>
          <cell r="OO36">
            <v>7</v>
          </cell>
          <cell r="OP36">
            <v>6</v>
          </cell>
          <cell r="OQ36">
            <v>7</v>
          </cell>
          <cell r="OR36">
            <v>0</v>
          </cell>
          <cell r="OS36">
            <v>33</v>
          </cell>
          <cell r="OT36">
            <v>41</v>
          </cell>
          <cell r="OU36">
            <v>34</v>
          </cell>
          <cell r="OV36">
            <v>43</v>
          </cell>
          <cell r="OW36">
            <v>67</v>
          </cell>
          <cell r="OX36">
            <v>84</v>
          </cell>
          <cell r="OY36">
            <v>0</v>
          </cell>
          <cell r="OZ36">
            <v>305.2</v>
          </cell>
          <cell r="PA36">
            <v>380</v>
          </cell>
          <cell r="PB36">
            <v>0</v>
          </cell>
          <cell r="PC36">
            <v>45</v>
          </cell>
          <cell r="PD36">
            <v>56</v>
          </cell>
          <cell r="PE36">
            <v>45</v>
          </cell>
          <cell r="PF36">
            <v>56</v>
          </cell>
          <cell r="PG36">
            <v>0</v>
          </cell>
          <cell r="PH36">
            <v>47</v>
          </cell>
          <cell r="PI36">
            <v>59</v>
          </cell>
          <cell r="PJ36">
            <v>47</v>
          </cell>
          <cell r="PK36">
            <v>59</v>
          </cell>
          <cell r="PL36">
            <v>0</v>
          </cell>
          <cell r="PM36">
            <v>58</v>
          </cell>
          <cell r="PN36">
            <v>72</v>
          </cell>
          <cell r="PO36">
            <v>58</v>
          </cell>
          <cell r="PP36">
            <v>72</v>
          </cell>
          <cell r="PQ36">
            <v>0</v>
          </cell>
          <cell r="PR36">
            <v>16</v>
          </cell>
          <cell r="PS36">
            <v>20</v>
          </cell>
          <cell r="PT36">
            <v>16</v>
          </cell>
          <cell r="PU36">
            <v>20</v>
          </cell>
          <cell r="PV36">
            <v>0</v>
          </cell>
          <cell r="PW36">
            <v>32</v>
          </cell>
          <cell r="PX36">
            <v>40</v>
          </cell>
          <cell r="PY36">
            <v>32</v>
          </cell>
          <cell r="PZ36">
            <v>40</v>
          </cell>
          <cell r="QA36">
            <v>0</v>
          </cell>
          <cell r="QB36">
            <v>20</v>
          </cell>
          <cell r="QC36">
            <v>25</v>
          </cell>
          <cell r="QD36">
            <v>20</v>
          </cell>
          <cell r="QE36">
            <v>25</v>
          </cell>
          <cell r="QF36">
            <v>0</v>
          </cell>
          <cell r="QG36">
            <v>187</v>
          </cell>
          <cell r="QH36">
            <v>234</v>
          </cell>
          <cell r="QI36">
            <v>187</v>
          </cell>
          <cell r="QJ36">
            <v>234</v>
          </cell>
          <cell r="QK36">
            <v>0</v>
          </cell>
          <cell r="QL36">
            <v>82</v>
          </cell>
          <cell r="QM36">
            <v>103</v>
          </cell>
          <cell r="QN36">
            <v>82</v>
          </cell>
          <cell r="QO36">
            <v>103</v>
          </cell>
          <cell r="QP36">
            <v>0</v>
          </cell>
          <cell r="QQ36">
            <v>53</v>
          </cell>
          <cell r="QR36">
            <v>66</v>
          </cell>
          <cell r="QS36">
            <v>53</v>
          </cell>
          <cell r="QT36">
            <v>66</v>
          </cell>
          <cell r="QU36">
            <v>0</v>
          </cell>
          <cell r="QV36">
            <v>4</v>
          </cell>
          <cell r="QW36">
            <v>5</v>
          </cell>
          <cell r="QX36">
            <v>4</v>
          </cell>
          <cell r="QY36">
            <v>5</v>
          </cell>
          <cell r="QZ36">
            <v>0</v>
          </cell>
          <cell r="RA36">
            <v>63</v>
          </cell>
          <cell r="RB36">
            <v>79</v>
          </cell>
          <cell r="RC36">
            <v>63</v>
          </cell>
          <cell r="RD36">
            <v>79</v>
          </cell>
          <cell r="RE36">
            <v>0</v>
          </cell>
          <cell r="RF36">
            <v>28</v>
          </cell>
          <cell r="RG36">
            <v>35</v>
          </cell>
          <cell r="RH36">
            <v>28</v>
          </cell>
          <cell r="RI36">
            <v>35</v>
          </cell>
          <cell r="RJ36">
            <v>0</v>
          </cell>
          <cell r="RK36">
            <v>18</v>
          </cell>
          <cell r="RL36">
            <v>23</v>
          </cell>
          <cell r="RM36">
            <v>18</v>
          </cell>
          <cell r="RN36">
            <v>23</v>
          </cell>
          <cell r="RO36">
            <v>0</v>
          </cell>
          <cell r="RP36">
            <v>4</v>
          </cell>
          <cell r="RQ36">
            <v>5</v>
          </cell>
          <cell r="RR36">
            <v>4</v>
          </cell>
          <cell r="RS36">
            <v>5</v>
          </cell>
          <cell r="RT36">
            <v>0</v>
          </cell>
          <cell r="RU36">
            <v>21</v>
          </cell>
          <cell r="RV36">
            <v>26</v>
          </cell>
          <cell r="RW36">
            <v>21</v>
          </cell>
          <cell r="RX36">
            <v>26</v>
          </cell>
          <cell r="RY36">
            <v>0</v>
          </cell>
          <cell r="RZ36">
            <v>4</v>
          </cell>
          <cell r="SA36">
            <v>5</v>
          </cell>
          <cell r="SB36">
            <v>4</v>
          </cell>
          <cell r="SC36">
            <v>5</v>
          </cell>
          <cell r="SD36">
            <v>0</v>
          </cell>
          <cell r="SE36">
            <v>682</v>
          </cell>
          <cell r="SF36">
            <v>853</v>
          </cell>
          <cell r="SG36">
            <v>0</v>
          </cell>
          <cell r="SH36">
            <v>1247.2</v>
          </cell>
          <cell r="SI36">
            <v>1552</v>
          </cell>
          <cell r="SJ36">
            <v>0</v>
          </cell>
          <cell r="SK36">
            <v>115</v>
          </cell>
          <cell r="SL36">
            <v>143</v>
          </cell>
          <cell r="SM36">
            <v>0</v>
          </cell>
          <cell r="SN36">
            <v>11.200000000000001</v>
          </cell>
          <cell r="SO36">
            <v>14</v>
          </cell>
          <cell r="SP36">
            <v>0</v>
          </cell>
          <cell r="SQ36">
            <v>3.2</v>
          </cell>
          <cell r="SR36">
            <v>4</v>
          </cell>
          <cell r="SS36">
            <v>0</v>
          </cell>
          <cell r="ST36">
            <v>0.8</v>
          </cell>
          <cell r="SU36">
            <v>1</v>
          </cell>
          <cell r="SV36">
            <v>0</v>
          </cell>
          <cell r="SW36">
            <v>38</v>
          </cell>
          <cell r="SX36">
            <v>47</v>
          </cell>
          <cell r="SY36">
            <v>0</v>
          </cell>
          <cell r="SZ36">
            <v>34</v>
          </cell>
          <cell r="TA36">
            <v>43</v>
          </cell>
          <cell r="TB36">
            <v>0</v>
          </cell>
          <cell r="TC36">
            <v>724</v>
          </cell>
          <cell r="TD36">
            <v>903</v>
          </cell>
          <cell r="TE36">
            <v>0</v>
          </cell>
          <cell r="TF36">
            <v>31</v>
          </cell>
          <cell r="TG36">
            <v>36</v>
          </cell>
          <cell r="TH36">
            <v>0</v>
          </cell>
          <cell r="TI36">
            <v>7</v>
          </cell>
          <cell r="TJ36">
            <v>9</v>
          </cell>
          <cell r="TK36">
            <v>0</v>
          </cell>
          <cell r="TL36">
            <v>22</v>
          </cell>
          <cell r="TM36">
            <v>27</v>
          </cell>
          <cell r="TN36">
            <v>0</v>
          </cell>
          <cell r="TO36">
            <v>11</v>
          </cell>
          <cell r="TP36">
            <v>14</v>
          </cell>
          <cell r="TQ36">
            <v>0</v>
          </cell>
          <cell r="TR36">
            <v>7</v>
          </cell>
          <cell r="TS36">
            <v>8</v>
          </cell>
          <cell r="TT36">
            <v>0</v>
          </cell>
          <cell r="TU36">
            <v>19</v>
          </cell>
          <cell r="TV36">
            <v>24</v>
          </cell>
          <cell r="TW36">
            <v>0</v>
          </cell>
          <cell r="TX36">
            <v>4</v>
          </cell>
          <cell r="TY36">
            <v>5</v>
          </cell>
          <cell r="TZ36">
            <v>0</v>
          </cell>
          <cell r="UA36">
            <v>2</v>
          </cell>
          <cell r="UB36">
            <v>2</v>
          </cell>
          <cell r="UC36">
            <v>0</v>
          </cell>
          <cell r="UD36">
            <v>2</v>
          </cell>
          <cell r="UE36">
            <v>3</v>
          </cell>
          <cell r="UF36">
            <v>0</v>
          </cell>
          <cell r="UG36">
            <v>9</v>
          </cell>
          <cell r="UH36">
            <v>11</v>
          </cell>
          <cell r="UI36">
            <v>0</v>
          </cell>
          <cell r="UJ36">
            <v>0</v>
          </cell>
          <cell r="UK36">
            <v>0</v>
          </cell>
          <cell r="UL36">
            <v>0</v>
          </cell>
          <cell r="UM36">
            <v>0</v>
          </cell>
          <cell r="UN36">
            <v>0</v>
          </cell>
          <cell r="UO36">
            <v>0</v>
          </cell>
          <cell r="UP36">
            <v>7</v>
          </cell>
          <cell r="UQ36">
            <v>9</v>
          </cell>
          <cell r="UR36">
            <v>0</v>
          </cell>
          <cell r="US36">
            <v>6</v>
          </cell>
          <cell r="UT36">
            <v>8</v>
          </cell>
          <cell r="UU36">
            <v>0</v>
          </cell>
          <cell r="UV36">
            <v>6</v>
          </cell>
          <cell r="UW36">
            <v>7</v>
          </cell>
          <cell r="UX36">
            <v>0</v>
          </cell>
          <cell r="UY36">
            <v>1</v>
          </cell>
          <cell r="UZ36">
            <v>1</v>
          </cell>
          <cell r="VA36">
            <v>0</v>
          </cell>
          <cell r="VB36">
            <v>6</v>
          </cell>
          <cell r="VC36">
            <v>7</v>
          </cell>
          <cell r="VD36">
            <v>0</v>
          </cell>
          <cell r="VE36">
            <v>12</v>
          </cell>
          <cell r="VF36">
            <v>15</v>
          </cell>
          <cell r="VG36">
            <v>0</v>
          </cell>
          <cell r="VH36">
            <v>16</v>
          </cell>
          <cell r="VI36">
            <v>20</v>
          </cell>
          <cell r="VJ36">
            <v>0</v>
          </cell>
          <cell r="VK36">
            <v>5</v>
          </cell>
          <cell r="VL36">
            <v>6</v>
          </cell>
          <cell r="VM36">
            <v>0</v>
          </cell>
          <cell r="VN36">
            <v>6</v>
          </cell>
          <cell r="VO36">
            <v>7</v>
          </cell>
          <cell r="VP36">
            <v>0</v>
          </cell>
          <cell r="VQ36">
            <v>1105.2</v>
          </cell>
          <cell r="VR36">
            <v>1374</v>
          </cell>
          <cell r="VS36">
            <v>0</v>
          </cell>
          <cell r="VT36">
            <v>29</v>
          </cell>
          <cell r="VU36">
            <v>38</v>
          </cell>
          <cell r="VV36">
            <v>0</v>
          </cell>
          <cell r="VW36">
            <v>9</v>
          </cell>
          <cell r="VX36">
            <v>11</v>
          </cell>
          <cell r="VY36">
            <v>0</v>
          </cell>
          <cell r="VZ36">
            <v>31</v>
          </cell>
          <cell r="WA36">
            <v>38</v>
          </cell>
          <cell r="WB36">
            <v>0</v>
          </cell>
          <cell r="WC36">
            <v>16</v>
          </cell>
          <cell r="WD36">
            <v>20</v>
          </cell>
          <cell r="WE36">
            <v>0</v>
          </cell>
          <cell r="WF36">
            <v>25</v>
          </cell>
          <cell r="WG36">
            <v>32</v>
          </cell>
          <cell r="WH36">
            <v>0</v>
          </cell>
          <cell r="WI36">
            <v>3</v>
          </cell>
          <cell r="WJ36">
            <v>4</v>
          </cell>
          <cell r="WK36">
            <v>0</v>
          </cell>
          <cell r="WL36">
            <v>4</v>
          </cell>
          <cell r="WM36">
            <v>4</v>
          </cell>
          <cell r="WN36">
            <v>0</v>
          </cell>
          <cell r="WO36">
            <v>3</v>
          </cell>
          <cell r="WP36">
            <v>3</v>
          </cell>
          <cell r="WQ36">
            <v>0</v>
          </cell>
          <cell r="WR36">
            <v>2</v>
          </cell>
          <cell r="WS36">
            <v>3</v>
          </cell>
          <cell r="WT36">
            <v>0</v>
          </cell>
          <cell r="WU36">
            <v>8</v>
          </cell>
          <cell r="WV36">
            <v>10</v>
          </cell>
          <cell r="WW36">
            <v>0</v>
          </cell>
          <cell r="WX36">
            <v>12</v>
          </cell>
          <cell r="WY36">
            <v>15</v>
          </cell>
          <cell r="WZ36">
            <v>0</v>
          </cell>
          <cell r="XA36">
            <v>142</v>
          </cell>
          <cell r="XB36">
            <v>178</v>
          </cell>
          <cell r="XC36">
            <v>0</v>
          </cell>
          <cell r="XD36">
            <v>1247.2</v>
          </cell>
          <cell r="XE36">
            <v>1552</v>
          </cell>
          <cell r="XG36">
            <v>0</v>
          </cell>
          <cell r="XH36">
            <v>0</v>
          </cell>
          <cell r="XI36">
            <v>17</v>
          </cell>
          <cell r="XJ36">
            <v>22</v>
          </cell>
          <cell r="XK36">
            <v>1</v>
          </cell>
          <cell r="XL36">
            <v>1</v>
          </cell>
          <cell r="XM36">
            <v>9</v>
          </cell>
          <cell r="XN36">
            <v>11</v>
          </cell>
          <cell r="XO36">
            <v>22</v>
          </cell>
          <cell r="XP36">
            <v>27</v>
          </cell>
          <cell r="XQ36">
            <v>23</v>
          </cell>
          <cell r="XR36">
            <v>29</v>
          </cell>
          <cell r="XS36">
            <v>0</v>
          </cell>
          <cell r="XT36">
            <v>0</v>
          </cell>
          <cell r="XV36">
            <v>102</v>
          </cell>
          <cell r="XW36">
            <v>127</v>
          </cell>
        </row>
        <row r="37">
          <cell r="B37" t="str">
            <v>รพศ.ยะลา</v>
          </cell>
          <cell r="C37">
            <v>10684</v>
          </cell>
          <cell r="D37">
            <v>12</v>
          </cell>
          <cell r="E37" t="str">
            <v>ยะลา</v>
          </cell>
          <cell r="F37" t="str">
            <v>โรงพยาบาลยะลา</v>
          </cell>
          <cell r="G37" t="str">
            <v>a</v>
          </cell>
          <cell r="H37" t="str">
            <v>รพ.ระดับ A เตียง &lt; 700</v>
          </cell>
          <cell r="I37">
            <v>527</v>
          </cell>
          <cell r="J37">
            <v>505</v>
          </cell>
          <cell r="K37">
            <v>2</v>
          </cell>
          <cell r="L37">
            <v>475628</v>
          </cell>
          <cell r="M37">
            <v>139211</v>
          </cell>
          <cell r="N37">
            <v>0</v>
          </cell>
          <cell r="O37">
            <v>46094</v>
          </cell>
          <cell r="P37">
            <v>93117</v>
          </cell>
          <cell r="Q37">
            <v>5</v>
          </cell>
          <cell r="R37">
            <v>6</v>
          </cell>
          <cell r="S37">
            <v>2</v>
          </cell>
          <cell r="T37">
            <v>3</v>
          </cell>
          <cell r="U37">
            <v>20</v>
          </cell>
          <cell r="V37">
            <v>25</v>
          </cell>
          <cell r="W37">
            <v>2</v>
          </cell>
          <cell r="X37">
            <v>2</v>
          </cell>
          <cell r="Y37">
            <v>1</v>
          </cell>
          <cell r="Z37">
            <v>1</v>
          </cell>
          <cell r="AA37">
            <v>2</v>
          </cell>
          <cell r="AB37">
            <v>2</v>
          </cell>
          <cell r="AC37">
            <v>2</v>
          </cell>
          <cell r="AD37">
            <v>3</v>
          </cell>
          <cell r="AE37">
            <v>34</v>
          </cell>
          <cell r="AF37">
            <v>42</v>
          </cell>
          <cell r="AG37">
            <v>0</v>
          </cell>
          <cell r="AH37">
            <v>7</v>
          </cell>
          <cell r="AI37">
            <v>9</v>
          </cell>
          <cell r="AJ37">
            <v>14</v>
          </cell>
          <cell r="AK37">
            <v>17</v>
          </cell>
          <cell r="AL37">
            <v>21</v>
          </cell>
          <cell r="AM37">
            <v>26</v>
          </cell>
          <cell r="AN37">
            <v>0</v>
          </cell>
          <cell r="AO37">
            <v>3</v>
          </cell>
          <cell r="AP37">
            <v>4</v>
          </cell>
          <cell r="AQ37">
            <v>24</v>
          </cell>
          <cell r="AR37">
            <v>30</v>
          </cell>
          <cell r="AS37">
            <v>0</v>
          </cell>
          <cell r="AT37">
            <v>0</v>
          </cell>
          <cell r="AU37">
            <v>27</v>
          </cell>
          <cell r="AV37">
            <v>34</v>
          </cell>
          <cell r="AW37">
            <v>0</v>
          </cell>
          <cell r="AX37">
            <v>7</v>
          </cell>
          <cell r="AY37">
            <v>9</v>
          </cell>
          <cell r="AZ37">
            <v>4</v>
          </cell>
          <cell r="BA37">
            <v>5</v>
          </cell>
          <cell r="BB37">
            <v>11</v>
          </cell>
          <cell r="BC37">
            <v>14</v>
          </cell>
          <cell r="BD37">
            <v>0</v>
          </cell>
          <cell r="BE37">
            <v>5</v>
          </cell>
          <cell r="BF37">
            <v>6</v>
          </cell>
          <cell r="BG37">
            <v>14</v>
          </cell>
          <cell r="BH37">
            <v>18</v>
          </cell>
          <cell r="BI37">
            <v>19</v>
          </cell>
          <cell r="BJ37">
            <v>24</v>
          </cell>
          <cell r="BK37">
            <v>0</v>
          </cell>
          <cell r="BL37">
            <v>4</v>
          </cell>
          <cell r="BM37">
            <v>5</v>
          </cell>
          <cell r="BN37">
            <v>8</v>
          </cell>
          <cell r="BO37">
            <v>10</v>
          </cell>
          <cell r="BP37">
            <v>12</v>
          </cell>
          <cell r="BQ37">
            <v>15</v>
          </cell>
          <cell r="BR37">
            <v>0</v>
          </cell>
          <cell r="BS37">
            <v>124</v>
          </cell>
          <cell r="BT37">
            <v>155</v>
          </cell>
          <cell r="BU37">
            <v>0</v>
          </cell>
          <cell r="BV37">
            <v>6</v>
          </cell>
          <cell r="BW37">
            <v>7</v>
          </cell>
          <cell r="BX37">
            <v>6</v>
          </cell>
          <cell r="BY37">
            <v>7</v>
          </cell>
          <cell r="BZ37">
            <v>0</v>
          </cell>
          <cell r="CA37">
            <v>1</v>
          </cell>
          <cell r="CB37">
            <v>1</v>
          </cell>
          <cell r="CC37">
            <v>1</v>
          </cell>
          <cell r="CD37">
            <v>1</v>
          </cell>
          <cell r="CE37">
            <v>2</v>
          </cell>
          <cell r="CF37">
            <v>2</v>
          </cell>
          <cell r="CG37">
            <v>3</v>
          </cell>
          <cell r="CH37">
            <v>4</v>
          </cell>
          <cell r="CI37">
            <v>7</v>
          </cell>
          <cell r="CJ37">
            <v>8</v>
          </cell>
          <cell r="CK37">
            <v>0</v>
          </cell>
          <cell r="CL37">
            <v>12</v>
          </cell>
          <cell r="CM37">
            <v>15</v>
          </cell>
          <cell r="CN37">
            <v>14</v>
          </cell>
          <cell r="CO37">
            <v>17</v>
          </cell>
          <cell r="CP37">
            <v>11</v>
          </cell>
          <cell r="CQ37">
            <v>14</v>
          </cell>
          <cell r="CR37">
            <v>2</v>
          </cell>
          <cell r="CS37">
            <v>2</v>
          </cell>
          <cell r="CT37">
            <v>0</v>
          </cell>
          <cell r="CU37">
            <v>0</v>
          </cell>
          <cell r="CV37">
            <v>2</v>
          </cell>
          <cell r="CW37">
            <v>2</v>
          </cell>
          <cell r="CX37">
            <v>4</v>
          </cell>
          <cell r="CY37">
            <v>5</v>
          </cell>
          <cell r="CZ37">
            <v>45</v>
          </cell>
          <cell r="DA37">
            <v>55</v>
          </cell>
          <cell r="DB37">
            <v>0</v>
          </cell>
          <cell r="DC37">
            <v>1</v>
          </cell>
          <cell r="DD37">
            <v>1</v>
          </cell>
          <cell r="DE37">
            <v>2</v>
          </cell>
          <cell r="DF37">
            <v>3</v>
          </cell>
          <cell r="DG37">
            <v>3</v>
          </cell>
          <cell r="DH37">
            <v>4</v>
          </cell>
          <cell r="DI37">
            <v>0</v>
          </cell>
          <cell r="DJ37">
            <v>1</v>
          </cell>
          <cell r="DK37">
            <v>1</v>
          </cell>
          <cell r="DL37">
            <v>2</v>
          </cell>
          <cell r="DM37">
            <v>3</v>
          </cell>
          <cell r="DN37">
            <v>3</v>
          </cell>
          <cell r="DO37">
            <v>4</v>
          </cell>
          <cell r="DP37">
            <v>0</v>
          </cell>
          <cell r="DQ37">
            <v>1</v>
          </cell>
          <cell r="DR37">
            <v>1</v>
          </cell>
          <cell r="DS37">
            <v>2</v>
          </cell>
          <cell r="DT37">
            <v>3</v>
          </cell>
          <cell r="DU37">
            <v>3</v>
          </cell>
          <cell r="DV37">
            <v>4</v>
          </cell>
          <cell r="DW37">
            <v>0</v>
          </cell>
          <cell r="DX37">
            <v>1</v>
          </cell>
          <cell r="DY37">
            <v>1</v>
          </cell>
          <cell r="DZ37">
            <v>1</v>
          </cell>
          <cell r="EA37">
            <v>1</v>
          </cell>
          <cell r="EB37">
            <v>2</v>
          </cell>
          <cell r="EC37">
            <v>2</v>
          </cell>
          <cell r="ED37">
            <v>0</v>
          </cell>
          <cell r="EE37">
            <v>56</v>
          </cell>
          <cell r="EF37">
            <v>69</v>
          </cell>
          <cell r="EG37">
            <v>0</v>
          </cell>
          <cell r="EH37">
            <v>8</v>
          </cell>
          <cell r="EI37">
            <v>10</v>
          </cell>
          <cell r="EJ37">
            <v>8</v>
          </cell>
          <cell r="EK37">
            <v>10</v>
          </cell>
          <cell r="EL37">
            <v>0</v>
          </cell>
          <cell r="EM37">
            <v>2</v>
          </cell>
          <cell r="EN37">
            <v>2</v>
          </cell>
          <cell r="EO37">
            <v>2</v>
          </cell>
          <cell r="EP37">
            <v>2</v>
          </cell>
          <cell r="EQ37">
            <v>4</v>
          </cell>
          <cell r="ER37">
            <v>4</v>
          </cell>
          <cell r="ES37">
            <v>0</v>
          </cell>
          <cell r="ET37">
            <v>1</v>
          </cell>
          <cell r="EU37">
            <v>1</v>
          </cell>
          <cell r="EV37">
            <v>0</v>
          </cell>
          <cell r="EW37">
            <v>0</v>
          </cell>
          <cell r="EX37">
            <v>1</v>
          </cell>
          <cell r="EY37">
            <v>1</v>
          </cell>
          <cell r="EZ37">
            <v>0</v>
          </cell>
          <cell r="FA37">
            <v>1</v>
          </cell>
          <cell r="FB37">
            <v>1</v>
          </cell>
          <cell r="FC37">
            <v>1</v>
          </cell>
          <cell r="FD37">
            <v>1</v>
          </cell>
          <cell r="FE37">
            <v>1</v>
          </cell>
          <cell r="FF37">
            <v>1</v>
          </cell>
          <cell r="FG37">
            <v>3</v>
          </cell>
          <cell r="FH37">
            <v>3</v>
          </cell>
          <cell r="FI37">
            <v>0</v>
          </cell>
          <cell r="FJ37">
            <v>1</v>
          </cell>
          <cell r="FK37">
            <v>1</v>
          </cell>
          <cell r="FL37">
            <v>1</v>
          </cell>
          <cell r="FM37">
            <v>1</v>
          </cell>
          <cell r="FN37">
            <v>2</v>
          </cell>
          <cell r="FO37">
            <v>2</v>
          </cell>
          <cell r="FP37">
            <v>0</v>
          </cell>
          <cell r="FQ37">
            <v>1</v>
          </cell>
          <cell r="FR37">
            <v>1</v>
          </cell>
          <cell r="FS37">
            <v>0</v>
          </cell>
          <cell r="FT37">
            <v>0</v>
          </cell>
          <cell r="FU37">
            <v>1</v>
          </cell>
          <cell r="FV37">
            <v>1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2</v>
          </cell>
          <cell r="GE37">
            <v>2</v>
          </cell>
          <cell r="GF37">
            <v>0</v>
          </cell>
          <cell r="GG37">
            <v>13</v>
          </cell>
          <cell r="GH37">
            <v>13</v>
          </cell>
          <cell r="GI37">
            <v>0</v>
          </cell>
          <cell r="GJ37">
            <v>6</v>
          </cell>
          <cell r="GK37">
            <v>7</v>
          </cell>
          <cell r="GL37">
            <v>6</v>
          </cell>
          <cell r="GM37">
            <v>7</v>
          </cell>
          <cell r="GN37">
            <v>0</v>
          </cell>
          <cell r="GO37">
            <v>2</v>
          </cell>
          <cell r="GP37">
            <v>2</v>
          </cell>
          <cell r="GQ37">
            <v>2</v>
          </cell>
          <cell r="GR37">
            <v>2</v>
          </cell>
          <cell r="GS37">
            <v>0</v>
          </cell>
          <cell r="GT37">
            <v>1</v>
          </cell>
          <cell r="GU37">
            <v>1</v>
          </cell>
          <cell r="GV37">
            <v>1</v>
          </cell>
          <cell r="GW37">
            <v>1</v>
          </cell>
          <cell r="GX37">
            <v>0</v>
          </cell>
          <cell r="GY37">
            <v>2</v>
          </cell>
          <cell r="GZ37">
            <v>2</v>
          </cell>
          <cell r="HA37">
            <v>2</v>
          </cell>
          <cell r="HB37">
            <v>2</v>
          </cell>
          <cell r="HC37">
            <v>0</v>
          </cell>
          <cell r="HD37">
            <v>11</v>
          </cell>
          <cell r="HE37">
            <v>12</v>
          </cell>
          <cell r="HF37">
            <v>101</v>
          </cell>
          <cell r="HG37">
            <v>119</v>
          </cell>
          <cell r="HH37">
            <v>0</v>
          </cell>
          <cell r="HI37">
            <v>8</v>
          </cell>
          <cell r="HJ37">
            <v>10</v>
          </cell>
          <cell r="HK37">
            <v>0</v>
          </cell>
          <cell r="HL37">
            <v>0</v>
          </cell>
          <cell r="HM37">
            <v>10</v>
          </cell>
          <cell r="HN37">
            <v>13</v>
          </cell>
          <cell r="HO37">
            <v>2</v>
          </cell>
          <cell r="HP37">
            <v>3</v>
          </cell>
          <cell r="HQ37">
            <v>20</v>
          </cell>
          <cell r="HR37">
            <v>26</v>
          </cell>
          <cell r="HS37">
            <v>0</v>
          </cell>
          <cell r="HT37">
            <v>4</v>
          </cell>
          <cell r="HU37">
            <v>5</v>
          </cell>
          <cell r="HV37">
            <v>2</v>
          </cell>
          <cell r="HW37">
            <v>3</v>
          </cell>
          <cell r="HX37">
            <v>4</v>
          </cell>
          <cell r="HY37">
            <v>5</v>
          </cell>
          <cell r="HZ37">
            <v>2</v>
          </cell>
          <cell r="IA37">
            <v>3</v>
          </cell>
          <cell r="IB37">
            <v>12</v>
          </cell>
          <cell r="IC37">
            <v>16</v>
          </cell>
          <cell r="ID37">
            <v>0</v>
          </cell>
          <cell r="IE37">
            <v>3</v>
          </cell>
          <cell r="IF37">
            <v>4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3</v>
          </cell>
          <cell r="IL37">
            <v>4</v>
          </cell>
          <cell r="IM37">
            <v>0</v>
          </cell>
          <cell r="IN37">
            <v>2</v>
          </cell>
          <cell r="IO37">
            <v>3</v>
          </cell>
          <cell r="IP37">
            <v>1</v>
          </cell>
          <cell r="IQ37">
            <v>1</v>
          </cell>
          <cell r="IR37">
            <v>6</v>
          </cell>
          <cell r="IS37">
            <v>7</v>
          </cell>
          <cell r="IT37">
            <v>2</v>
          </cell>
          <cell r="IU37">
            <v>2</v>
          </cell>
          <cell r="IV37">
            <v>1</v>
          </cell>
          <cell r="IW37">
            <v>1</v>
          </cell>
          <cell r="IX37">
            <v>1</v>
          </cell>
          <cell r="IY37">
            <v>1</v>
          </cell>
          <cell r="IZ37">
            <v>2</v>
          </cell>
          <cell r="JA37">
            <v>2</v>
          </cell>
          <cell r="JB37">
            <v>15</v>
          </cell>
          <cell r="JC37">
            <v>17</v>
          </cell>
          <cell r="JD37">
            <v>0</v>
          </cell>
          <cell r="JE37">
            <v>2</v>
          </cell>
          <cell r="JF37">
            <v>3</v>
          </cell>
          <cell r="JG37">
            <v>2</v>
          </cell>
          <cell r="JH37">
            <v>2</v>
          </cell>
          <cell r="JI37">
            <v>2</v>
          </cell>
          <cell r="JJ37">
            <v>2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6</v>
          </cell>
          <cell r="JP37">
            <v>7</v>
          </cell>
          <cell r="JQ37">
            <v>0</v>
          </cell>
          <cell r="JR37">
            <v>56</v>
          </cell>
          <cell r="JS37">
            <v>70</v>
          </cell>
          <cell r="JT37">
            <v>0</v>
          </cell>
          <cell r="JU37">
            <v>4</v>
          </cell>
          <cell r="JV37">
            <v>5</v>
          </cell>
          <cell r="JW37">
            <v>16</v>
          </cell>
          <cell r="JX37">
            <v>20</v>
          </cell>
          <cell r="JY37">
            <v>20</v>
          </cell>
          <cell r="JZ37">
            <v>25</v>
          </cell>
          <cell r="KA37">
            <v>0</v>
          </cell>
          <cell r="KB37">
            <v>18</v>
          </cell>
          <cell r="KC37">
            <v>22</v>
          </cell>
          <cell r="KD37">
            <v>4</v>
          </cell>
          <cell r="KE37">
            <v>5</v>
          </cell>
          <cell r="KF37">
            <v>22</v>
          </cell>
          <cell r="KG37">
            <v>27</v>
          </cell>
          <cell r="KH37">
            <v>0</v>
          </cell>
          <cell r="KI37">
            <v>18</v>
          </cell>
          <cell r="KJ37">
            <v>23</v>
          </cell>
          <cell r="KK37">
            <v>3</v>
          </cell>
          <cell r="KL37">
            <v>4</v>
          </cell>
          <cell r="KM37">
            <v>21</v>
          </cell>
          <cell r="KN37">
            <v>27</v>
          </cell>
          <cell r="KO37">
            <v>0</v>
          </cell>
          <cell r="KP37">
            <v>6.4</v>
          </cell>
          <cell r="KQ37">
            <v>8</v>
          </cell>
          <cell r="KR37">
            <v>6.4</v>
          </cell>
          <cell r="KS37">
            <v>8</v>
          </cell>
          <cell r="KT37">
            <v>0</v>
          </cell>
          <cell r="KU37">
            <v>8</v>
          </cell>
          <cell r="KV37">
            <v>10</v>
          </cell>
          <cell r="KW37">
            <v>8</v>
          </cell>
          <cell r="KX37">
            <v>10</v>
          </cell>
          <cell r="KY37">
            <v>0</v>
          </cell>
          <cell r="KZ37">
            <v>2</v>
          </cell>
          <cell r="LA37">
            <v>2</v>
          </cell>
          <cell r="LB37">
            <v>1</v>
          </cell>
          <cell r="LC37">
            <v>1</v>
          </cell>
          <cell r="LD37">
            <v>3</v>
          </cell>
          <cell r="LE37">
            <v>3</v>
          </cell>
          <cell r="LF37">
            <v>0</v>
          </cell>
          <cell r="LG37">
            <v>4</v>
          </cell>
          <cell r="LH37">
            <v>5</v>
          </cell>
          <cell r="LI37">
            <v>4</v>
          </cell>
          <cell r="LJ37">
            <v>5</v>
          </cell>
          <cell r="LK37">
            <v>0</v>
          </cell>
          <cell r="LL37">
            <v>3</v>
          </cell>
          <cell r="LM37">
            <v>4</v>
          </cell>
          <cell r="LN37">
            <v>6</v>
          </cell>
          <cell r="LO37">
            <v>7</v>
          </cell>
          <cell r="LP37">
            <v>9</v>
          </cell>
          <cell r="LQ37">
            <v>11</v>
          </cell>
          <cell r="LR37">
            <v>0</v>
          </cell>
          <cell r="LS37">
            <v>6</v>
          </cell>
          <cell r="LT37">
            <v>7</v>
          </cell>
          <cell r="LU37">
            <v>6</v>
          </cell>
          <cell r="LV37">
            <v>7</v>
          </cell>
          <cell r="LW37">
            <v>0</v>
          </cell>
          <cell r="LX37">
            <v>2</v>
          </cell>
          <cell r="LY37">
            <v>2</v>
          </cell>
          <cell r="LZ37">
            <v>6</v>
          </cell>
          <cell r="MA37">
            <v>7</v>
          </cell>
          <cell r="MB37">
            <v>8</v>
          </cell>
          <cell r="MC37">
            <v>9</v>
          </cell>
          <cell r="MD37">
            <v>0</v>
          </cell>
          <cell r="ME37">
            <v>8</v>
          </cell>
          <cell r="MF37">
            <v>10</v>
          </cell>
          <cell r="MG37">
            <v>8</v>
          </cell>
          <cell r="MH37">
            <v>10</v>
          </cell>
          <cell r="MI37">
            <v>0</v>
          </cell>
          <cell r="MJ37">
            <v>5</v>
          </cell>
          <cell r="MK37">
            <v>6</v>
          </cell>
          <cell r="ML37">
            <v>5</v>
          </cell>
          <cell r="MM37">
            <v>6</v>
          </cell>
          <cell r="MN37">
            <v>0</v>
          </cell>
          <cell r="MO37">
            <v>4</v>
          </cell>
          <cell r="MP37">
            <v>5</v>
          </cell>
          <cell r="MQ37">
            <v>3</v>
          </cell>
          <cell r="MR37">
            <v>4</v>
          </cell>
          <cell r="MS37">
            <v>6</v>
          </cell>
          <cell r="MT37">
            <v>8</v>
          </cell>
          <cell r="MU37">
            <v>13</v>
          </cell>
          <cell r="MV37">
            <v>17</v>
          </cell>
          <cell r="MW37">
            <v>0</v>
          </cell>
          <cell r="MX37">
            <v>11</v>
          </cell>
          <cell r="MY37">
            <v>14</v>
          </cell>
          <cell r="MZ37">
            <v>5</v>
          </cell>
          <cell r="NA37">
            <v>6</v>
          </cell>
          <cell r="NB37">
            <v>1</v>
          </cell>
          <cell r="NC37">
            <v>1</v>
          </cell>
          <cell r="ND37">
            <v>17</v>
          </cell>
          <cell r="NE37">
            <v>21</v>
          </cell>
          <cell r="NF37">
            <v>0</v>
          </cell>
          <cell r="NG37">
            <v>6</v>
          </cell>
          <cell r="NH37">
            <v>7</v>
          </cell>
          <cell r="NI37">
            <v>10</v>
          </cell>
          <cell r="NJ37">
            <v>13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16</v>
          </cell>
          <cell r="NP37">
            <v>20</v>
          </cell>
          <cell r="NQ37">
            <v>0</v>
          </cell>
          <cell r="NR37">
            <v>1</v>
          </cell>
          <cell r="NS37">
            <v>1</v>
          </cell>
          <cell r="NT37">
            <v>22</v>
          </cell>
          <cell r="NU37">
            <v>27</v>
          </cell>
          <cell r="NV37">
            <v>14</v>
          </cell>
          <cell r="NW37">
            <v>17</v>
          </cell>
          <cell r="NX37">
            <v>37</v>
          </cell>
          <cell r="NY37">
            <v>45</v>
          </cell>
          <cell r="NZ37">
            <v>0</v>
          </cell>
          <cell r="OA37">
            <v>3</v>
          </cell>
          <cell r="OB37">
            <v>4</v>
          </cell>
          <cell r="OC37">
            <v>10</v>
          </cell>
          <cell r="OD37">
            <v>13</v>
          </cell>
          <cell r="OE37">
            <v>4</v>
          </cell>
          <cell r="OF37">
            <v>5</v>
          </cell>
          <cell r="OG37">
            <v>2</v>
          </cell>
          <cell r="OH37">
            <v>2</v>
          </cell>
          <cell r="OI37">
            <v>2</v>
          </cell>
          <cell r="OJ37">
            <v>3</v>
          </cell>
          <cell r="OK37">
            <v>21</v>
          </cell>
          <cell r="OL37">
            <v>27</v>
          </cell>
          <cell r="OM37">
            <v>0</v>
          </cell>
          <cell r="ON37">
            <v>6</v>
          </cell>
          <cell r="OO37">
            <v>7</v>
          </cell>
          <cell r="OP37">
            <v>6</v>
          </cell>
          <cell r="OQ37">
            <v>7</v>
          </cell>
          <cell r="OR37">
            <v>0</v>
          </cell>
          <cell r="OS37">
            <v>35</v>
          </cell>
          <cell r="OT37">
            <v>44</v>
          </cell>
          <cell r="OU37">
            <v>31</v>
          </cell>
          <cell r="OV37">
            <v>39</v>
          </cell>
          <cell r="OW37">
            <v>66</v>
          </cell>
          <cell r="OX37">
            <v>83</v>
          </cell>
          <cell r="OY37">
            <v>0</v>
          </cell>
          <cell r="OZ37">
            <v>296.39999999999998</v>
          </cell>
          <cell r="PA37">
            <v>368</v>
          </cell>
          <cell r="PB37">
            <v>0</v>
          </cell>
          <cell r="PC37">
            <v>38</v>
          </cell>
          <cell r="PD37">
            <v>48</v>
          </cell>
          <cell r="PE37">
            <v>38</v>
          </cell>
          <cell r="PF37">
            <v>48</v>
          </cell>
          <cell r="PG37">
            <v>0</v>
          </cell>
          <cell r="PH37">
            <v>46</v>
          </cell>
          <cell r="PI37">
            <v>57</v>
          </cell>
          <cell r="PJ37">
            <v>46</v>
          </cell>
          <cell r="PK37">
            <v>57</v>
          </cell>
          <cell r="PL37">
            <v>0</v>
          </cell>
          <cell r="PM37">
            <v>113</v>
          </cell>
          <cell r="PN37">
            <v>141</v>
          </cell>
          <cell r="PO37">
            <v>113</v>
          </cell>
          <cell r="PP37">
            <v>141</v>
          </cell>
          <cell r="PQ37">
            <v>0</v>
          </cell>
          <cell r="PR37">
            <v>16</v>
          </cell>
          <cell r="PS37">
            <v>20</v>
          </cell>
          <cell r="PT37">
            <v>16</v>
          </cell>
          <cell r="PU37">
            <v>20</v>
          </cell>
          <cell r="PV37">
            <v>0</v>
          </cell>
          <cell r="PW37">
            <v>43</v>
          </cell>
          <cell r="PX37">
            <v>54</v>
          </cell>
          <cell r="PY37">
            <v>43</v>
          </cell>
          <cell r="PZ37">
            <v>54</v>
          </cell>
          <cell r="QA37">
            <v>0</v>
          </cell>
          <cell r="QB37">
            <v>19</v>
          </cell>
          <cell r="QC37">
            <v>24</v>
          </cell>
          <cell r="QD37">
            <v>19</v>
          </cell>
          <cell r="QE37">
            <v>24</v>
          </cell>
          <cell r="QF37">
            <v>0</v>
          </cell>
          <cell r="QG37">
            <v>71</v>
          </cell>
          <cell r="QH37">
            <v>89</v>
          </cell>
          <cell r="QI37">
            <v>71</v>
          </cell>
          <cell r="QJ37">
            <v>89</v>
          </cell>
          <cell r="QK37">
            <v>0</v>
          </cell>
          <cell r="QL37">
            <v>82</v>
          </cell>
          <cell r="QM37">
            <v>103</v>
          </cell>
          <cell r="QN37">
            <v>82</v>
          </cell>
          <cell r="QO37">
            <v>103</v>
          </cell>
          <cell r="QP37">
            <v>0</v>
          </cell>
          <cell r="QQ37">
            <v>46</v>
          </cell>
          <cell r="QR37">
            <v>57</v>
          </cell>
          <cell r="QS37">
            <v>46</v>
          </cell>
          <cell r="QT37">
            <v>57</v>
          </cell>
          <cell r="QU37">
            <v>0</v>
          </cell>
          <cell r="QV37">
            <v>8</v>
          </cell>
          <cell r="QW37">
            <v>10</v>
          </cell>
          <cell r="QX37">
            <v>8</v>
          </cell>
          <cell r="QY37">
            <v>10</v>
          </cell>
          <cell r="QZ37">
            <v>0</v>
          </cell>
          <cell r="RA37">
            <v>56</v>
          </cell>
          <cell r="RB37">
            <v>70</v>
          </cell>
          <cell r="RC37">
            <v>56</v>
          </cell>
          <cell r="RD37">
            <v>70</v>
          </cell>
          <cell r="RE37">
            <v>0</v>
          </cell>
          <cell r="RF37">
            <v>30</v>
          </cell>
          <cell r="RG37">
            <v>38</v>
          </cell>
          <cell r="RH37">
            <v>30</v>
          </cell>
          <cell r="RI37">
            <v>38</v>
          </cell>
          <cell r="RJ37">
            <v>0</v>
          </cell>
          <cell r="RK37">
            <v>20</v>
          </cell>
          <cell r="RL37">
            <v>25</v>
          </cell>
          <cell r="RM37">
            <v>20</v>
          </cell>
          <cell r="RN37">
            <v>25</v>
          </cell>
          <cell r="RO37">
            <v>0</v>
          </cell>
          <cell r="RP37">
            <v>9</v>
          </cell>
          <cell r="RQ37">
            <v>11</v>
          </cell>
          <cell r="RR37">
            <v>9</v>
          </cell>
          <cell r="RS37">
            <v>11</v>
          </cell>
          <cell r="RT37">
            <v>0</v>
          </cell>
          <cell r="RU37">
            <v>20</v>
          </cell>
          <cell r="RV37">
            <v>25</v>
          </cell>
          <cell r="RW37">
            <v>20</v>
          </cell>
          <cell r="RX37">
            <v>25</v>
          </cell>
          <cell r="RY37">
            <v>0</v>
          </cell>
          <cell r="RZ37">
            <v>4</v>
          </cell>
          <cell r="SA37">
            <v>5</v>
          </cell>
          <cell r="SB37">
            <v>4</v>
          </cell>
          <cell r="SC37">
            <v>5</v>
          </cell>
          <cell r="SD37">
            <v>0</v>
          </cell>
          <cell r="SE37">
            <v>621</v>
          </cell>
          <cell r="SF37">
            <v>777</v>
          </cell>
          <cell r="SG37">
            <v>0</v>
          </cell>
          <cell r="SH37">
            <v>1198.4000000000001</v>
          </cell>
          <cell r="SI37">
            <v>1489</v>
          </cell>
          <cell r="SJ37">
            <v>0</v>
          </cell>
          <cell r="SK37">
            <v>115.4</v>
          </cell>
          <cell r="SL37">
            <v>141</v>
          </cell>
          <cell r="SM37">
            <v>0</v>
          </cell>
          <cell r="SN37">
            <v>11</v>
          </cell>
          <cell r="SO37">
            <v>14</v>
          </cell>
          <cell r="SP37">
            <v>0</v>
          </cell>
          <cell r="SQ37">
            <v>5</v>
          </cell>
          <cell r="SR37">
            <v>6</v>
          </cell>
          <cell r="SS37">
            <v>0</v>
          </cell>
          <cell r="ST37">
            <v>1</v>
          </cell>
          <cell r="SU37">
            <v>1</v>
          </cell>
          <cell r="SV37">
            <v>0</v>
          </cell>
          <cell r="SW37">
            <v>37</v>
          </cell>
          <cell r="SX37">
            <v>46</v>
          </cell>
          <cell r="SY37">
            <v>0</v>
          </cell>
          <cell r="SZ37">
            <v>31</v>
          </cell>
          <cell r="TA37">
            <v>39</v>
          </cell>
          <cell r="TB37">
            <v>0</v>
          </cell>
          <cell r="TC37">
            <v>663</v>
          </cell>
          <cell r="TD37">
            <v>825</v>
          </cell>
          <cell r="TE37">
            <v>0</v>
          </cell>
          <cell r="TF37">
            <v>28</v>
          </cell>
          <cell r="TG37">
            <v>36</v>
          </cell>
          <cell r="TH37">
            <v>0</v>
          </cell>
          <cell r="TI37">
            <v>5</v>
          </cell>
          <cell r="TJ37">
            <v>6</v>
          </cell>
          <cell r="TK37">
            <v>0</v>
          </cell>
          <cell r="TL37">
            <v>22</v>
          </cell>
          <cell r="TM37">
            <v>27</v>
          </cell>
          <cell r="TN37">
            <v>0</v>
          </cell>
          <cell r="TO37">
            <v>14</v>
          </cell>
          <cell r="TP37">
            <v>17</v>
          </cell>
          <cell r="TQ37">
            <v>0</v>
          </cell>
          <cell r="TR37">
            <v>7</v>
          </cell>
          <cell r="TS37">
            <v>8</v>
          </cell>
          <cell r="TT37">
            <v>0</v>
          </cell>
          <cell r="TU37">
            <v>14</v>
          </cell>
          <cell r="TV37">
            <v>18</v>
          </cell>
          <cell r="TW37">
            <v>0</v>
          </cell>
          <cell r="TX37">
            <v>4</v>
          </cell>
          <cell r="TY37">
            <v>5</v>
          </cell>
          <cell r="TZ37">
            <v>0</v>
          </cell>
          <cell r="UA37">
            <v>2</v>
          </cell>
          <cell r="UB37">
            <v>2</v>
          </cell>
          <cell r="UC37">
            <v>0</v>
          </cell>
          <cell r="UD37">
            <v>2</v>
          </cell>
          <cell r="UE37">
            <v>3</v>
          </cell>
          <cell r="UF37">
            <v>0</v>
          </cell>
          <cell r="UG37">
            <v>10</v>
          </cell>
          <cell r="UH37">
            <v>13</v>
          </cell>
          <cell r="UI37">
            <v>0</v>
          </cell>
          <cell r="UJ37">
            <v>0</v>
          </cell>
          <cell r="UK37">
            <v>0</v>
          </cell>
          <cell r="UL37">
            <v>0</v>
          </cell>
          <cell r="UM37">
            <v>0</v>
          </cell>
          <cell r="UN37">
            <v>0</v>
          </cell>
          <cell r="UO37">
            <v>0</v>
          </cell>
          <cell r="UP37">
            <v>7</v>
          </cell>
          <cell r="UQ37">
            <v>9</v>
          </cell>
          <cell r="UR37">
            <v>0</v>
          </cell>
          <cell r="US37">
            <v>6</v>
          </cell>
          <cell r="UT37">
            <v>8</v>
          </cell>
          <cell r="UU37">
            <v>0</v>
          </cell>
          <cell r="UV37">
            <v>6</v>
          </cell>
          <cell r="UW37">
            <v>7</v>
          </cell>
          <cell r="UX37">
            <v>0</v>
          </cell>
          <cell r="UY37">
            <v>1</v>
          </cell>
          <cell r="UZ37">
            <v>1</v>
          </cell>
          <cell r="VA37">
            <v>0</v>
          </cell>
          <cell r="VB37">
            <v>6</v>
          </cell>
          <cell r="VC37">
            <v>7</v>
          </cell>
          <cell r="VD37">
            <v>0</v>
          </cell>
          <cell r="VE37">
            <v>12</v>
          </cell>
          <cell r="VF37">
            <v>15</v>
          </cell>
          <cell r="VG37">
            <v>0</v>
          </cell>
          <cell r="VH37">
            <v>16</v>
          </cell>
          <cell r="VI37">
            <v>20</v>
          </cell>
          <cell r="VJ37">
            <v>0</v>
          </cell>
          <cell r="VK37">
            <v>6</v>
          </cell>
          <cell r="VL37">
            <v>7</v>
          </cell>
          <cell r="VM37">
            <v>0</v>
          </cell>
          <cell r="VN37">
            <v>6</v>
          </cell>
          <cell r="VO37">
            <v>7</v>
          </cell>
          <cell r="VP37">
            <v>0</v>
          </cell>
          <cell r="VQ37">
            <v>1037.4000000000001</v>
          </cell>
          <cell r="VR37">
            <v>1288</v>
          </cell>
          <cell r="VS37">
            <v>0</v>
          </cell>
          <cell r="VT37">
            <v>35</v>
          </cell>
          <cell r="VU37">
            <v>44</v>
          </cell>
          <cell r="VV37">
            <v>0</v>
          </cell>
          <cell r="VW37">
            <v>11</v>
          </cell>
          <cell r="VX37">
            <v>14</v>
          </cell>
          <cell r="VY37">
            <v>0</v>
          </cell>
          <cell r="VZ37">
            <v>31</v>
          </cell>
          <cell r="WA37">
            <v>39</v>
          </cell>
          <cell r="WB37">
            <v>0</v>
          </cell>
          <cell r="WC37">
            <v>21</v>
          </cell>
          <cell r="WD37">
            <v>26</v>
          </cell>
          <cell r="WE37">
            <v>0</v>
          </cell>
          <cell r="WF37">
            <v>29</v>
          </cell>
          <cell r="WG37">
            <v>36</v>
          </cell>
          <cell r="WH37">
            <v>0</v>
          </cell>
          <cell r="WI37">
            <v>4</v>
          </cell>
          <cell r="WJ37">
            <v>4</v>
          </cell>
          <cell r="WK37">
            <v>0</v>
          </cell>
          <cell r="WL37">
            <v>4</v>
          </cell>
          <cell r="WM37">
            <v>5</v>
          </cell>
          <cell r="WN37">
            <v>0</v>
          </cell>
          <cell r="WO37">
            <v>3</v>
          </cell>
          <cell r="WP37">
            <v>3</v>
          </cell>
          <cell r="WQ37">
            <v>0</v>
          </cell>
          <cell r="WR37">
            <v>3</v>
          </cell>
          <cell r="WS37">
            <v>4</v>
          </cell>
          <cell r="WT37">
            <v>0</v>
          </cell>
          <cell r="WU37">
            <v>8</v>
          </cell>
          <cell r="WV37">
            <v>10</v>
          </cell>
          <cell r="WW37">
            <v>0</v>
          </cell>
          <cell r="WX37">
            <v>12</v>
          </cell>
          <cell r="WY37">
            <v>16</v>
          </cell>
          <cell r="WZ37">
            <v>0</v>
          </cell>
          <cell r="XA37">
            <v>161</v>
          </cell>
          <cell r="XB37">
            <v>201</v>
          </cell>
          <cell r="XC37">
            <v>0</v>
          </cell>
          <cell r="XD37">
            <v>1198.4000000000001</v>
          </cell>
          <cell r="XE37">
            <v>1489</v>
          </cell>
          <cell r="XG37">
            <v>0</v>
          </cell>
          <cell r="XH37">
            <v>0</v>
          </cell>
          <cell r="XI37">
            <v>22</v>
          </cell>
          <cell r="XJ37">
            <v>28</v>
          </cell>
          <cell r="XK37">
            <v>2</v>
          </cell>
          <cell r="XL37">
            <v>2</v>
          </cell>
          <cell r="XM37">
            <v>9</v>
          </cell>
          <cell r="XN37">
            <v>11</v>
          </cell>
          <cell r="XO37">
            <v>22</v>
          </cell>
          <cell r="XP37">
            <v>28</v>
          </cell>
          <cell r="XQ37">
            <v>26</v>
          </cell>
          <cell r="XR37">
            <v>32</v>
          </cell>
          <cell r="XS37">
            <v>0</v>
          </cell>
          <cell r="XT37">
            <v>0</v>
          </cell>
          <cell r="XV37">
            <v>93</v>
          </cell>
          <cell r="XW37">
            <v>116</v>
          </cell>
        </row>
        <row r="38">
          <cell r="B38" t="str">
            <v>รพศ.หาดใหญ่</v>
          </cell>
          <cell r="C38">
            <v>10682</v>
          </cell>
          <cell r="D38">
            <v>12</v>
          </cell>
          <cell r="E38" t="str">
            <v>สงขลา</v>
          </cell>
          <cell r="F38" t="str">
            <v>โรงพยาบาลหาดใหญ่</v>
          </cell>
          <cell r="G38" t="str">
            <v>A ใหญ่</v>
          </cell>
          <cell r="H38" t="str">
            <v>รพ.ระดับ A เตียง &lt; 700</v>
          </cell>
          <cell r="I38">
            <v>591</v>
          </cell>
          <cell r="J38">
            <v>745</v>
          </cell>
          <cell r="K38">
            <v>4</v>
          </cell>
          <cell r="L38">
            <v>954569</v>
          </cell>
          <cell r="M38">
            <v>407658</v>
          </cell>
          <cell r="N38">
            <v>0</v>
          </cell>
          <cell r="O38">
            <v>196462</v>
          </cell>
          <cell r="P38">
            <v>211196</v>
          </cell>
          <cell r="Q38">
            <v>6</v>
          </cell>
          <cell r="R38">
            <v>8</v>
          </cell>
          <cell r="S38">
            <v>2</v>
          </cell>
          <cell r="T38">
            <v>3</v>
          </cell>
          <cell r="U38">
            <v>23</v>
          </cell>
          <cell r="V38">
            <v>29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3</v>
          </cell>
          <cell r="AB38">
            <v>4</v>
          </cell>
          <cell r="AC38">
            <v>5</v>
          </cell>
          <cell r="AD38">
            <v>6</v>
          </cell>
          <cell r="AE38">
            <v>41</v>
          </cell>
          <cell r="AF38">
            <v>52</v>
          </cell>
          <cell r="AG38">
            <v>0</v>
          </cell>
          <cell r="AH38">
            <v>12</v>
          </cell>
          <cell r="AI38">
            <v>15</v>
          </cell>
          <cell r="AJ38">
            <v>24</v>
          </cell>
          <cell r="AK38">
            <v>30</v>
          </cell>
          <cell r="AL38">
            <v>36</v>
          </cell>
          <cell r="AM38">
            <v>45</v>
          </cell>
          <cell r="AN38">
            <v>0</v>
          </cell>
          <cell r="AO38">
            <v>4</v>
          </cell>
          <cell r="AP38">
            <v>5</v>
          </cell>
          <cell r="AQ38">
            <v>32</v>
          </cell>
          <cell r="AR38">
            <v>40</v>
          </cell>
          <cell r="AS38">
            <v>1</v>
          </cell>
          <cell r="AT38">
            <v>1</v>
          </cell>
          <cell r="AU38">
            <v>37</v>
          </cell>
          <cell r="AV38">
            <v>46</v>
          </cell>
          <cell r="AW38">
            <v>0</v>
          </cell>
          <cell r="AX38">
            <v>9</v>
          </cell>
          <cell r="AY38">
            <v>11</v>
          </cell>
          <cell r="AZ38">
            <v>5</v>
          </cell>
          <cell r="BA38">
            <v>6</v>
          </cell>
          <cell r="BB38">
            <v>14</v>
          </cell>
          <cell r="BC38">
            <v>17</v>
          </cell>
          <cell r="BD38">
            <v>0</v>
          </cell>
          <cell r="BE38">
            <v>8</v>
          </cell>
          <cell r="BF38">
            <v>10</v>
          </cell>
          <cell r="BG38">
            <v>26</v>
          </cell>
          <cell r="BH38">
            <v>32</v>
          </cell>
          <cell r="BI38">
            <v>34</v>
          </cell>
          <cell r="BJ38">
            <v>42</v>
          </cell>
          <cell r="BK38">
            <v>0</v>
          </cell>
          <cell r="BL38">
            <v>3</v>
          </cell>
          <cell r="BM38">
            <v>4</v>
          </cell>
          <cell r="BN38">
            <v>6</v>
          </cell>
          <cell r="BO38">
            <v>8</v>
          </cell>
          <cell r="BP38">
            <v>9</v>
          </cell>
          <cell r="BQ38">
            <v>12</v>
          </cell>
          <cell r="BR38">
            <v>0</v>
          </cell>
          <cell r="BS38">
            <v>171</v>
          </cell>
          <cell r="BT38">
            <v>214</v>
          </cell>
          <cell r="BU38">
            <v>0</v>
          </cell>
          <cell r="BV38">
            <v>6</v>
          </cell>
          <cell r="BW38">
            <v>8</v>
          </cell>
          <cell r="BX38">
            <v>6</v>
          </cell>
          <cell r="BY38">
            <v>8</v>
          </cell>
          <cell r="BZ38">
            <v>0</v>
          </cell>
          <cell r="CA38">
            <v>2</v>
          </cell>
          <cell r="CB38">
            <v>2</v>
          </cell>
          <cell r="CC38">
            <v>1</v>
          </cell>
          <cell r="CD38">
            <v>1</v>
          </cell>
          <cell r="CE38">
            <v>1</v>
          </cell>
          <cell r="CF38">
            <v>1</v>
          </cell>
          <cell r="CG38">
            <v>2</v>
          </cell>
          <cell r="CH38">
            <v>3</v>
          </cell>
          <cell r="CI38">
            <v>6</v>
          </cell>
          <cell r="CJ38">
            <v>7</v>
          </cell>
          <cell r="CK38">
            <v>0</v>
          </cell>
          <cell r="CL38">
            <v>11</v>
          </cell>
          <cell r="CM38">
            <v>14</v>
          </cell>
          <cell r="CN38">
            <v>42</v>
          </cell>
          <cell r="CO38">
            <v>53</v>
          </cell>
          <cell r="CP38">
            <v>2</v>
          </cell>
          <cell r="CQ38">
            <v>3</v>
          </cell>
          <cell r="CR38">
            <v>1</v>
          </cell>
          <cell r="CS38">
            <v>1</v>
          </cell>
          <cell r="CT38">
            <v>2</v>
          </cell>
          <cell r="CU38">
            <v>2</v>
          </cell>
          <cell r="CV38">
            <v>2</v>
          </cell>
          <cell r="CW38">
            <v>3</v>
          </cell>
          <cell r="CX38">
            <v>2</v>
          </cell>
          <cell r="CY38">
            <v>2</v>
          </cell>
          <cell r="CZ38">
            <v>62</v>
          </cell>
          <cell r="DA38">
            <v>78</v>
          </cell>
          <cell r="DB38">
            <v>0</v>
          </cell>
          <cell r="DC38">
            <v>4</v>
          </cell>
          <cell r="DD38">
            <v>5</v>
          </cell>
          <cell r="DE38">
            <v>4</v>
          </cell>
          <cell r="DF38">
            <v>5</v>
          </cell>
          <cell r="DG38">
            <v>8</v>
          </cell>
          <cell r="DH38">
            <v>10</v>
          </cell>
          <cell r="DI38">
            <v>0</v>
          </cell>
          <cell r="DJ38">
            <v>2</v>
          </cell>
          <cell r="DK38">
            <v>2</v>
          </cell>
          <cell r="DL38">
            <v>3</v>
          </cell>
          <cell r="DM38">
            <v>4</v>
          </cell>
          <cell r="DN38">
            <v>5</v>
          </cell>
          <cell r="DO38">
            <v>6</v>
          </cell>
          <cell r="DP38">
            <v>0</v>
          </cell>
          <cell r="DQ38">
            <v>2</v>
          </cell>
          <cell r="DR38">
            <v>3</v>
          </cell>
          <cell r="DS38">
            <v>4</v>
          </cell>
          <cell r="DT38">
            <v>5</v>
          </cell>
          <cell r="DU38">
            <v>6</v>
          </cell>
          <cell r="DV38">
            <v>8</v>
          </cell>
          <cell r="DW38">
            <v>0</v>
          </cell>
          <cell r="DX38">
            <v>8</v>
          </cell>
          <cell r="DY38">
            <v>10</v>
          </cell>
          <cell r="DZ38">
            <v>2</v>
          </cell>
          <cell r="EA38">
            <v>2</v>
          </cell>
          <cell r="EB38">
            <v>10</v>
          </cell>
          <cell r="EC38">
            <v>12</v>
          </cell>
          <cell r="ED38">
            <v>0</v>
          </cell>
          <cell r="EE38">
            <v>91</v>
          </cell>
          <cell r="EF38">
            <v>114</v>
          </cell>
          <cell r="EG38">
            <v>0</v>
          </cell>
          <cell r="EH38">
            <v>4</v>
          </cell>
          <cell r="EI38">
            <v>5</v>
          </cell>
          <cell r="EJ38">
            <v>4</v>
          </cell>
          <cell r="EK38">
            <v>5</v>
          </cell>
          <cell r="EL38">
            <v>0</v>
          </cell>
          <cell r="EM38">
            <v>2</v>
          </cell>
          <cell r="EN38">
            <v>3</v>
          </cell>
          <cell r="EO38">
            <v>2</v>
          </cell>
          <cell r="EP38">
            <v>3</v>
          </cell>
          <cell r="EQ38">
            <v>4</v>
          </cell>
          <cell r="ER38">
            <v>6</v>
          </cell>
          <cell r="ES38">
            <v>0</v>
          </cell>
          <cell r="ET38">
            <v>2</v>
          </cell>
          <cell r="EU38">
            <v>2</v>
          </cell>
          <cell r="EV38">
            <v>2</v>
          </cell>
          <cell r="EW38">
            <v>2</v>
          </cell>
          <cell r="EX38">
            <v>4</v>
          </cell>
          <cell r="EY38">
            <v>4</v>
          </cell>
          <cell r="EZ38">
            <v>0</v>
          </cell>
          <cell r="FA38">
            <v>1</v>
          </cell>
          <cell r="FB38">
            <v>1</v>
          </cell>
          <cell r="FC38">
            <v>2</v>
          </cell>
          <cell r="FD38">
            <v>2</v>
          </cell>
          <cell r="FE38">
            <v>2</v>
          </cell>
          <cell r="FF38">
            <v>3</v>
          </cell>
          <cell r="FG38">
            <v>5</v>
          </cell>
          <cell r="FH38">
            <v>6</v>
          </cell>
          <cell r="FI38">
            <v>0</v>
          </cell>
          <cell r="FJ38">
            <v>2</v>
          </cell>
          <cell r="FK38">
            <v>2</v>
          </cell>
          <cell r="FL38">
            <v>2</v>
          </cell>
          <cell r="FM38">
            <v>2</v>
          </cell>
          <cell r="FN38">
            <v>4</v>
          </cell>
          <cell r="FO38">
            <v>4</v>
          </cell>
          <cell r="FP38">
            <v>0</v>
          </cell>
          <cell r="FQ38">
            <v>1</v>
          </cell>
          <cell r="FR38">
            <v>1</v>
          </cell>
          <cell r="FS38">
            <v>2</v>
          </cell>
          <cell r="FT38">
            <v>3</v>
          </cell>
          <cell r="FU38">
            <v>3</v>
          </cell>
          <cell r="FV38">
            <v>4</v>
          </cell>
          <cell r="FW38">
            <v>0</v>
          </cell>
          <cell r="FX38">
            <v>1</v>
          </cell>
          <cell r="FY38">
            <v>1</v>
          </cell>
          <cell r="FZ38">
            <v>2</v>
          </cell>
          <cell r="GA38">
            <v>3</v>
          </cell>
          <cell r="GB38">
            <v>1</v>
          </cell>
          <cell r="GC38">
            <v>1</v>
          </cell>
          <cell r="GD38">
            <v>4</v>
          </cell>
          <cell r="GE38">
            <v>5</v>
          </cell>
          <cell r="GF38">
            <v>0</v>
          </cell>
          <cell r="GG38">
            <v>24</v>
          </cell>
          <cell r="GH38">
            <v>29</v>
          </cell>
          <cell r="GI38">
            <v>0</v>
          </cell>
          <cell r="GJ38">
            <v>5</v>
          </cell>
          <cell r="GK38">
            <v>6</v>
          </cell>
          <cell r="GL38">
            <v>5</v>
          </cell>
          <cell r="GM38">
            <v>6</v>
          </cell>
          <cell r="GN38">
            <v>0</v>
          </cell>
          <cell r="GO38">
            <v>5</v>
          </cell>
          <cell r="GP38">
            <v>6</v>
          </cell>
          <cell r="GQ38">
            <v>5</v>
          </cell>
          <cell r="GR38">
            <v>6</v>
          </cell>
          <cell r="GS38">
            <v>0</v>
          </cell>
          <cell r="GT38">
            <v>5</v>
          </cell>
          <cell r="GU38">
            <v>6</v>
          </cell>
          <cell r="GV38">
            <v>5</v>
          </cell>
          <cell r="GW38">
            <v>6</v>
          </cell>
          <cell r="GX38">
            <v>0</v>
          </cell>
          <cell r="GY38">
            <v>5</v>
          </cell>
          <cell r="GZ38">
            <v>6</v>
          </cell>
          <cell r="HA38">
            <v>5</v>
          </cell>
          <cell r="HB38">
            <v>6</v>
          </cell>
          <cell r="HC38">
            <v>0</v>
          </cell>
          <cell r="HD38">
            <v>20</v>
          </cell>
          <cell r="HE38">
            <v>24</v>
          </cell>
          <cell r="HF38">
            <v>151</v>
          </cell>
          <cell r="HG38">
            <v>187</v>
          </cell>
          <cell r="HH38">
            <v>0</v>
          </cell>
          <cell r="HI38">
            <v>10</v>
          </cell>
          <cell r="HJ38">
            <v>12</v>
          </cell>
          <cell r="HK38">
            <v>1</v>
          </cell>
          <cell r="HL38">
            <v>1</v>
          </cell>
          <cell r="HM38">
            <v>10</v>
          </cell>
          <cell r="HN38">
            <v>13</v>
          </cell>
          <cell r="HO38">
            <v>0</v>
          </cell>
          <cell r="HP38">
            <v>0</v>
          </cell>
          <cell r="HQ38">
            <v>21</v>
          </cell>
          <cell r="HR38">
            <v>26</v>
          </cell>
          <cell r="HS38">
            <v>0</v>
          </cell>
          <cell r="HT38">
            <v>3</v>
          </cell>
          <cell r="HU38">
            <v>4</v>
          </cell>
          <cell r="HV38">
            <v>6</v>
          </cell>
          <cell r="HW38">
            <v>8</v>
          </cell>
          <cell r="HX38">
            <v>14</v>
          </cell>
          <cell r="HY38">
            <v>17</v>
          </cell>
          <cell r="HZ38">
            <v>2</v>
          </cell>
          <cell r="IA38">
            <v>3</v>
          </cell>
          <cell r="IB38">
            <v>25</v>
          </cell>
          <cell r="IC38">
            <v>32</v>
          </cell>
          <cell r="ID38">
            <v>0</v>
          </cell>
          <cell r="IE38">
            <v>2</v>
          </cell>
          <cell r="IF38">
            <v>3</v>
          </cell>
          <cell r="IG38">
            <v>1</v>
          </cell>
          <cell r="IH38">
            <v>1</v>
          </cell>
          <cell r="II38">
            <v>1</v>
          </cell>
          <cell r="IJ38">
            <v>1</v>
          </cell>
          <cell r="IK38">
            <v>4</v>
          </cell>
          <cell r="IL38">
            <v>5</v>
          </cell>
          <cell r="IM38">
            <v>0</v>
          </cell>
          <cell r="IN38">
            <v>2</v>
          </cell>
          <cell r="IO38">
            <v>2</v>
          </cell>
          <cell r="IP38">
            <v>1</v>
          </cell>
          <cell r="IQ38">
            <v>1</v>
          </cell>
          <cell r="IR38">
            <v>6</v>
          </cell>
          <cell r="IS38">
            <v>7</v>
          </cell>
          <cell r="IT38">
            <v>2</v>
          </cell>
          <cell r="IU38">
            <v>3</v>
          </cell>
          <cell r="IV38">
            <v>0</v>
          </cell>
          <cell r="IW38">
            <v>0</v>
          </cell>
          <cell r="IX38">
            <v>2</v>
          </cell>
          <cell r="IY38">
            <v>2</v>
          </cell>
          <cell r="IZ38">
            <v>2</v>
          </cell>
          <cell r="JA38">
            <v>2</v>
          </cell>
          <cell r="JB38">
            <v>15</v>
          </cell>
          <cell r="JC38">
            <v>17</v>
          </cell>
          <cell r="JD38">
            <v>0</v>
          </cell>
          <cell r="JE38">
            <v>2</v>
          </cell>
          <cell r="JF38">
            <v>3</v>
          </cell>
          <cell r="JG38">
            <v>1</v>
          </cell>
          <cell r="JH38">
            <v>1</v>
          </cell>
          <cell r="JI38">
            <v>3</v>
          </cell>
          <cell r="JJ38">
            <v>4</v>
          </cell>
          <cell r="JK38">
            <v>1</v>
          </cell>
          <cell r="JL38">
            <v>1</v>
          </cell>
          <cell r="JM38">
            <v>1</v>
          </cell>
          <cell r="JN38">
            <v>1</v>
          </cell>
          <cell r="JO38">
            <v>7</v>
          </cell>
          <cell r="JP38">
            <v>9</v>
          </cell>
          <cell r="JQ38">
            <v>0</v>
          </cell>
          <cell r="JR38">
            <v>72</v>
          </cell>
          <cell r="JS38">
            <v>89</v>
          </cell>
          <cell r="JT38">
            <v>0</v>
          </cell>
          <cell r="JU38">
            <v>8</v>
          </cell>
          <cell r="JV38">
            <v>10</v>
          </cell>
          <cell r="JW38">
            <v>16</v>
          </cell>
          <cell r="JX38">
            <v>20</v>
          </cell>
          <cell r="JY38">
            <v>24</v>
          </cell>
          <cell r="JZ38">
            <v>30</v>
          </cell>
          <cell r="KA38">
            <v>0</v>
          </cell>
          <cell r="KB38">
            <v>44</v>
          </cell>
          <cell r="KC38">
            <v>55</v>
          </cell>
          <cell r="KD38">
            <v>4</v>
          </cell>
          <cell r="KE38">
            <v>5</v>
          </cell>
          <cell r="KF38">
            <v>48</v>
          </cell>
          <cell r="KG38">
            <v>60</v>
          </cell>
          <cell r="KH38">
            <v>0</v>
          </cell>
          <cell r="KI38">
            <v>27</v>
          </cell>
          <cell r="KJ38">
            <v>34</v>
          </cell>
          <cell r="KK38">
            <v>3</v>
          </cell>
          <cell r="KL38">
            <v>4</v>
          </cell>
          <cell r="KM38">
            <v>30</v>
          </cell>
          <cell r="KN38">
            <v>38</v>
          </cell>
          <cell r="KO38">
            <v>0</v>
          </cell>
          <cell r="KP38">
            <v>12</v>
          </cell>
          <cell r="KQ38">
            <v>15</v>
          </cell>
          <cell r="KR38">
            <v>12</v>
          </cell>
          <cell r="KS38">
            <v>15</v>
          </cell>
          <cell r="KT38">
            <v>0</v>
          </cell>
          <cell r="KU38">
            <v>22</v>
          </cell>
          <cell r="KV38">
            <v>28</v>
          </cell>
          <cell r="KW38">
            <v>22</v>
          </cell>
          <cell r="KX38">
            <v>28</v>
          </cell>
          <cell r="KY38">
            <v>0</v>
          </cell>
          <cell r="KZ38">
            <v>2</v>
          </cell>
          <cell r="LA38">
            <v>3</v>
          </cell>
          <cell r="LB38">
            <v>1</v>
          </cell>
          <cell r="LC38">
            <v>1</v>
          </cell>
          <cell r="LD38">
            <v>3</v>
          </cell>
          <cell r="LE38">
            <v>4</v>
          </cell>
          <cell r="LF38">
            <v>0</v>
          </cell>
          <cell r="LG38">
            <v>6</v>
          </cell>
          <cell r="LH38">
            <v>8</v>
          </cell>
          <cell r="LI38">
            <v>6</v>
          </cell>
          <cell r="LJ38">
            <v>8</v>
          </cell>
          <cell r="LK38">
            <v>0</v>
          </cell>
          <cell r="LL38">
            <v>5</v>
          </cell>
          <cell r="LM38">
            <v>6</v>
          </cell>
          <cell r="LN38">
            <v>6</v>
          </cell>
          <cell r="LO38">
            <v>7</v>
          </cell>
          <cell r="LP38">
            <v>11</v>
          </cell>
          <cell r="LQ38">
            <v>13</v>
          </cell>
          <cell r="LR38">
            <v>0</v>
          </cell>
          <cell r="LS38">
            <v>8</v>
          </cell>
          <cell r="LT38">
            <v>10</v>
          </cell>
          <cell r="LU38">
            <v>8</v>
          </cell>
          <cell r="LV38">
            <v>10</v>
          </cell>
          <cell r="LW38">
            <v>0</v>
          </cell>
          <cell r="LX38">
            <v>4</v>
          </cell>
          <cell r="LY38">
            <v>5</v>
          </cell>
          <cell r="LZ38">
            <v>6</v>
          </cell>
          <cell r="MA38">
            <v>7</v>
          </cell>
          <cell r="MB38">
            <v>10</v>
          </cell>
          <cell r="MC38">
            <v>12</v>
          </cell>
          <cell r="MD38">
            <v>0</v>
          </cell>
          <cell r="ME38">
            <v>15</v>
          </cell>
          <cell r="MF38">
            <v>19</v>
          </cell>
          <cell r="MG38">
            <v>15</v>
          </cell>
          <cell r="MH38">
            <v>19</v>
          </cell>
          <cell r="MI38">
            <v>0</v>
          </cell>
          <cell r="MJ38">
            <v>10</v>
          </cell>
          <cell r="MK38">
            <v>13</v>
          </cell>
          <cell r="ML38">
            <v>10</v>
          </cell>
          <cell r="MM38">
            <v>13</v>
          </cell>
          <cell r="MN38">
            <v>0</v>
          </cell>
          <cell r="MO38">
            <v>6</v>
          </cell>
          <cell r="MP38">
            <v>8</v>
          </cell>
          <cell r="MQ38">
            <v>8</v>
          </cell>
          <cell r="MR38">
            <v>10</v>
          </cell>
          <cell r="MS38">
            <v>6</v>
          </cell>
          <cell r="MT38">
            <v>8</v>
          </cell>
          <cell r="MU38">
            <v>20</v>
          </cell>
          <cell r="MV38">
            <v>26</v>
          </cell>
          <cell r="MW38">
            <v>0</v>
          </cell>
          <cell r="MX38">
            <v>34</v>
          </cell>
          <cell r="MY38">
            <v>42</v>
          </cell>
          <cell r="MZ38">
            <v>18</v>
          </cell>
          <cell r="NA38">
            <v>23</v>
          </cell>
          <cell r="NB38">
            <v>1</v>
          </cell>
          <cell r="NC38">
            <v>1</v>
          </cell>
          <cell r="ND38">
            <v>53</v>
          </cell>
          <cell r="NE38">
            <v>66</v>
          </cell>
          <cell r="NF38">
            <v>0</v>
          </cell>
          <cell r="NG38">
            <v>8</v>
          </cell>
          <cell r="NH38">
            <v>10</v>
          </cell>
          <cell r="NI38">
            <v>26</v>
          </cell>
          <cell r="NJ38">
            <v>32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34</v>
          </cell>
          <cell r="NP38">
            <v>42</v>
          </cell>
          <cell r="NQ38">
            <v>0</v>
          </cell>
          <cell r="NR38">
            <v>1</v>
          </cell>
          <cell r="NS38">
            <v>1</v>
          </cell>
          <cell r="NT38">
            <v>38</v>
          </cell>
          <cell r="NU38">
            <v>48</v>
          </cell>
          <cell r="NV38">
            <v>38</v>
          </cell>
          <cell r="NW38">
            <v>47</v>
          </cell>
          <cell r="NX38">
            <v>77</v>
          </cell>
          <cell r="NY38">
            <v>96</v>
          </cell>
          <cell r="NZ38">
            <v>0</v>
          </cell>
          <cell r="OA38">
            <v>5</v>
          </cell>
          <cell r="OB38">
            <v>6</v>
          </cell>
          <cell r="OC38">
            <v>22</v>
          </cell>
          <cell r="OD38">
            <v>27</v>
          </cell>
          <cell r="OE38">
            <v>4</v>
          </cell>
          <cell r="OF38">
            <v>5</v>
          </cell>
          <cell r="OG38">
            <v>2</v>
          </cell>
          <cell r="OH38">
            <v>2</v>
          </cell>
          <cell r="OI38">
            <v>2</v>
          </cell>
          <cell r="OJ38">
            <v>3</v>
          </cell>
          <cell r="OK38">
            <v>35</v>
          </cell>
          <cell r="OL38">
            <v>43</v>
          </cell>
          <cell r="OM38">
            <v>0</v>
          </cell>
          <cell r="ON38">
            <v>6</v>
          </cell>
          <cell r="OO38">
            <v>7</v>
          </cell>
          <cell r="OP38">
            <v>6</v>
          </cell>
          <cell r="OQ38">
            <v>7</v>
          </cell>
          <cell r="OR38">
            <v>0</v>
          </cell>
          <cell r="OS38">
            <v>53</v>
          </cell>
          <cell r="OT38">
            <v>66</v>
          </cell>
          <cell r="OU38">
            <v>46</v>
          </cell>
          <cell r="OV38">
            <v>58</v>
          </cell>
          <cell r="OW38">
            <v>99</v>
          </cell>
          <cell r="OX38">
            <v>124</v>
          </cell>
          <cell r="OY38">
            <v>0</v>
          </cell>
          <cell r="OZ38">
            <v>523</v>
          </cell>
          <cell r="PA38">
            <v>654</v>
          </cell>
          <cell r="PB38">
            <v>0</v>
          </cell>
          <cell r="PC38">
            <v>36</v>
          </cell>
          <cell r="PD38">
            <v>45</v>
          </cell>
          <cell r="PE38">
            <v>36</v>
          </cell>
          <cell r="PF38">
            <v>45</v>
          </cell>
          <cell r="PG38">
            <v>0</v>
          </cell>
          <cell r="PH38">
            <v>56</v>
          </cell>
          <cell r="PI38">
            <v>70</v>
          </cell>
          <cell r="PJ38">
            <v>56</v>
          </cell>
          <cell r="PK38">
            <v>70</v>
          </cell>
          <cell r="PL38">
            <v>0</v>
          </cell>
          <cell r="PM38">
            <v>128</v>
          </cell>
          <cell r="PN38">
            <v>160</v>
          </cell>
          <cell r="PO38">
            <v>128</v>
          </cell>
          <cell r="PP38">
            <v>160</v>
          </cell>
          <cell r="PQ38">
            <v>0</v>
          </cell>
          <cell r="PR38">
            <v>28</v>
          </cell>
          <cell r="PS38">
            <v>35</v>
          </cell>
          <cell r="PT38">
            <v>28</v>
          </cell>
          <cell r="PU38">
            <v>35</v>
          </cell>
          <cell r="PV38">
            <v>0</v>
          </cell>
          <cell r="PW38">
            <v>46</v>
          </cell>
          <cell r="PX38">
            <v>57</v>
          </cell>
          <cell r="PY38">
            <v>46</v>
          </cell>
          <cell r="PZ38">
            <v>57</v>
          </cell>
          <cell r="QA38">
            <v>0</v>
          </cell>
          <cell r="QB38">
            <v>32</v>
          </cell>
          <cell r="QC38">
            <v>40</v>
          </cell>
          <cell r="QD38">
            <v>32</v>
          </cell>
          <cell r="QE38">
            <v>40</v>
          </cell>
          <cell r="QF38">
            <v>0</v>
          </cell>
          <cell r="QG38">
            <v>187</v>
          </cell>
          <cell r="QH38">
            <v>234</v>
          </cell>
          <cell r="QI38">
            <v>187</v>
          </cell>
          <cell r="QJ38">
            <v>234</v>
          </cell>
          <cell r="QK38">
            <v>0</v>
          </cell>
          <cell r="QL38">
            <v>111</v>
          </cell>
          <cell r="QM38">
            <v>139</v>
          </cell>
          <cell r="QN38">
            <v>111</v>
          </cell>
          <cell r="QO38">
            <v>139</v>
          </cell>
          <cell r="QP38">
            <v>0</v>
          </cell>
          <cell r="QQ38">
            <v>60</v>
          </cell>
          <cell r="QR38">
            <v>75</v>
          </cell>
          <cell r="QS38">
            <v>60</v>
          </cell>
          <cell r="QT38">
            <v>75</v>
          </cell>
          <cell r="QU38">
            <v>0</v>
          </cell>
          <cell r="QV38">
            <v>13</v>
          </cell>
          <cell r="QW38">
            <v>16</v>
          </cell>
          <cell r="QX38">
            <v>13</v>
          </cell>
          <cell r="QY38">
            <v>16</v>
          </cell>
          <cell r="QZ38">
            <v>0</v>
          </cell>
          <cell r="RA38">
            <v>72</v>
          </cell>
          <cell r="RB38">
            <v>90</v>
          </cell>
          <cell r="RC38">
            <v>72</v>
          </cell>
          <cell r="RD38">
            <v>90</v>
          </cell>
          <cell r="RE38">
            <v>0</v>
          </cell>
          <cell r="RF38">
            <v>48</v>
          </cell>
          <cell r="RG38">
            <v>60</v>
          </cell>
          <cell r="RH38">
            <v>48</v>
          </cell>
          <cell r="RI38">
            <v>60</v>
          </cell>
          <cell r="RJ38">
            <v>0</v>
          </cell>
          <cell r="RK38">
            <v>21</v>
          </cell>
          <cell r="RL38">
            <v>26</v>
          </cell>
          <cell r="RM38">
            <v>21</v>
          </cell>
          <cell r="RN38">
            <v>26</v>
          </cell>
          <cell r="RO38">
            <v>0</v>
          </cell>
          <cell r="RP38">
            <v>7</v>
          </cell>
          <cell r="RQ38">
            <v>9</v>
          </cell>
          <cell r="RR38">
            <v>7</v>
          </cell>
          <cell r="RS38">
            <v>9</v>
          </cell>
          <cell r="RT38">
            <v>0</v>
          </cell>
          <cell r="RU38">
            <v>40</v>
          </cell>
          <cell r="RV38">
            <v>50</v>
          </cell>
          <cell r="RW38">
            <v>40</v>
          </cell>
          <cell r="RX38">
            <v>50</v>
          </cell>
          <cell r="RY38">
            <v>0</v>
          </cell>
          <cell r="RZ38">
            <v>8</v>
          </cell>
          <cell r="SA38">
            <v>10</v>
          </cell>
          <cell r="SB38">
            <v>8</v>
          </cell>
          <cell r="SC38">
            <v>10</v>
          </cell>
          <cell r="SD38">
            <v>0</v>
          </cell>
          <cell r="SE38">
            <v>893</v>
          </cell>
          <cell r="SF38">
            <v>1116</v>
          </cell>
          <cell r="SG38">
            <v>0</v>
          </cell>
          <cell r="SH38">
            <v>1810</v>
          </cell>
          <cell r="SI38">
            <v>2260</v>
          </cell>
          <cell r="SJ38">
            <v>0</v>
          </cell>
          <cell r="SK38">
            <v>198</v>
          </cell>
          <cell r="SL38">
            <v>250</v>
          </cell>
          <cell r="SM38">
            <v>0</v>
          </cell>
          <cell r="SN38">
            <v>34</v>
          </cell>
          <cell r="SO38">
            <v>42</v>
          </cell>
          <cell r="SP38">
            <v>0</v>
          </cell>
          <cell r="SQ38">
            <v>20</v>
          </cell>
          <cell r="SR38">
            <v>25</v>
          </cell>
          <cell r="SS38">
            <v>0</v>
          </cell>
          <cell r="ST38">
            <v>1</v>
          </cell>
          <cell r="SU38">
            <v>1</v>
          </cell>
          <cell r="SV38">
            <v>0</v>
          </cell>
          <cell r="SW38">
            <v>62</v>
          </cell>
          <cell r="SX38">
            <v>77</v>
          </cell>
          <cell r="SY38">
            <v>0</v>
          </cell>
          <cell r="SZ38">
            <v>46</v>
          </cell>
          <cell r="TA38">
            <v>58</v>
          </cell>
          <cell r="TB38">
            <v>0</v>
          </cell>
          <cell r="TC38">
            <v>985</v>
          </cell>
          <cell r="TD38">
            <v>1230</v>
          </cell>
          <cell r="TE38">
            <v>0</v>
          </cell>
          <cell r="TF38">
            <v>29</v>
          </cell>
          <cell r="TG38">
            <v>36</v>
          </cell>
          <cell r="TH38">
            <v>0</v>
          </cell>
          <cell r="TI38">
            <v>4</v>
          </cell>
          <cell r="TJ38">
            <v>6</v>
          </cell>
          <cell r="TK38">
            <v>0</v>
          </cell>
          <cell r="TL38">
            <v>38</v>
          </cell>
          <cell r="TM38">
            <v>48</v>
          </cell>
          <cell r="TN38">
            <v>0</v>
          </cell>
          <cell r="TO38">
            <v>38</v>
          </cell>
          <cell r="TP38">
            <v>47</v>
          </cell>
          <cell r="TQ38">
            <v>0</v>
          </cell>
          <cell r="TR38">
            <v>7</v>
          </cell>
          <cell r="TS38">
            <v>8</v>
          </cell>
          <cell r="TT38">
            <v>0</v>
          </cell>
          <cell r="TU38">
            <v>24</v>
          </cell>
          <cell r="TV38">
            <v>29</v>
          </cell>
          <cell r="TW38">
            <v>0</v>
          </cell>
          <cell r="TX38">
            <v>4</v>
          </cell>
          <cell r="TY38">
            <v>5</v>
          </cell>
          <cell r="TZ38">
            <v>0</v>
          </cell>
          <cell r="UA38">
            <v>2</v>
          </cell>
          <cell r="UB38">
            <v>2</v>
          </cell>
          <cell r="UC38">
            <v>0</v>
          </cell>
          <cell r="UD38">
            <v>2</v>
          </cell>
          <cell r="UE38">
            <v>3</v>
          </cell>
          <cell r="UF38">
            <v>0</v>
          </cell>
          <cell r="UG38">
            <v>26</v>
          </cell>
          <cell r="UH38">
            <v>32</v>
          </cell>
          <cell r="UI38">
            <v>0</v>
          </cell>
          <cell r="UJ38">
            <v>0</v>
          </cell>
          <cell r="UK38">
            <v>0</v>
          </cell>
          <cell r="UL38">
            <v>0</v>
          </cell>
          <cell r="UM38">
            <v>0</v>
          </cell>
          <cell r="UN38">
            <v>0</v>
          </cell>
          <cell r="UO38">
            <v>0</v>
          </cell>
          <cell r="UP38">
            <v>7</v>
          </cell>
          <cell r="UQ38">
            <v>9</v>
          </cell>
          <cell r="UR38">
            <v>0</v>
          </cell>
          <cell r="US38">
            <v>6</v>
          </cell>
          <cell r="UT38">
            <v>8</v>
          </cell>
          <cell r="UU38">
            <v>0</v>
          </cell>
          <cell r="UV38">
            <v>6</v>
          </cell>
          <cell r="UW38">
            <v>7</v>
          </cell>
          <cell r="UX38">
            <v>0</v>
          </cell>
          <cell r="UY38">
            <v>1</v>
          </cell>
          <cell r="UZ38">
            <v>1</v>
          </cell>
          <cell r="VA38">
            <v>0</v>
          </cell>
          <cell r="VB38">
            <v>6</v>
          </cell>
          <cell r="VC38">
            <v>7</v>
          </cell>
          <cell r="VD38">
            <v>0</v>
          </cell>
          <cell r="VE38">
            <v>12</v>
          </cell>
          <cell r="VF38">
            <v>15</v>
          </cell>
          <cell r="VG38">
            <v>0</v>
          </cell>
          <cell r="VH38">
            <v>16</v>
          </cell>
          <cell r="VI38">
            <v>20</v>
          </cell>
          <cell r="VJ38">
            <v>0</v>
          </cell>
          <cell r="VK38">
            <v>8</v>
          </cell>
          <cell r="VL38">
            <v>10</v>
          </cell>
          <cell r="VM38">
            <v>0</v>
          </cell>
          <cell r="VN38">
            <v>6</v>
          </cell>
          <cell r="VO38">
            <v>7</v>
          </cell>
          <cell r="VP38">
            <v>0</v>
          </cell>
          <cell r="VQ38">
            <v>1588</v>
          </cell>
          <cell r="VR38">
            <v>1983</v>
          </cell>
          <cell r="VS38">
            <v>0</v>
          </cell>
          <cell r="VT38">
            <v>41</v>
          </cell>
          <cell r="VU38">
            <v>52</v>
          </cell>
          <cell r="VV38">
            <v>0</v>
          </cell>
          <cell r="VW38">
            <v>14</v>
          </cell>
          <cell r="VX38">
            <v>17</v>
          </cell>
          <cell r="VY38">
            <v>0</v>
          </cell>
          <cell r="VZ38">
            <v>43</v>
          </cell>
          <cell r="WA38">
            <v>54</v>
          </cell>
          <cell r="WB38">
            <v>0</v>
          </cell>
          <cell r="WC38">
            <v>36</v>
          </cell>
          <cell r="WD38">
            <v>45</v>
          </cell>
          <cell r="WE38">
            <v>0</v>
          </cell>
          <cell r="WF38">
            <v>37</v>
          </cell>
          <cell r="WG38">
            <v>46</v>
          </cell>
          <cell r="WH38">
            <v>0</v>
          </cell>
          <cell r="WI38">
            <v>4</v>
          </cell>
          <cell r="WJ38">
            <v>5</v>
          </cell>
          <cell r="WK38">
            <v>0</v>
          </cell>
          <cell r="WL38">
            <v>4</v>
          </cell>
          <cell r="WM38">
            <v>5</v>
          </cell>
          <cell r="WN38">
            <v>0</v>
          </cell>
          <cell r="WO38">
            <v>4</v>
          </cell>
          <cell r="WP38">
            <v>4</v>
          </cell>
          <cell r="WQ38">
            <v>0</v>
          </cell>
          <cell r="WR38">
            <v>4</v>
          </cell>
          <cell r="WS38">
            <v>5</v>
          </cell>
          <cell r="WT38">
            <v>0</v>
          </cell>
          <cell r="WU38">
            <v>10</v>
          </cell>
          <cell r="WV38">
            <v>12</v>
          </cell>
          <cell r="WW38">
            <v>0</v>
          </cell>
          <cell r="WX38">
            <v>25</v>
          </cell>
          <cell r="WY38">
            <v>32</v>
          </cell>
          <cell r="WZ38">
            <v>0</v>
          </cell>
          <cell r="XA38">
            <v>222</v>
          </cell>
          <cell r="XB38">
            <v>277</v>
          </cell>
          <cell r="XC38">
            <v>0</v>
          </cell>
          <cell r="XD38">
            <v>1810</v>
          </cell>
          <cell r="XE38">
            <v>2260</v>
          </cell>
          <cell r="XG38">
            <v>0</v>
          </cell>
          <cell r="XH38">
            <v>0</v>
          </cell>
          <cell r="XI38">
            <v>24</v>
          </cell>
          <cell r="XJ38">
            <v>30</v>
          </cell>
          <cell r="XK38">
            <v>1</v>
          </cell>
          <cell r="XL38">
            <v>1</v>
          </cell>
          <cell r="XM38">
            <v>11</v>
          </cell>
          <cell r="XN38">
            <v>14</v>
          </cell>
          <cell r="XO38">
            <v>32</v>
          </cell>
          <cell r="XP38">
            <v>40</v>
          </cell>
          <cell r="XQ38">
            <v>33</v>
          </cell>
          <cell r="XR38">
            <v>41</v>
          </cell>
          <cell r="XS38">
            <v>2</v>
          </cell>
          <cell r="XT38">
            <v>2</v>
          </cell>
          <cell r="XV38">
            <v>121</v>
          </cell>
          <cell r="XW38">
            <v>152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2"/>
  <sheetViews>
    <sheetView topLeftCell="A46" workbookViewId="0">
      <selection activeCell="K20" sqref="K20"/>
    </sheetView>
  </sheetViews>
  <sheetFormatPr defaultColWidth="9" defaultRowHeight="17.399999999999999" x14ac:dyDescent="0.45"/>
  <cols>
    <col min="1" max="1" width="30.69921875" style="5" customWidth="1"/>
    <col min="2" max="2" width="4.59765625" style="6" customWidth="1"/>
    <col min="3" max="3" width="1.59765625" style="5" customWidth="1"/>
    <col min="4" max="4" width="4.59765625" style="7" customWidth="1"/>
    <col min="5" max="5" width="1.59765625" style="5" customWidth="1"/>
    <col min="6" max="6" width="38.09765625" style="5" customWidth="1"/>
    <col min="7" max="7" width="4.59765625" style="8" customWidth="1"/>
    <col min="8" max="8" width="1.59765625" style="5" customWidth="1"/>
    <col min="9" max="9" width="4.59765625" style="7" customWidth="1"/>
    <col min="10" max="10" width="1.59765625" style="5" customWidth="1"/>
    <col min="11" max="11" width="32.3984375" style="5" customWidth="1"/>
    <col min="12" max="12" width="3.59765625" style="5" customWidth="1"/>
    <col min="13" max="13" width="1.59765625" style="5" customWidth="1"/>
    <col min="14" max="14" width="3.59765625" style="7" customWidth="1"/>
    <col min="15" max="15" width="1.59765625" style="5" customWidth="1"/>
    <col min="16" max="16" width="23.3984375" style="5" customWidth="1"/>
    <col min="17" max="17" width="6.69921875" style="5" customWidth="1"/>
    <col min="18" max="18" width="4.59765625" style="9" customWidth="1"/>
    <col min="19" max="19" width="1.59765625" style="5" customWidth="1"/>
    <col min="20" max="20" width="4.8984375" style="10" customWidth="1"/>
    <col min="21" max="16384" width="9" style="5"/>
  </cols>
  <sheetData>
    <row r="1" spans="1:20" ht="23.4" x14ac:dyDescent="0.6">
      <c r="A1" s="1"/>
      <c r="B1" s="2"/>
      <c r="C1" s="1"/>
      <c r="D1" s="1"/>
      <c r="E1" s="1"/>
      <c r="F1" s="494"/>
      <c r="G1" s="494"/>
      <c r="H1" s="494"/>
      <c r="I1" s="494"/>
      <c r="J1" s="494"/>
      <c r="K1" s="494"/>
      <c r="L1" s="481"/>
      <c r="M1" s="481"/>
      <c r="N1" s="1"/>
      <c r="O1" s="3"/>
      <c r="P1" s="3"/>
      <c r="Q1" s="3"/>
      <c r="R1" s="4"/>
      <c r="S1" s="3"/>
      <c r="T1" s="4"/>
    </row>
    <row r="3" spans="1:20" s="13" customFormat="1" ht="20.399999999999999" x14ac:dyDescent="0.25">
      <c r="A3" s="495" t="str">
        <f>VLOOKUP(Q7,[1]รพศ!B5:AID37,5,0)</f>
        <v>โรงพยาบาลอุดรธานี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7"/>
      <c r="Q3" s="11">
        <f>R14+R27+R57+R72+R119</f>
        <v>2088.6</v>
      </c>
      <c r="R3" s="12" t="s">
        <v>0</v>
      </c>
      <c r="S3" s="498">
        <f>T14+T27+T57+T72+T119</f>
        <v>2603</v>
      </c>
      <c r="T3" s="499"/>
    </row>
    <row r="4" spans="1:20" x14ac:dyDescent="0.45">
      <c r="P4" s="500" t="s">
        <v>1</v>
      </c>
      <c r="Q4" s="501"/>
      <c r="R4" s="501"/>
      <c r="S4" s="501"/>
      <c r="T4" s="501"/>
    </row>
    <row r="5" spans="1:20" x14ac:dyDescent="0.45">
      <c r="A5" s="14"/>
      <c r="B5" s="15"/>
      <c r="C5" s="14"/>
      <c r="F5" s="502" t="s">
        <v>2</v>
      </c>
      <c r="G5" s="503"/>
      <c r="H5" s="503"/>
      <c r="I5" s="503"/>
      <c r="J5" s="503"/>
      <c r="K5" s="503"/>
      <c r="L5" s="16"/>
      <c r="M5" s="17" t="s">
        <v>0</v>
      </c>
      <c r="N5" s="18"/>
      <c r="P5" s="19" t="s">
        <v>3</v>
      </c>
      <c r="Q5" s="482">
        <f>VLOOKUP(Q7,[1]รพศ!B5:AID37,2,0)</f>
        <v>8</v>
      </c>
      <c r="R5" s="483"/>
      <c r="S5" s="483"/>
      <c r="T5" s="484"/>
    </row>
    <row r="6" spans="1:20" x14ac:dyDescent="0.45">
      <c r="A6" s="20"/>
      <c r="B6" s="21"/>
      <c r="C6" s="20"/>
      <c r="F6" s="22"/>
      <c r="G6" s="23"/>
      <c r="H6" s="22"/>
      <c r="I6" s="22"/>
      <c r="J6" s="22"/>
      <c r="K6" s="22"/>
      <c r="L6" s="22"/>
      <c r="M6" s="22"/>
      <c r="P6" s="24" t="s">
        <v>4</v>
      </c>
      <c r="Q6" s="482" t="str">
        <f>VLOOKUP(Q7,[1]รพศ!B5:AID37,3,0)</f>
        <v>อุดรธานี</v>
      </c>
      <c r="R6" s="483"/>
      <c r="S6" s="483"/>
      <c r="T6" s="484"/>
    </row>
    <row r="7" spans="1:20" ht="34.799999999999997" x14ac:dyDescent="0.45">
      <c r="A7" s="14"/>
      <c r="B7" s="15"/>
      <c r="C7" s="14"/>
      <c r="F7" s="25" t="s">
        <v>5</v>
      </c>
      <c r="G7" s="26"/>
      <c r="H7" s="27"/>
      <c r="I7" s="28"/>
      <c r="K7" s="22"/>
      <c r="L7" s="22"/>
      <c r="M7" s="22"/>
      <c r="P7" s="19" t="s">
        <v>6</v>
      </c>
      <c r="Q7" s="485" t="s">
        <v>258</v>
      </c>
      <c r="R7" s="486"/>
      <c r="S7" s="486"/>
      <c r="T7" s="487"/>
    </row>
    <row r="8" spans="1:20" x14ac:dyDescent="0.45">
      <c r="F8" s="29" t="s">
        <v>8</v>
      </c>
      <c r="G8" s="30"/>
      <c r="H8" s="31"/>
      <c r="I8" s="32"/>
      <c r="K8" s="22"/>
      <c r="L8" s="22"/>
      <c r="M8" s="22"/>
      <c r="P8" s="24" t="s">
        <v>9</v>
      </c>
      <c r="Q8" s="482">
        <f>VLOOKUP(Q7,[1]รพศ!B5:AID37,4,0)</f>
        <v>10671</v>
      </c>
      <c r="R8" s="483"/>
      <c r="S8" s="483"/>
      <c r="T8" s="484"/>
    </row>
    <row r="9" spans="1:20" x14ac:dyDescent="0.45">
      <c r="F9" s="29" t="s">
        <v>10</v>
      </c>
      <c r="G9" s="33"/>
      <c r="H9" s="34"/>
      <c r="I9" s="35"/>
      <c r="K9" s="22"/>
      <c r="L9" s="22"/>
      <c r="M9" s="22"/>
      <c r="P9" s="24" t="s">
        <v>11</v>
      </c>
      <c r="Q9" s="488">
        <f>VLOOKUP(Q7,[1]รพศ!B5:AID37,9,0)</f>
        <v>921</v>
      </c>
      <c r="R9" s="489"/>
      <c r="S9" s="489"/>
      <c r="T9" s="490"/>
    </row>
    <row r="10" spans="1:20" x14ac:dyDescent="0.45">
      <c r="F10" s="29" t="s">
        <v>12</v>
      </c>
      <c r="G10" s="33"/>
      <c r="H10" s="34"/>
      <c r="I10" s="35"/>
      <c r="K10" s="22"/>
      <c r="L10" s="22"/>
      <c r="M10" s="22"/>
      <c r="P10" s="24" t="s">
        <v>13</v>
      </c>
      <c r="Q10" s="491">
        <f>VLOOKUP(Q7,[1]รพศ!B5:AID37,11,0)</f>
        <v>776236</v>
      </c>
      <c r="R10" s="492"/>
      <c r="S10" s="492"/>
      <c r="T10" s="493"/>
    </row>
    <row r="11" spans="1:20" ht="34.799999999999997" x14ac:dyDescent="0.45">
      <c r="A11" s="14"/>
      <c r="B11" s="15"/>
      <c r="C11" s="14"/>
      <c r="F11" s="36" t="s">
        <v>14</v>
      </c>
      <c r="G11" s="37"/>
      <c r="H11" s="38"/>
      <c r="I11" s="35"/>
      <c r="P11" s="19" t="s">
        <v>15</v>
      </c>
      <c r="Q11" s="488" t="str">
        <f>VLOOKUP(Q7,[1]รพศ!B5:AID37,6,0)</f>
        <v>A ใหญ่</v>
      </c>
      <c r="R11" s="489"/>
      <c r="S11" s="489"/>
      <c r="T11" s="490"/>
    </row>
    <row r="12" spans="1:20" x14ac:dyDescent="0.45">
      <c r="F12" s="39" t="s">
        <v>16</v>
      </c>
      <c r="G12" s="40"/>
      <c r="H12" s="41"/>
      <c r="I12" s="42"/>
    </row>
    <row r="14" spans="1:20" s="13" customFormat="1" ht="20.399999999999999" x14ac:dyDescent="0.25">
      <c r="A14" s="512" t="s">
        <v>17</v>
      </c>
      <c r="B14" s="513"/>
      <c r="C14" s="513"/>
      <c r="D14" s="513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  <c r="Q14" s="513"/>
      <c r="R14" s="43">
        <f>B16+G16+L16+R16+G22+L22</f>
        <v>198</v>
      </c>
      <c r="S14" s="475" t="s">
        <v>0</v>
      </c>
      <c r="T14" s="44">
        <f>D16+I16+N16+T16+I22+N22</f>
        <v>248</v>
      </c>
    </row>
    <row r="16" spans="1:20" x14ac:dyDescent="0.45">
      <c r="A16" s="476" t="s">
        <v>18</v>
      </c>
      <c r="B16" s="453">
        <f>B17+B18+B19+B20+B21+B22+B23</f>
        <v>47</v>
      </c>
      <c r="C16" s="477" t="s">
        <v>0</v>
      </c>
      <c r="D16" s="45">
        <f>SUM(D17:D23)</f>
        <v>58</v>
      </c>
      <c r="E16" s="13"/>
      <c r="F16" s="46" t="s">
        <v>19</v>
      </c>
      <c r="G16" s="453">
        <f>G17+G18</f>
        <v>39</v>
      </c>
      <c r="H16" s="47" t="s">
        <v>0</v>
      </c>
      <c r="I16" s="45">
        <f>SUM(I17:I20)</f>
        <v>49</v>
      </c>
      <c r="J16" s="13"/>
      <c r="K16" s="48" t="s">
        <v>20</v>
      </c>
      <c r="L16" s="49">
        <f>L17+L18+L19</f>
        <v>46</v>
      </c>
      <c r="M16" s="50" t="s">
        <v>0</v>
      </c>
      <c r="N16" s="45">
        <f>SUM(N17:N20)</f>
        <v>58</v>
      </c>
      <c r="O16" s="13"/>
      <c r="P16" s="514" t="s">
        <v>21</v>
      </c>
      <c r="Q16" s="515"/>
      <c r="R16" s="51">
        <f>R17+R18</f>
        <v>14</v>
      </c>
      <c r="S16" s="52" t="s">
        <v>0</v>
      </c>
      <c r="T16" s="53">
        <f>SUM(T17:T20)</f>
        <v>18</v>
      </c>
    </row>
    <row r="17" spans="1:20" x14ac:dyDescent="0.45">
      <c r="A17" s="54" t="s">
        <v>22</v>
      </c>
      <c r="B17" s="406">
        <v>10</v>
      </c>
      <c r="C17" s="56" t="s">
        <v>0</v>
      </c>
      <c r="D17" s="407">
        <v>12</v>
      </c>
      <c r="F17" s="54" t="s">
        <v>23</v>
      </c>
      <c r="G17" s="406">
        <v>22</v>
      </c>
      <c r="H17" s="408" t="s">
        <v>0</v>
      </c>
      <c r="I17" s="409">
        <v>28</v>
      </c>
      <c r="K17" s="54" t="s">
        <v>24</v>
      </c>
      <c r="L17" s="55">
        <v>5</v>
      </c>
      <c r="M17" s="58" t="s">
        <v>0</v>
      </c>
      <c r="N17" s="18">
        <f>VLOOKUP(Q8,[1]รพศ!E5:AID37,60,0)</f>
        <v>6</v>
      </c>
      <c r="P17" s="516" t="s">
        <v>25</v>
      </c>
      <c r="Q17" s="517"/>
      <c r="R17" s="410">
        <v>10</v>
      </c>
      <c r="S17" s="60" t="s">
        <v>0</v>
      </c>
      <c r="T17" s="411">
        <v>13</v>
      </c>
    </row>
    <row r="18" spans="1:20" x14ac:dyDescent="0.45">
      <c r="A18" s="54" t="s">
        <v>26</v>
      </c>
      <c r="B18" s="446">
        <v>3</v>
      </c>
      <c r="C18" s="17" t="s">
        <v>0</v>
      </c>
      <c r="D18" s="18">
        <f>VLOOKUP(Q8,[1]รพศ!E5:AID37,19,0)</f>
        <v>4</v>
      </c>
      <c r="F18" s="54" t="s">
        <v>27</v>
      </c>
      <c r="G18" s="412">
        <v>17</v>
      </c>
      <c r="H18" s="408" t="s">
        <v>0</v>
      </c>
      <c r="I18" s="409">
        <v>21</v>
      </c>
      <c r="K18" s="54" t="s">
        <v>28</v>
      </c>
      <c r="L18" s="412">
        <v>39</v>
      </c>
      <c r="M18" s="58" t="s">
        <v>0</v>
      </c>
      <c r="N18" s="409">
        <v>49</v>
      </c>
      <c r="P18" s="516" t="s">
        <v>29</v>
      </c>
      <c r="Q18" s="517"/>
      <c r="R18" s="410">
        <v>4</v>
      </c>
      <c r="S18" s="62" t="s">
        <v>0</v>
      </c>
      <c r="T18" s="413">
        <v>5</v>
      </c>
    </row>
    <row r="19" spans="1:20" x14ac:dyDescent="0.45">
      <c r="A19" s="54" t="s">
        <v>29</v>
      </c>
      <c r="B19" s="446">
        <v>23</v>
      </c>
      <c r="C19" s="17" t="s">
        <v>0</v>
      </c>
      <c r="D19" s="18">
        <f>VLOOKUP(Q8,[1]รพศ!E5:AID37,25,0)</f>
        <v>29</v>
      </c>
      <c r="F19" s="64"/>
      <c r="G19" s="65"/>
      <c r="H19" s="64"/>
      <c r="I19" s="66"/>
      <c r="K19" s="54" t="s">
        <v>30</v>
      </c>
      <c r="L19" s="55">
        <v>2</v>
      </c>
      <c r="M19" s="58" t="s">
        <v>0</v>
      </c>
      <c r="N19" s="18">
        <f>VLOOKUP(Q8,[1]รพศ!E5:AID37,68,0)</f>
        <v>3</v>
      </c>
      <c r="P19" s="64"/>
      <c r="Q19" s="64"/>
      <c r="R19" s="67"/>
      <c r="S19" s="64"/>
      <c r="T19" s="68"/>
    </row>
    <row r="20" spans="1:20" x14ac:dyDescent="0.45">
      <c r="A20" s="54" t="s">
        <v>31</v>
      </c>
      <c r="B20" s="446">
        <v>1</v>
      </c>
      <c r="C20" s="17" t="s">
        <v>0</v>
      </c>
      <c r="D20" s="18">
        <f>VLOOKUP(Q8,[1]รพศ!E5:AID37,31,0)</f>
        <v>1</v>
      </c>
      <c r="F20" s="64"/>
      <c r="G20" s="65"/>
      <c r="H20" s="64"/>
      <c r="I20" s="66"/>
      <c r="K20" s="64"/>
      <c r="L20" s="64"/>
      <c r="M20" s="64"/>
      <c r="N20" s="66"/>
      <c r="P20" s="64"/>
      <c r="Q20" s="64"/>
      <c r="R20" s="67"/>
      <c r="S20" s="64"/>
      <c r="T20" s="68"/>
    </row>
    <row r="21" spans="1:20" x14ac:dyDescent="0.45">
      <c r="A21" s="54" t="s">
        <v>32</v>
      </c>
      <c r="B21" s="446">
        <v>1</v>
      </c>
      <c r="C21" s="17" t="s">
        <v>0</v>
      </c>
      <c r="D21" s="18">
        <f>VLOOKUP(Q8,[1]รพศ!E5:AID37,37,0)</f>
        <v>1</v>
      </c>
    </row>
    <row r="22" spans="1:20" x14ac:dyDescent="0.45">
      <c r="A22" s="54" t="s">
        <v>33</v>
      </c>
      <c r="B22" s="446">
        <v>3</v>
      </c>
      <c r="C22" s="17" t="s">
        <v>0</v>
      </c>
      <c r="D22" s="18">
        <f>VLOOKUP(Q8,[1]รพศ!E5:AID37,43,0)</f>
        <v>4</v>
      </c>
      <c r="F22" s="46" t="s">
        <v>34</v>
      </c>
      <c r="G22" s="479">
        <f>G23+G24</f>
        <v>35</v>
      </c>
      <c r="H22" s="477" t="s">
        <v>0</v>
      </c>
      <c r="I22" s="45">
        <f>SUM(I23:I24)</f>
        <v>44</v>
      </c>
      <c r="K22" s="46" t="s">
        <v>35</v>
      </c>
      <c r="L22" s="479">
        <f>L23+L24</f>
        <v>17</v>
      </c>
      <c r="M22" s="477" t="s">
        <v>0</v>
      </c>
      <c r="N22" s="45">
        <f>SUM(N23:N24)</f>
        <v>21</v>
      </c>
    </row>
    <row r="23" spans="1:20" x14ac:dyDescent="0.45">
      <c r="A23" s="54" t="s">
        <v>36</v>
      </c>
      <c r="B23" s="446">
        <v>6</v>
      </c>
      <c r="C23" s="17" t="s">
        <v>0</v>
      </c>
      <c r="D23" s="18">
        <f>VLOOKUP(Q8,[1]รพศ!E5:AID37,44,0)</f>
        <v>7</v>
      </c>
      <c r="F23" s="54" t="s">
        <v>37</v>
      </c>
      <c r="G23" s="406">
        <v>15</v>
      </c>
      <c r="H23" s="408" t="s">
        <v>0</v>
      </c>
      <c r="I23" s="409">
        <v>19</v>
      </c>
      <c r="K23" s="54" t="s">
        <v>37</v>
      </c>
      <c r="L23" s="412">
        <v>9</v>
      </c>
      <c r="M23" s="408" t="s">
        <v>0</v>
      </c>
      <c r="N23" s="409">
        <v>11</v>
      </c>
    </row>
    <row r="24" spans="1:20" x14ac:dyDescent="0.45">
      <c r="A24" s="69"/>
      <c r="B24" s="70"/>
      <c r="C24" s="69"/>
      <c r="D24" s="71"/>
      <c r="E24" s="20"/>
      <c r="F24" s="54" t="s">
        <v>38</v>
      </c>
      <c r="G24" s="412">
        <v>20</v>
      </c>
      <c r="H24" s="408" t="s">
        <v>0</v>
      </c>
      <c r="I24" s="409">
        <v>25</v>
      </c>
      <c r="K24" s="54" t="s">
        <v>38</v>
      </c>
      <c r="L24" s="412">
        <v>8</v>
      </c>
      <c r="M24" s="408" t="s">
        <v>0</v>
      </c>
      <c r="N24" s="409">
        <v>10</v>
      </c>
    </row>
    <row r="25" spans="1:20" x14ac:dyDescent="0.45">
      <c r="A25" s="69"/>
      <c r="B25" s="70"/>
      <c r="C25" s="69"/>
      <c r="D25" s="71"/>
      <c r="E25" s="20"/>
    </row>
    <row r="26" spans="1:20" x14ac:dyDescent="0.45">
      <c r="A26" s="69"/>
      <c r="B26" s="70"/>
      <c r="C26" s="69"/>
      <c r="D26" s="71"/>
      <c r="E26" s="20"/>
    </row>
    <row r="27" spans="1:20" s="13" customFormat="1" ht="20.399999999999999" x14ac:dyDescent="0.25">
      <c r="A27" s="518" t="s">
        <v>39</v>
      </c>
      <c r="B27" s="519"/>
      <c r="C27" s="519"/>
      <c r="D27" s="519"/>
      <c r="E27" s="519"/>
      <c r="F27" s="519"/>
      <c r="G27" s="519"/>
      <c r="H27" s="519"/>
      <c r="I27" s="519"/>
      <c r="J27" s="519"/>
      <c r="K27" s="519"/>
      <c r="L27" s="519"/>
      <c r="M27" s="519"/>
      <c r="N27" s="519"/>
      <c r="O27" s="519"/>
      <c r="P27" s="519"/>
      <c r="Q27" s="519"/>
      <c r="R27" s="72">
        <f>B29+B33+B41+G29+L29+R29</f>
        <v>161</v>
      </c>
      <c r="S27" s="478" t="s">
        <v>0</v>
      </c>
      <c r="T27" s="73">
        <f>D29+D33+D41+I29+N29+T29</f>
        <v>194</v>
      </c>
    </row>
    <row r="29" spans="1:20" x14ac:dyDescent="0.45">
      <c r="A29" s="74" t="s">
        <v>40</v>
      </c>
      <c r="B29" s="479">
        <f>B30</f>
        <v>8</v>
      </c>
      <c r="C29" s="480" t="s">
        <v>0</v>
      </c>
      <c r="D29" s="455">
        <f>SUM(D30:D31)</f>
        <v>10</v>
      </c>
      <c r="E29" s="75"/>
      <c r="F29" s="456" t="s">
        <v>41</v>
      </c>
      <c r="G29" s="453">
        <f>G31+G39+G42+G45+G48</f>
        <v>80</v>
      </c>
      <c r="H29" s="451" t="s">
        <v>0</v>
      </c>
      <c r="I29" s="455">
        <f>I31+I39+I42+I45+I48</f>
        <v>100</v>
      </c>
      <c r="J29" s="75"/>
      <c r="K29" s="456" t="s">
        <v>42</v>
      </c>
      <c r="L29" s="453">
        <f>L31+L34+L37+L41+L44+L47</f>
        <v>20</v>
      </c>
      <c r="M29" s="451" t="s">
        <v>0</v>
      </c>
      <c r="N29" s="455">
        <f>N31+N34+N37+N41+N44+N47</f>
        <v>21</v>
      </c>
      <c r="O29" s="75"/>
      <c r="P29" s="520" t="s">
        <v>43</v>
      </c>
      <c r="Q29" s="521"/>
      <c r="R29" s="76">
        <f>R31+R34+R37+R40</f>
        <v>36</v>
      </c>
      <c r="S29" s="480" t="s">
        <v>0</v>
      </c>
      <c r="T29" s="77">
        <f>T31+T34+T37+T40</f>
        <v>44</v>
      </c>
    </row>
    <row r="30" spans="1:20" x14ac:dyDescent="0.45">
      <c r="A30" s="78" t="s">
        <v>44</v>
      </c>
      <c r="B30" s="412">
        <v>8</v>
      </c>
      <c r="C30" s="447" t="s">
        <v>0</v>
      </c>
      <c r="D30" s="414">
        <v>10</v>
      </c>
      <c r="E30" s="6"/>
      <c r="F30" s="79"/>
      <c r="G30" s="80"/>
      <c r="H30" s="81"/>
      <c r="I30" s="82"/>
      <c r="J30" s="83"/>
      <c r="K30" s="79"/>
      <c r="L30" s="84"/>
      <c r="M30" s="84"/>
      <c r="N30" s="85"/>
      <c r="O30" s="6"/>
      <c r="P30" s="86"/>
      <c r="Q30" s="87"/>
      <c r="R30" s="88"/>
      <c r="S30" s="81"/>
      <c r="T30" s="89"/>
    </row>
    <row r="31" spans="1:20" x14ac:dyDescent="0.45">
      <c r="A31" s="81"/>
      <c r="B31" s="81"/>
      <c r="C31" s="81"/>
      <c r="D31" s="80"/>
      <c r="E31" s="6"/>
      <c r="F31" s="456" t="s">
        <v>45</v>
      </c>
      <c r="G31" s="471">
        <f>G32+G33+G34+G35+G36+G37+G38</f>
        <v>65</v>
      </c>
      <c r="H31" s="451" t="s">
        <v>0</v>
      </c>
      <c r="I31" s="472">
        <f>SUM(I32:I38)</f>
        <v>81</v>
      </c>
      <c r="J31" s="6"/>
      <c r="K31" s="74" t="s">
        <v>46</v>
      </c>
      <c r="L31" s="479">
        <f>L32+L33</f>
        <v>3</v>
      </c>
      <c r="M31" s="480" t="s">
        <v>0</v>
      </c>
      <c r="N31" s="455">
        <f>SUM(N32:N33)</f>
        <v>3</v>
      </c>
      <c r="O31" s="6"/>
      <c r="P31" s="504" t="s">
        <v>47</v>
      </c>
      <c r="Q31" s="505"/>
      <c r="R31" s="51">
        <f>R32+R33</f>
        <v>10</v>
      </c>
      <c r="S31" s="90" t="s">
        <v>0</v>
      </c>
      <c r="T31" s="91">
        <f>SUM(T32:T33)</f>
        <v>13</v>
      </c>
    </row>
    <row r="32" spans="1:20" x14ac:dyDescent="0.45">
      <c r="A32" s="6"/>
      <c r="C32" s="6"/>
      <c r="D32" s="8"/>
      <c r="E32" s="6"/>
      <c r="F32" s="460" t="s">
        <v>44</v>
      </c>
      <c r="G32" s="406">
        <v>16</v>
      </c>
      <c r="H32" s="92" t="s">
        <v>0</v>
      </c>
      <c r="I32" s="415">
        <v>20</v>
      </c>
      <c r="J32" s="6"/>
      <c r="K32" s="78" t="s">
        <v>44</v>
      </c>
      <c r="L32" s="55">
        <v>2</v>
      </c>
      <c r="M32" s="94" t="s">
        <v>0</v>
      </c>
      <c r="N32" s="448">
        <f>VLOOKUP(Q8,[1]รพศ!E5:AID37,133,0)</f>
        <v>2</v>
      </c>
      <c r="O32" s="6"/>
      <c r="P32" s="506" t="s">
        <v>48</v>
      </c>
      <c r="Q32" s="507"/>
      <c r="R32" s="410">
        <v>10</v>
      </c>
      <c r="S32" s="447" t="s">
        <v>0</v>
      </c>
      <c r="T32" s="411">
        <v>13</v>
      </c>
    </row>
    <row r="33" spans="1:20" x14ac:dyDescent="0.45">
      <c r="A33" s="456" t="s">
        <v>49</v>
      </c>
      <c r="B33" s="456">
        <f>B34+B35+B36+B37</f>
        <v>12</v>
      </c>
      <c r="C33" s="451" t="s">
        <v>0</v>
      </c>
      <c r="D33" s="455">
        <f>SUM(D34:D40)</f>
        <v>13</v>
      </c>
      <c r="E33" s="6"/>
      <c r="F33" s="95" t="s">
        <v>50</v>
      </c>
      <c r="G33" s="406">
        <v>34</v>
      </c>
      <c r="H33" s="96" t="s">
        <v>0</v>
      </c>
      <c r="I33" s="416">
        <v>42</v>
      </c>
      <c r="J33" s="98"/>
      <c r="K33" s="99" t="s">
        <v>50</v>
      </c>
      <c r="L33" s="55">
        <v>1</v>
      </c>
      <c r="M33" s="100" t="s">
        <v>0</v>
      </c>
      <c r="N33" s="97">
        <f>VLOOKUP(Q8,[1]รพศ!E5:AID37,134,0)</f>
        <v>1</v>
      </c>
      <c r="O33" s="98"/>
      <c r="P33" s="508"/>
      <c r="Q33" s="508"/>
      <c r="R33" s="68"/>
      <c r="S33" s="101"/>
      <c r="T33" s="102"/>
    </row>
    <row r="34" spans="1:20" x14ac:dyDescent="0.45">
      <c r="A34" s="78" t="s">
        <v>44</v>
      </c>
      <c r="B34" s="446">
        <v>2</v>
      </c>
      <c r="C34" s="94" t="s">
        <v>0</v>
      </c>
      <c r="D34" s="448">
        <f>VLOOKUP(Q8,[1]รพศ!E5:AID37,98,0)</f>
        <v>2</v>
      </c>
      <c r="E34" s="6"/>
      <c r="F34" s="460" t="s">
        <v>51</v>
      </c>
      <c r="G34" s="55">
        <v>10</v>
      </c>
      <c r="H34" s="96" t="s">
        <v>0</v>
      </c>
      <c r="I34" s="448">
        <f>VLOOKUP(Q8,[1]รพศ!E5:AIJ37,916,0)</f>
        <v>12</v>
      </c>
      <c r="J34" s="6"/>
      <c r="K34" s="74" t="s">
        <v>52</v>
      </c>
      <c r="L34" s="479">
        <f>L35+L36</f>
        <v>3</v>
      </c>
      <c r="M34" s="103" t="s">
        <v>0</v>
      </c>
      <c r="N34" s="455">
        <f>SUM(N35:N36)</f>
        <v>3</v>
      </c>
      <c r="O34" s="6"/>
      <c r="P34" s="509" t="s">
        <v>53</v>
      </c>
      <c r="Q34" s="510"/>
      <c r="R34" s="104">
        <f>R35+R36</f>
        <v>10</v>
      </c>
      <c r="S34" s="449" t="s">
        <v>0</v>
      </c>
      <c r="T34" s="105">
        <f>SUM(T35:T36)</f>
        <v>12</v>
      </c>
    </row>
    <row r="35" spans="1:20" x14ac:dyDescent="0.45">
      <c r="A35" s="78" t="s">
        <v>54</v>
      </c>
      <c r="B35" s="446">
        <v>2</v>
      </c>
      <c r="C35" s="94" t="s">
        <v>0</v>
      </c>
      <c r="D35" s="448">
        <f>VLOOKUP(Q8,[1]รพศ!E5:AID37,99,0)</f>
        <v>2</v>
      </c>
      <c r="E35" s="6"/>
      <c r="F35" s="460" t="s">
        <v>55</v>
      </c>
      <c r="G35" s="55">
        <v>0</v>
      </c>
      <c r="H35" s="96" t="s">
        <v>0</v>
      </c>
      <c r="I35" s="448">
        <f>VLOOKUP(Q8,[1]รพศ!E5:AID37,108,0)</f>
        <v>0</v>
      </c>
      <c r="J35" s="6"/>
      <c r="K35" s="78" t="s">
        <v>50</v>
      </c>
      <c r="L35" s="55">
        <v>1</v>
      </c>
      <c r="M35" s="100" t="s">
        <v>0</v>
      </c>
      <c r="N35" s="448">
        <f>VLOOKUP(Q8,[1]รพศ!E5:AID37,136,0)</f>
        <v>1</v>
      </c>
      <c r="O35" s="6"/>
      <c r="P35" s="506" t="s">
        <v>48</v>
      </c>
      <c r="Q35" s="507"/>
      <c r="R35" s="106">
        <v>10</v>
      </c>
      <c r="S35" s="100" t="s">
        <v>0</v>
      </c>
      <c r="T35" s="61">
        <f>VLOOKUP(Q8,[1]รพศ!E5:AID37,160,0)</f>
        <v>12</v>
      </c>
    </row>
    <row r="36" spans="1:20" x14ac:dyDescent="0.45">
      <c r="A36" s="107" t="s">
        <v>50</v>
      </c>
      <c r="B36" s="108">
        <v>2</v>
      </c>
      <c r="C36" s="109" t="s">
        <v>0</v>
      </c>
      <c r="D36" s="110">
        <f>VLOOKUP(Q8,[1]รพศ!E5:AID37,100,0)</f>
        <v>2</v>
      </c>
      <c r="E36" s="6"/>
      <c r="F36" s="111" t="s">
        <v>56</v>
      </c>
      <c r="G36" s="112">
        <v>2</v>
      </c>
      <c r="H36" s="113" t="s">
        <v>0</v>
      </c>
      <c r="I36" s="469">
        <f>VLOOKUP(Q8,[1]รพศ!E5:AIK37,917,0)</f>
        <v>3</v>
      </c>
      <c r="J36" s="6"/>
      <c r="K36" s="78" t="s">
        <v>57</v>
      </c>
      <c r="L36" s="55">
        <v>2</v>
      </c>
      <c r="M36" s="94" t="s">
        <v>0</v>
      </c>
      <c r="N36" s="448">
        <f>VLOOKUP(Q8,[1]รพศ!E5:AID37,137,0)</f>
        <v>2</v>
      </c>
      <c r="O36" s="6"/>
      <c r="P36" s="511"/>
      <c r="Q36" s="511"/>
      <c r="R36" s="68"/>
      <c r="S36" s="80"/>
      <c r="T36" s="68"/>
    </row>
    <row r="37" spans="1:20" ht="34.799999999999997" x14ac:dyDescent="0.45">
      <c r="A37" s="114" t="s">
        <v>58</v>
      </c>
      <c r="B37" s="417">
        <v>6</v>
      </c>
      <c r="C37" s="116" t="s">
        <v>0</v>
      </c>
      <c r="D37" s="416">
        <v>7</v>
      </c>
      <c r="E37" s="117"/>
      <c r="F37" s="114" t="s">
        <v>59</v>
      </c>
      <c r="G37" s="417">
        <v>2</v>
      </c>
      <c r="H37" s="96" t="s">
        <v>0</v>
      </c>
      <c r="I37" s="416">
        <v>3</v>
      </c>
      <c r="J37" s="6"/>
      <c r="K37" s="74" t="s">
        <v>60</v>
      </c>
      <c r="L37" s="479">
        <f>L38+L39+L40</f>
        <v>4</v>
      </c>
      <c r="M37" s="480" t="s">
        <v>0</v>
      </c>
      <c r="N37" s="118">
        <f>SUM(N38:N40)</f>
        <v>5</v>
      </c>
      <c r="O37" s="6"/>
      <c r="P37" s="526" t="s">
        <v>61</v>
      </c>
      <c r="Q37" s="527"/>
      <c r="R37" s="119">
        <f>R38+R39</f>
        <v>6</v>
      </c>
      <c r="S37" s="480" t="s">
        <v>0</v>
      </c>
      <c r="T37" s="105">
        <f>SUM(T38:T39)</f>
        <v>7</v>
      </c>
    </row>
    <row r="38" spans="1:20" x14ac:dyDescent="0.45">
      <c r="A38" s="120"/>
      <c r="B38" s="80"/>
      <c r="C38" s="121"/>
      <c r="D38" s="122"/>
      <c r="E38" s="6"/>
      <c r="F38" s="460" t="s">
        <v>62</v>
      </c>
      <c r="G38" s="55">
        <v>1</v>
      </c>
      <c r="H38" s="96" t="s">
        <v>0</v>
      </c>
      <c r="I38" s="448">
        <f>VLOOKUP(Q8,[1]รพศ!E5:AID37,114,0)</f>
        <v>1</v>
      </c>
      <c r="J38" s="6"/>
      <c r="K38" s="78" t="s">
        <v>44</v>
      </c>
      <c r="L38" s="55">
        <v>1</v>
      </c>
      <c r="M38" s="94" t="s">
        <v>0</v>
      </c>
      <c r="N38" s="448">
        <f>VLOOKUP(Q8,[1]รพศ!E5:AID37,139,0)</f>
        <v>1</v>
      </c>
      <c r="O38" s="6"/>
      <c r="P38" s="506" t="s">
        <v>48</v>
      </c>
      <c r="Q38" s="507"/>
      <c r="R38" s="106">
        <v>6</v>
      </c>
      <c r="S38" s="447" t="s">
        <v>0</v>
      </c>
      <c r="T38" s="61">
        <f>VLOOKUP(Q8,[1]รพศ!E5:AID37,163,0)</f>
        <v>7</v>
      </c>
    </row>
    <row r="39" spans="1:20" x14ac:dyDescent="0.45">
      <c r="A39" s="120" t="s">
        <v>63</v>
      </c>
      <c r="B39" s="123"/>
      <c r="C39" s="123"/>
      <c r="D39" s="121"/>
      <c r="E39" s="6"/>
      <c r="F39" s="124" t="s">
        <v>64</v>
      </c>
      <c r="G39" s="125">
        <f>G40+G41</f>
        <v>4</v>
      </c>
      <c r="H39" s="451" t="s">
        <v>0</v>
      </c>
      <c r="I39" s="118">
        <f>SUM(I40:I41)</f>
        <v>5</v>
      </c>
      <c r="J39" s="6"/>
      <c r="K39" s="78" t="s">
        <v>50</v>
      </c>
      <c r="L39" s="55">
        <v>1</v>
      </c>
      <c r="M39" s="100" t="s">
        <v>0</v>
      </c>
      <c r="N39" s="448">
        <f>VLOOKUP(Q8,[1]รพศ!E5:AID37,140,0)</f>
        <v>1</v>
      </c>
      <c r="O39" s="6"/>
      <c r="P39" s="511"/>
      <c r="Q39" s="511"/>
      <c r="R39" s="68"/>
      <c r="S39" s="101"/>
      <c r="T39" s="68"/>
    </row>
    <row r="40" spans="1:20" x14ac:dyDescent="0.45">
      <c r="A40" s="120"/>
      <c r="B40" s="123"/>
      <c r="C40" s="123"/>
      <c r="D40" s="121"/>
      <c r="E40" s="6"/>
      <c r="F40" s="126" t="s">
        <v>50</v>
      </c>
      <c r="G40" s="55">
        <v>2</v>
      </c>
      <c r="H40" s="92" t="s">
        <v>0</v>
      </c>
      <c r="I40" s="93">
        <f>VLOOKUP(Q8,[1]รพศ!E5:AID37,116,0)</f>
        <v>3</v>
      </c>
      <c r="J40" s="6"/>
      <c r="K40" s="78" t="s">
        <v>57</v>
      </c>
      <c r="L40" s="55">
        <v>2</v>
      </c>
      <c r="M40" s="94" t="s">
        <v>0</v>
      </c>
      <c r="N40" s="448">
        <f>VLOOKUP(Q8,[1]รพศ!E5:AID37,141,0)</f>
        <v>3</v>
      </c>
      <c r="O40" s="6"/>
      <c r="P40" s="509" t="s">
        <v>65</v>
      </c>
      <c r="Q40" s="510"/>
      <c r="R40" s="104">
        <f>R41+R42</f>
        <v>10</v>
      </c>
      <c r="S40" s="449" t="s">
        <v>0</v>
      </c>
      <c r="T40" s="105">
        <f>SUM(T41:T42)</f>
        <v>12</v>
      </c>
    </row>
    <row r="41" spans="1:20" x14ac:dyDescent="0.45">
      <c r="A41" s="74" t="s">
        <v>66</v>
      </c>
      <c r="B41" s="479">
        <f>B42</f>
        <v>5</v>
      </c>
      <c r="C41" s="480" t="s">
        <v>0</v>
      </c>
      <c r="D41" s="455">
        <f>SUM(D42:D45)</f>
        <v>6</v>
      </c>
      <c r="E41" s="6"/>
      <c r="F41" s="460" t="s">
        <v>57</v>
      </c>
      <c r="G41" s="55">
        <v>2</v>
      </c>
      <c r="H41" s="96" t="s">
        <v>0</v>
      </c>
      <c r="I41" s="448">
        <f>VLOOKUP(Q8,[1]รพศ!E5:AID37,117,0)</f>
        <v>2</v>
      </c>
      <c r="J41" s="6"/>
      <c r="K41" s="74" t="s">
        <v>67</v>
      </c>
      <c r="L41" s="479">
        <f>L42+L43</f>
        <v>2</v>
      </c>
      <c r="M41" s="480" t="s">
        <v>0</v>
      </c>
      <c r="N41" s="118">
        <f>SUM(N42:N43)</f>
        <v>2</v>
      </c>
      <c r="O41" s="6"/>
      <c r="P41" s="465" t="s">
        <v>48</v>
      </c>
      <c r="Q41" s="466"/>
      <c r="R41" s="106">
        <v>10</v>
      </c>
      <c r="S41" s="100" t="s">
        <v>0</v>
      </c>
      <c r="T41" s="61">
        <f>VLOOKUP(Q8,[1]รพศ!E5:AID37,166,0)</f>
        <v>12</v>
      </c>
    </row>
    <row r="42" spans="1:20" x14ac:dyDescent="0.45">
      <c r="A42" s="78" t="s">
        <v>57</v>
      </c>
      <c r="B42" s="412">
        <v>5</v>
      </c>
      <c r="C42" s="94" t="s">
        <v>0</v>
      </c>
      <c r="D42" s="414">
        <v>6</v>
      </c>
      <c r="E42" s="6"/>
      <c r="F42" s="124" t="s">
        <v>68</v>
      </c>
      <c r="G42" s="125">
        <f>G43+G44</f>
        <v>3</v>
      </c>
      <c r="H42" s="451" t="s">
        <v>0</v>
      </c>
      <c r="I42" s="118">
        <f>SUM(I43:I44)</f>
        <v>3</v>
      </c>
      <c r="J42" s="6"/>
      <c r="K42" s="78" t="s">
        <v>50</v>
      </c>
      <c r="L42" s="55">
        <v>1</v>
      </c>
      <c r="M42" s="94" t="s">
        <v>0</v>
      </c>
      <c r="N42" s="448">
        <f>VLOOKUP(Q8,[1]รพศ!E5:AID37,143,0)</f>
        <v>1</v>
      </c>
      <c r="O42" s="6"/>
      <c r="P42" s="528"/>
      <c r="Q42" s="528"/>
      <c r="R42" s="68"/>
      <c r="S42" s="80"/>
      <c r="T42" s="127"/>
    </row>
    <row r="43" spans="1:20" x14ac:dyDescent="0.45">
      <c r="E43" s="6"/>
      <c r="F43" s="460" t="s">
        <v>50</v>
      </c>
      <c r="G43" s="55">
        <v>1</v>
      </c>
      <c r="H43" s="96" t="s">
        <v>0</v>
      </c>
      <c r="I43" s="448">
        <f>VLOOKUP(Q8,[1]รพศ!E5:AID37,119,0)</f>
        <v>1</v>
      </c>
      <c r="J43" s="6"/>
      <c r="K43" s="128" t="s">
        <v>57</v>
      </c>
      <c r="L43" s="55">
        <v>1</v>
      </c>
      <c r="M43" s="100" t="s">
        <v>0</v>
      </c>
      <c r="N43" s="129">
        <f>VLOOKUP(Q8,[1]รพศ!E5:AID37,144,0)</f>
        <v>1</v>
      </c>
      <c r="O43" s="130"/>
      <c r="P43" s="6"/>
      <c r="Q43" s="6"/>
      <c r="S43" s="6"/>
    </row>
    <row r="44" spans="1:20" x14ac:dyDescent="0.45">
      <c r="E44" s="6"/>
      <c r="F44" s="460" t="s">
        <v>57</v>
      </c>
      <c r="G44" s="55">
        <v>2</v>
      </c>
      <c r="H44" s="96" t="s">
        <v>0</v>
      </c>
      <c r="I44" s="448">
        <f>VLOOKUP(Q8,[1]รพศ!E5:AID37,120,0)</f>
        <v>2</v>
      </c>
      <c r="J44" s="6"/>
      <c r="K44" s="131" t="s">
        <v>69</v>
      </c>
      <c r="L44" s="458">
        <f>L45+L46</f>
        <v>3</v>
      </c>
      <c r="M44" s="103" t="s">
        <v>0</v>
      </c>
      <c r="N44" s="118">
        <f>SUM(N45:N46)</f>
        <v>3</v>
      </c>
      <c r="O44" s="6"/>
      <c r="P44" s="6"/>
      <c r="Q44" s="6"/>
      <c r="S44" s="6"/>
    </row>
    <row r="45" spans="1:20" x14ac:dyDescent="0.45">
      <c r="A45" s="81"/>
      <c r="B45" s="81"/>
      <c r="C45" s="81"/>
      <c r="D45" s="80"/>
      <c r="E45" s="6"/>
      <c r="F45" s="124" t="s">
        <v>70</v>
      </c>
      <c r="G45" s="125">
        <f>G46+G47</f>
        <v>4</v>
      </c>
      <c r="H45" s="451" t="s">
        <v>0</v>
      </c>
      <c r="I45" s="132">
        <f>SUM(I46:I47)</f>
        <v>6</v>
      </c>
      <c r="J45" s="6"/>
      <c r="K45" s="78" t="s">
        <v>50</v>
      </c>
      <c r="L45" s="55">
        <v>1</v>
      </c>
      <c r="M45" s="100" t="s">
        <v>0</v>
      </c>
      <c r="N45" s="448">
        <f>VLOOKUP(Q8,[1]รพศ!E5:AID37,146,0)</f>
        <v>1</v>
      </c>
      <c r="O45" s="6"/>
      <c r="P45" s="6"/>
      <c r="Q45" s="6"/>
      <c r="S45" s="6"/>
    </row>
    <row r="46" spans="1:20" x14ac:dyDescent="0.45">
      <c r="A46" s="6"/>
      <c r="C46" s="6"/>
      <c r="D46" s="8"/>
      <c r="E46" s="6"/>
      <c r="F46" s="460" t="s">
        <v>50</v>
      </c>
      <c r="G46" s="55">
        <v>2</v>
      </c>
      <c r="H46" s="96" t="s">
        <v>0</v>
      </c>
      <c r="I46" s="448">
        <f>VLOOKUP(Q8,[1]รพศ!E5:AID37,122,0)</f>
        <v>3</v>
      </c>
      <c r="J46" s="6"/>
      <c r="K46" s="133" t="s">
        <v>57</v>
      </c>
      <c r="L46" s="55">
        <v>2</v>
      </c>
      <c r="M46" s="94" t="s">
        <v>0</v>
      </c>
      <c r="N46" s="448">
        <f>VLOOKUP(Q8,[1]รพศ!E5:AID37,147,0)</f>
        <v>2</v>
      </c>
      <c r="O46" s="6"/>
      <c r="P46" s="6"/>
      <c r="Q46" s="6"/>
      <c r="S46" s="6"/>
    </row>
    <row r="47" spans="1:20" x14ac:dyDescent="0.45">
      <c r="A47" s="6"/>
      <c r="C47" s="6"/>
      <c r="D47" s="8"/>
      <c r="E47" s="6"/>
      <c r="F47" s="460" t="s">
        <v>51</v>
      </c>
      <c r="G47" s="55">
        <v>2</v>
      </c>
      <c r="H47" s="96" t="s">
        <v>0</v>
      </c>
      <c r="I47" s="448">
        <f>VLOOKUP(Q8,[1]รพศ!E5:AIM37,919,0)</f>
        <v>3</v>
      </c>
      <c r="J47" s="6"/>
      <c r="K47" s="74" t="s">
        <v>71</v>
      </c>
      <c r="L47" s="479">
        <f>L48+L49+L50</f>
        <v>5</v>
      </c>
      <c r="M47" s="480" t="s">
        <v>0</v>
      </c>
      <c r="N47" s="118">
        <f>SUM(N48:N50)</f>
        <v>5</v>
      </c>
      <c r="O47" s="6"/>
      <c r="P47" s="6"/>
      <c r="Q47" s="6"/>
      <c r="S47" s="6"/>
    </row>
    <row r="48" spans="1:20" x14ac:dyDescent="0.45">
      <c r="A48" s="6"/>
      <c r="C48" s="6"/>
      <c r="D48" s="8"/>
      <c r="E48" s="6"/>
      <c r="F48" s="131" t="s">
        <v>72</v>
      </c>
      <c r="G48" s="458">
        <f>G49+G50</f>
        <v>4</v>
      </c>
      <c r="H48" s="451" t="s">
        <v>0</v>
      </c>
      <c r="I48" s="132">
        <f>SUM(I49:I50)</f>
        <v>5</v>
      </c>
      <c r="J48" s="6"/>
      <c r="K48" s="78" t="s">
        <v>44</v>
      </c>
      <c r="L48" s="55">
        <v>1</v>
      </c>
      <c r="M48" s="94" t="s">
        <v>0</v>
      </c>
      <c r="N48" s="448">
        <f>VLOOKUP(Q8,[1]รพศ!E5:AID37,149,0)</f>
        <v>1</v>
      </c>
      <c r="O48" s="6"/>
      <c r="P48" s="6"/>
      <c r="Q48" s="6"/>
      <c r="S48" s="6"/>
    </row>
    <row r="49" spans="1:20" x14ac:dyDescent="0.45">
      <c r="A49" s="6"/>
      <c r="C49" s="6"/>
      <c r="D49" s="8"/>
      <c r="E49" s="6"/>
      <c r="F49" s="460" t="s">
        <v>54</v>
      </c>
      <c r="G49" s="55">
        <v>2</v>
      </c>
      <c r="H49" s="96" t="s">
        <v>0</v>
      </c>
      <c r="I49" s="448">
        <f>VLOOKUP(Q8,[1]รพศ!E5:AID37,126,0)</f>
        <v>3</v>
      </c>
      <c r="J49" s="6"/>
      <c r="K49" s="78" t="s">
        <v>50</v>
      </c>
      <c r="L49" s="55">
        <v>2</v>
      </c>
      <c r="M49" s="100" t="s">
        <v>0</v>
      </c>
      <c r="N49" s="448">
        <f>VLOOKUP(Q8,[1]รพศ!E5:AID37,150,0)</f>
        <v>2</v>
      </c>
      <c r="O49" s="6"/>
      <c r="P49" s="6"/>
      <c r="Q49" s="6"/>
      <c r="S49" s="6"/>
    </row>
    <row r="50" spans="1:20" x14ac:dyDescent="0.45">
      <c r="A50" s="6"/>
      <c r="C50" s="6"/>
      <c r="D50" s="8"/>
      <c r="E50" s="6"/>
      <c r="F50" s="460" t="s">
        <v>57</v>
      </c>
      <c r="G50" s="55">
        <v>2</v>
      </c>
      <c r="H50" s="96" t="s">
        <v>0</v>
      </c>
      <c r="I50" s="448">
        <f>VLOOKUP(Q8,[1]รพศ!E5:AID37,127,0)</f>
        <v>2</v>
      </c>
      <c r="J50" s="6"/>
      <c r="K50" s="78" t="s">
        <v>57</v>
      </c>
      <c r="L50" s="55">
        <v>2</v>
      </c>
      <c r="M50" s="94" t="s">
        <v>0</v>
      </c>
      <c r="N50" s="448">
        <f>VLOOKUP(Q8,[1]รพศ!E5:AID37,151,0)</f>
        <v>2</v>
      </c>
      <c r="O50" s="6"/>
      <c r="P50" s="6"/>
      <c r="Q50" s="6"/>
      <c r="S50" s="6"/>
    </row>
    <row r="51" spans="1:20" x14ac:dyDescent="0.45">
      <c r="A51" s="6"/>
      <c r="C51" s="6"/>
      <c r="D51" s="8"/>
      <c r="E51" s="6"/>
      <c r="J51" s="6"/>
      <c r="K51" s="6"/>
      <c r="L51" s="6"/>
      <c r="M51" s="6"/>
      <c r="N51" s="8"/>
      <c r="O51" s="6"/>
      <c r="P51" s="6"/>
      <c r="Q51" s="6"/>
      <c r="S51" s="6"/>
    </row>
    <row r="52" spans="1:20" x14ac:dyDescent="0.45">
      <c r="A52" s="6"/>
      <c r="C52" s="6"/>
      <c r="D52" s="8"/>
      <c r="E52" s="6"/>
      <c r="J52" s="6"/>
      <c r="K52" s="6"/>
      <c r="L52" s="6"/>
      <c r="M52" s="6"/>
      <c r="N52" s="8"/>
      <c r="O52" s="6"/>
      <c r="P52" s="6"/>
      <c r="Q52" s="6"/>
      <c r="S52" s="6"/>
    </row>
    <row r="53" spans="1:20" x14ac:dyDescent="0.45">
      <c r="A53" s="6"/>
      <c r="C53" s="6"/>
      <c r="D53" s="8"/>
      <c r="E53" s="6"/>
      <c r="J53" s="6"/>
      <c r="K53" s="6"/>
      <c r="L53" s="6"/>
      <c r="M53" s="6"/>
      <c r="N53" s="8"/>
      <c r="O53" s="6"/>
      <c r="P53" s="6"/>
      <c r="Q53" s="6"/>
      <c r="S53" s="6"/>
    </row>
    <row r="54" spans="1:20" x14ac:dyDescent="0.45">
      <c r="A54" s="6"/>
      <c r="C54" s="6"/>
      <c r="D54" s="8"/>
      <c r="E54" s="6"/>
      <c r="J54" s="6"/>
      <c r="K54" s="6"/>
      <c r="L54" s="6"/>
      <c r="M54" s="6"/>
      <c r="N54" s="8"/>
      <c r="O54" s="6"/>
      <c r="P54" s="6"/>
      <c r="Q54" s="6"/>
      <c r="S54" s="6"/>
    </row>
    <row r="55" spans="1:20" x14ac:dyDescent="0.45">
      <c r="A55" s="6"/>
      <c r="C55" s="6"/>
      <c r="D55" s="8"/>
      <c r="E55" s="6"/>
      <c r="F55" s="6"/>
      <c r="H55" s="6"/>
      <c r="I55" s="8"/>
      <c r="J55" s="6"/>
      <c r="K55" s="6"/>
      <c r="L55" s="6"/>
      <c r="M55" s="6"/>
      <c r="N55" s="8"/>
      <c r="O55" s="6"/>
      <c r="P55" s="6"/>
      <c r="Q55" s="6"/>
      <c r="S55" s="6"/>
    </row>
    <row r="56" spans="1:20" x14ac:dyDescent="0.45">
      <c r="A56" s="6"/>
      <c r="C56" s="6"/>
      <c r="D56" s="8"/>
      <c r="E56" s="6"/>
      <c r="F56" s="457"/>
      <c r="G56" s="80"/>
      <c r="H56" s="457"/>
      <c r="I56" s="80"/>
      <c r="J56" s="6"/>
      <c r="K56" s="6"/>
      <c r="L56" s="6"/>
      <c r="M56" s="6"/>
      <c r="N56" s="8"/>
      <c r="O56" s="6"/>
      <c r="P56" s="6"/>
      <c r="Q56" s="6"/>
      <c r="S56" s="6"/>
    </row>
    <row r="57" spans="1:20" s="13" customFormat="1" ht="20.399999999999999" x14ac:dyDescent="0.25">
      <c r="A57" s="529" t="s">
        <v>73</v>
      </c>
      <c r="B57" s="530"/>
      <c r="C57" s="530"/>
      <c r="D57" s="530"/>
      <c r="E57" s="530"/>
      <c r="F57" s="530"/>
      <c r="G57" s="530"/>
      <c r="H57" s="530"/>
      <c r="I57" s="530"/>
      <c r="J57" s="530"/>
      <c r="K57" s="530"/>
      <c r="L57" s="530"/>
      <c r="M57" s="530"/>
      <c r="N57" s="530"/>
      <c r="O57" s="530"/>
      <c r="P57" s="530"/>
      <c r="Q57" s="530"/>
      <c r="R57" s="134">
        <f>B59+B66+G59+L59+R59</f>
        <v>81</v>
      </c>
      <c r="S57" s="473" t="s">
        <v>0</v>
      </c>
      <c r="T57" s="135">
        <f>D59+I59+N59+T59+D66</f>
        <v>100</v>
      </c>
    </row>
    <row r="58" spans="1:20" x14ac:dyDescent="0.45">
      <c r="A58" s="6"/>
      <c r="C58" s="6"/>
      <c r="D58" s="8"/>
      <c r="E58" s="6"/>
      <c r="F58" s="6"/>
      <c r="H58" s="6"/>
      <c r="I58" s="8"/>
      <c r="J58" s="6"/>
      <c r="K58" s="6"/>
      <c r="L58" s="6"/>
      <c r="M58" s="6"/>
      <c r="N58" s="8"/>
      <c r="O58" s="6"/>
      <c r="P58" s="6"/>
      <c r="Q58" s="6"/>
      <c r="S58" s="6"/>
    </row>
    <row r="59" spans="1:20" ht="17.399999999999999" customHeight="1" x14ac:dyDescent="0.45">
      <c r="A59" s="474" t="s">
        <v>74</v>
      </c>
      <c r="B59" s="136">
        <f>B60+B61+B62+B63</f>
        <v>24</v>
      </c>
      <c r="C59" s="90" t="s">
        <v>0</v>
      </c>
      <c r="D59" s="137">
        <f>SUM(D60:D64)</f>
        <v>30</v>
      </c>
      <c r="E59" s="75"/>
      <c r="F59" s="456" t="s">
        <v>75</v>
      </c>
      <c r="G59" s="453">
        <f>G60+G61+G62</f>
        <v>4</v>
      </c>
      <c r="H59" s="451" t="s">
        <v>0</v>
      </c>
      <c r="I59" s="455">
        <f>SUM(I60:I63)</f>
        <v>5</v>
      </c>
      <c r="J59" s="75"/>
      <c r="K59" s="456" t="s">
        <v>76</v>
      </c>
      <c r="L59" s="453">
        <f>L60+L61+L62+L63+L64+L65+L66</f>
        <v>18</v>
      </c>
      <c r="M59" s="451" t="s">
        <v>0</v>
      </c>
      <c r="N59" s="455">
        <f>SUM(N60:N68)</f>
        <v>22</v>
      </c>
      <c r="O59" s="75"/>
      <c r="P59" s="522" t="s">
        <v>77</v>
      </c>
      <c r="Q59" s="523"/>
      <c r="R59" s="76">
        <f>R60+R61+R62+R63</f>
        <v>6</v>
      </c>
      <c r="S59" s="451" t="s">
        <v>0</v>
      </c>
      <c r="T59" s="77">
        <f>SUM(T60:T62)+T63</f>
        <v>7</v>
      </c>
    </row>
    <row r="60" spans="1:20" x14ac:dyDescent="0.45">
      <c r="A60" s="78" t="s">
        <v>78</v>
      </c>
      <c r="B60" s="446">
        <v>11</v>
      </c>
      <c r="C60" s="100" t="s">
        <v>0</v>
      </c>
      <c r="D60" s="448">
        <f>VLOOKUP(Q8,[1]รพศ!E5:AID37,184,0)</f>
        <v>14</v>
      </c>
      <c r="E60" s="6"/>
      <c r="F60" s="78" t="s">
        <v>79</v>
      </c>
      <c r="G60" s="55">
        <v>4</v>
      </c>
      <c r="H60" s="138" t="s">
        <v>0</v>
      </c>
      <c r="I60" s="93">
        <f>VLOOKUP(Q8,[1]รพศ!E5:AID37,233,0)</f>
        <v>5</v>
      </c>
      <c r="J60" s="6"/>
      <c r="K60" s="78" t="s">
        <v>57</v>
      </c>
      <c r="L60" s="55">
        <v>2</v>
      </c>
      <c r="M60" s="92" t="s">
        <v>0</v>
      </c>
      <c r="N60" s="93">
        <f>VLOOKUP(Q8,[1]รพศ!E5:AID37,252,0)</f>
        <v>2</v>
      </c>
      <c r="O60" s="6"/>
      <c r="P60" s="506" t="s">
        <v>50</v>
      </c>
      <c r="Q60" s="507"/>
      <c r="R60" s="106">
        <v>1</v>
      </c>
      <c r="S60" s="92" t="s">
        <v>0</v>
      </c>
      <c r="T60" s="63">
        <f>VLOOKUP(Q8,[1]รพศ!E5:AID37,293,0)</f>
        <v>1</v>
      </c>
    </row>
    <row r="61" spans="1:20" x14ac:dyDescent="0.45">
      <c r="A61" s="78" t="s">
        <v>80</v>
      </c>
      <c r="B61" s="446">
        <v>0</v>
      </c>
      <c r="C61" s="100" t="s">
        <v>0</v>
      </c>
      <c r="D61" s="448">
        <f>VLOOKUP(Q8,[1]รพศ!E5:AID37,190,0)</f>
        <v>0</v>
      </c>
      <c r="E61" s="6"/>
      <c r="F61" s="78" t="s">
        <v>81</v>
      </c>
      <c r="G61" s="446">
        <v>0</v>
      </c>
      <c r="H61" s="96" t="s">
        <v>0</v>
      </c>
      <c r="I61" s="448">
        <f>VLOOKUP(Q8,[1]รพศ!E5:AID37,239,0)</f>
        <v>0</v>
      </c>
      <c r="J61" s="6"/>
      <c r="K61" s="78" t="s">
        <v>82</v>
      </c>
      <c r="L61" s="446">
        <v>1</v>
      </c>
      <c r="M61" s="96" t="s">
        <v>0</v>
      </c>
      <c r="N61" s="448">
        <f>VLOOKUP(Q8,[1]รพศ!E5:AID37,258,0)</f>
        <v>1</v>
      </c>
      <c r="O61" s="6"/>
      <c r="P61" s="506" t="s">
        <v>57</v>
      </c>
      <c r="Q61" s="507"/>
      <c r="R61" s="59">
        <v>2</v>
      </c>
      <c r="S61" s="96" t="s">
        <v>0</v>
      </c>
      <c r="T61" s="61">
        <f>VLOOKUP(Q8,[1]รพศ!E5:AID37,299,0)</f>
        <v>2</v>
      </c>
    </row>
    <row r="62" spans="1:20" x14ac:dyDescent="0.45">
      <c r="A62" s="78" t="s">
        <v>83</v>
      </c>
      <c r="B62" s="446">
        <v>12</v>
      </c>
      <c r="C62" s="100" t="s">
        <v>0</v>
      </c>
      <c r="D62" s="448">
        <f>VLOOKUP(Q8,[1]รพศ!E5:AID37,198,0)</f>
        <v>15</v>
      </c>
      <c r="E62" s="6"/>
      <c r="F62" s="78" t="s">
        <v>55</v>
      </c>
      <c r="G62" s="446">
        <v>0</v>
      </c>
      <c r="H62" s="447" t="s">
        <v>0</v>
      </c>
      <c r="I62" s="448">
        <f>VLOOKUP(Q8,[1]รพศ!E5:AID37,245,0)</f>
        <v>0</v>
      </c>
      <c r="J62" s="6"/>
      <c r="K62" s="78" t="s">
        <v>84</v>
      </c>
      <c r="L62" s="412">
        <v>6</v>
      </c>
      <c r="M62" s="96" t="s">
        <v>0</v>
      </c>
      <c r="N62" s="414">
        <v>8</v>
      </c>
      <c r="O62" s="6"/>
      <c r="P62" s="506" t="s">
        <v>29</v>
      </c>
      <c r="Q62" s="507"/>
      <c r="R62" s="139">
        <v>2</v>
      </c>
      <c r="S62" s="140" t="s">
        <v>0</v>
      </c>
      <c r="T62" s="141">
        <f>VLOOKUP(Q8,[1]รพศ!E5:AID37,305,0)</f>
        <v>3</v>
      </c>
    </row>
    <row r="63" spans="1:20" x14ac:dyDescent="0.45">
      <c r="A63" s="78" t="s">
        <v>30</v>
      </c>
      <c r="B63" s="446">
        <v>1</v>
      </c>
      <c r="C63" s="100" t="s">
        <v>0</v>
      </c>
      <c r="D63" s="448">
        <f>VLOOKUP(Q8,[1]รพศ!E5:AID37,204,0)</f>
        <v>1</v>
      </c>
      <c r="E63" s="6"/>
      <c r="F63" s="81"/>
      <c r="G63" s="80"/>
      <c r="H63" s="81"/>
      <c r="I63" s="80"/>
      <c r="J63" s="6"/>
      <c r="K63" s="78" t="s">
        <v>29</v>
      </c>
      <c r="L63" s="446">
        <v>3</v>
      </c>
      <c r="M63" s="96" t="s">
        <v>0</v>
      </c>
      <c r="N63" s="448">
        <f>VLOOKUP(Q8,[1]รพศ!E5:AID37,272,0)</f>
        <v>4</v>
      </c>
      <c r="O63" s="6"/>
      <c r="P63" s="524" t="s">
        <v>85</v>
      </c>
      <c r="Q63" s="525"/>
      <c r="R63" s="142">
        <f>R64</f>
        <v>1</v>
      </c>
      <c r="S63" s="451" t="s">
        <v>0</v>
      </c>
      <c r="T63" s="143">
        <f>T64</f>
        <v>1</v>
      </c>
    </row>
    <row r="64" spans="1:20" x14ac:dyDescent="0.45">
      <c r="A64" s="120"/>
      <c r="B64" s="80"/>
      <c r="C64" s="101"/>
      <c r="D64" s="80"/>
      <c r="E64" s="6"/>
      <c r="F64" s="6"/>
      <c r="H64" s="6"/>
      <c r="I64" s="8"/>
      <c r="J64" s="6"/>
      <c r="K64" s="78" t="s">
        <v>86</v>
      </c>
      <c r="L64" s="446">
        <v>2</v>
      </c>
      <c r="M64" s="96" t="s">
        <v>0</v>
      </c>
      <c r="N64" s="448">
        <f>VLOOKUP(Q8,[1]รพศ!E5:AID37,278,0)</f>
        <v>2</v>
      </c>
      <c r="O64" s="6"/>
      <c r="P64" s="506" t="s">
        <v>57</v>
      </c>
      <c r="Q64" s="507"/>
      <c r="R64" s="106">
        <v>1</v>
      </c>
      <c r="S64" s="92" t="s">
        <v>0</v>
      </c>
      <c r="T64" s="63">
        <f>VLOOKUP(Q8,[1]รพศ!E5:AID37,311,0)</f>
        <v>1</v>
      </c>
    </row>
    <row r="65" spans="1:20" x14ac:dyDescent="0.45">
      <c r="A65" s="6"/>
      <c r="C65" s="6"/>
      <c r="D65" s="8"/>
      <c r="E65" s="6"/>
      <c r="F65" s="6"/>
      <c r="H65" s="6"/>
      <c r="I65" s="8"/>
      <c r="J65" s="6"/>
      <c r="K65" s="107" t="s">
        <v>87</v>
      </c>
      <c r="L65" s="108">
        <v>2</v>
      </c>
      <c r="M65" s="140" t="s">
        <v>0</v>
      </c>
      <c r="N65" s="110">
        <f>VLOOKUP(Q8,[1]รพศ!E5:AID37,284,0)</f>
        <v>2</v>
      </c>
      <c r="O65" s="6"/>
      <c r="P65" s="120"/>
      <c r="Q65" s="120"/>
      <c r="R65" s="67"/>
      <c r="S65" s="120"/>
      <c r="T65" s="144"/>
    </row>
    <row r="66" spans="1:20" x14ac:dyDescent="0.45">
      <c r="A66" s="479" t="s">
        <v>88</v>
      </c>
      <c r="B66" s="453">
        <f>B67+B68+B69+B70</f>
        <v>29</v>
      </c>
      <c r="C66" s="480" t="s">
        <v>0</v>
      </c>
      <c r="D66" s="455">
        <f>SUM(D67:D70)</f>
        <v>36</v>
      </c>
      <c r="E66" s="6"/>
      <c r="F66" s="6"/>
      <c r="H66" s="6"/>
      <c r="I66" s="8"/>
      <c r="J66" s="6"/>
      <c r="K66" s="78" t="s">
        <v>89</v>
      </c>
      <c r="L66" s="446">
        <v>2</v>
      </c>
      <c r="M66" s="96" t="s">
        <v>0</v>
      </c>
      <c r="N66" s="448">
        <f>VLOOKUP(Q8,[1]รพศ!E5:AID37,285,0)</f>
        <v>3</v>
      </c>
      <c r="O66" s="6"/>
      <c r="P66" s="120"/>
      <c r="Q66" s="120"/>
      <c r="R66" s="67"/>
      <c r="S66" s="120"/>
      <c r="T66" s="144"/>
    </row>
    <row r="67" spans="1:20" x14ac:dyDescent="0.45">
      <c r="A67" s="78" t="s">
        <v>57</v>
      </c>
      <c r="B67" s="55">
        <v>2</v>
      </c>
      <c r="C67" s="462" t="s">
        <v>0</v>
      </c>
      <c r="D67" s="93">
        <f>VLOOKUP(Q8,[1]รพศ!E5:AID37,211,0)</f>
        <v>3</v>
      </c>
      <c r="E67" s="6"/>
      <c r="F67" s="6"/>
      <c r="H67" s="6"/>
      <c r="I67" s="8"/>
      <c r="J67" s="6"/>
      <c r="K67" s="81"/>
      <c r="L67" s="80"/>
      <c r="M67" s="145"/>
      <c r="N67" s="80"/>
      <c r="O67" s="6"/>
      <c r="P67" s="6"/>
      <c r="Q67" s="6"/>
      <c r="S67" s="6"/>
    </row>
    <row r="68" spans="1:20" x14ac:dyDescent="0.45">
      <c r="A68" s="78" t="s">
        <v>90</v>
      </c>
      <c r="B68" s="446">
        <v>1</v>
      </c>
      <c r="C68" s="100" t="s">
        <v>0</v>
      </c>
      <c r="D68" s="448">
        <f>VLOOKUP(Q8,[1]รพศ!E5:AID37,217,0)</f>
        <v>1</v>
      </c>
      <c r="E68" s="21"/>
      <c r="F68" s="6"/>
      <c r="H68" s="6"/>
      <c r="I68" s="8"/>
      <c r="J68" s="6"/>
      <c r="K68" s="81"/>
      <c r="L68" s="81"/>
      <c r="M68" s="81"/>
      <c r="N68" s="80"/>
      <c r="O68" s="6"/>
      <c r="P68" s="6"/>
      <c r="Q68" s="6"/>
      <c r="S68" s="6"/>
    </row>
    <row r="69" spans="1:20" x14ac:dyDescent="0.45">
      <c r="A69" s="78" t="s">
        <v>38</v>
      </c>
      <c r="B69" s="412">
        <v>16</v>
      </c>
      <c r="C69" s="100" t="s">
        <v>0</v>
      </c>
      <c r="D69" s="414">
        <v>20</v>
      </c>
      <c r="E69" s="6"/>
      <c r="F69" s="6"/>
      <c r="H69" s="6"/>
      <c r="I69" s="8"/>
      <c r="J69" s="6"/>
      <c r="K69" s="6"/>
      <c r="L69" s="6"/>
      <c r="M69" s="6"/>
      <c r="N69" s="8"/>
      <c r="O69" s="6"/>
      <c r="P69" s="6"/>
      <c r="Q69" s="6"/>
      <c r="S69" s="6"/>
    </row>
    <row r="70" spans="1:20" x14ac:dyDescent="0.45">
      <c r="A70" s="78" t="s">
        <v>29</v>
      </c>
      <c r="B70" s="412">
        <v>10</v>
      </c>
      <c r="C70" s="100" t="s">
        <v>0</v>
      </c>
      <c r="D70" s="414">
        <v>12</v>
      </c>
      <c r="E70" s="6"/>
      <c r="F70" s="6"/>
      <c r="H70" s="6"/>
      <c r="I70" s="8"/>
      <c r="J70" s="6"/>
      <c r="K70" s="6"/>
      <c r="L70" s="6"/>
      <c r="M70" s="6"/>
      <c r="N70" s="8"/>
      <c r="O70" s="6"/>
      <c r="P70" s="6"/>
      <c r="Q70" s="6"/>
      <c r="S70" s="6"/>
    </row>
    <row r="71" spans="1:20" x14ac:dyDescent="0.45">
      <c r="A71" s="120"/>
      <c r="B71" s="120"/>
      <c r="C71" s="120"/>
      <c r="D71" s="65"/>
      <c r="E71" s="120"/>
      <c r="F71" s="120"/>
      <c r="G71" s="65"/>
      <c r="H71" s="120"/>
      <c r="I71" s="65"/>
      <c r="J71" s="120"/>
      <c r="K71" s="120"/>
      <c r="L71" s="120"/>
      <c r="M71" s="120"/>
      <c r="N71" s="65"/>
      <c r="O71" s="120"/>
      <c r="P71" s="120"/>
      <c r="Q71" s="120"/>
      <c r="R71" s="67"/>
      <c r="S71" s="120"/>
      <c r="T71" s="144"/>
    </row>
    <row r="72" spans="1:20" s="13" customFormat="1" ht="20.399999999999999" x14ac:dyDescent="0.25">
      <c r="A72" s="543" t="s">
        <v>91</v>
      </c>
      <c r="B72" s="544"/>
      <c r="C72" s="544"/>
      <c r="D72" s="544"/>
      <c r="E72" s="544"/>
      <c r="F72" s="544"/>
      <c r="G72" s="544"/>
      <c r="H72" s="544"/>
      <c r="I72" s="544"/>
      <c r="J72" s="544"/>
      <c r="K72" s="544"/>
      <c r="L72" s="544"/>
      <c r="M72" s="544"/>
      <c r="N72" s="544"/>
      <c r="O72" s="544"/>
      <c r="P72" s="544"/>
      <c r="Q72" s="544"/>
      <c r="R72" s="146">
        <f>B74+G74+L74+R74+B80+G80+L80+R80+B85+G85+L85+R85+B90+G90+L90+R90+B97+G97+L97</f>
        <v>514.6</v>
      </c>
      <c r="S72" s="464" t="s">
        <v>0</v>
      </c>
      <c r="T72" s="147">
        <f>D74+I74+N74+T74+D80+I80+N80+T80+D85+I85+N85+T85+D90+I90+N90+T90+D97+I97+N97</f>
        <v>643</v>
      </c>
    </row>
    <row r="73" spans="1:20" x14ac:dyDescent="0.45">
      <c r="A73" s="6"/>
      <c r="C73" s="6"/>
      <c r="D73" s="8"/>
      <c r="E73" s="6"/>
      <c r="F73" s="6"/>
      <c r="H73" s="6"/>
      <c r="I73" s="8"/>
      <c r="J73" s="6"/>
      <c r="K73" s="6"/>
      <c r="L73" s="6"/>
      <c r="M73" s="6"/>
      <c r="N73" s="8"/>
      <c r="O73" s="6"/>
      <c r="P73" s="6"/>
      <c r="Q73" s="6"/>
      <c r="S73" s="6"/>
    </row>
    <row r="74" spans="1:20" x14ac:dyDescent="0.45">
      <c r="A74" s="458" t="s">
        <v>92</v>
      </c>
      <c r="B74" s="148">
        <f>SUM(B75:B78)</f>
        <v>24</v>
      </c>
      <c r="C74" s="459" t="s">
        <v>0</v>
      </c>
      <c r="D74" s="149">
        <f>SUM(D75:D78)</f>
        <v>30</v>
      </c>
      <c r="E74" s="6"/>
      <c r="F74" s="458" t="s">
        <v>93</v>
      </c>
      <c r="G74" s="148">
        <f>G75+G76</f>
        <v>60</v>
      </c>
      <c r="H74" s="459" t="s">
        <v>0</v>
      </c>
      <c r="I74" s="149">
        <f>SUM(I75:I77)</f>
        <v>76</v>
      </c>
      <c r="J74" s="6"/>
      <c r="K74" s="458" t="s">
        <v>94</v>
      </c>
      <c r="L74" s="148">
        <f>L75+L76</f>
        <v>31</v>
      </c>
      <c r="M74" s="459" t="s">
        <v>0</v>
      </c>
      <c r="N74" s="149">
        <f>SUM(N75:N77)</f>
        <v>39</v>
      </c>
      <c r="O74" s="6"/>
      <c r="P74" s="531" t="s">
        <v>95</v>
      </c>
      <c r="Q74" s="532"/>
      <c r="R74" s="150">
        <f>SUM(R75:R76)</f>
        <v>16</v>
      </c>
      <c r="S74" s="459" t="s">
        <v>0</v>
      </c>
      <c r="T74" s="151">
        <f>SUM(T75:T76)</f>
        <v>20</v>
      </c>
    </row>
    <row r="75" spans="1:20" x14ac:dyDescent="0.45">
      <c r="A75" s="107" t="s">
        <v>44</v>
      </c>
      <c r="B75" s="55">
        <v>8</v>
      </c>
      <c r="C75" s="152" t="s">
        <v>0</v>
      </c>
      <c r="D75" s="93">
        <f>VLOOKUP(Q8,[1]รพศ!E5:AID37,319,0)</f>
        <v>10</v>
      </c>
      <c r="E75" s="6"/>
      <c r="F75" s="78" t="s">
        <v>44</v>
      </c>
      <c r="G75" s="55">
        <v>54</v>
      </c>
      <c r="H75" s="138" t="s">
        <v>0</v>
      </c>
      <c r="I75" s="93">
        <f>VLOOKUP(Q8,[1]รพศ!E5:AID37,335,0)</f>
        <v>68</v>
      </c>
      <c r="J75" s="6"/>
      <c r="K75" s="78" t="s">
        <v>44</v>
      </c>
      <c r="L75" s="55">
        <v>30</v>
      </c>
      <c r="M75" s="152" t="s">
        <v>0</v>
      </c>
      <c r="N75" s="93">
        <f>VLOOKUP(Q8,[1]รพศ!E5:AID37,348,0)</f>
        <v>38</v>
      </c>
      <c r="O75" s="6"/>
      <c r="P75" s="506" t="s">
        <v>44</v>
      </c>
      <c r="Q75" s="507"/>
      <c r="R75" s="106">
        <v>16</v>
      </c>
      <c r="S75" s="152" t="s">
        <v>0</v>
      </c>
      <c r="T75" s="63">
        <f>VLOOKUP(Q8,[1]รพศ!E5:AID37,361,0)</f>
        <v>20</v>
      </c>
    </row>
    <row r="76" spans="1:20" x14ac:dyDescent="0.45">
      <c r="A76" s="107" t="s">
        <v>96</v>
      </c>
      <c r="B76" s="545">
        <v>16</v>
      </c>
      <c r="C76" s="537" t="s">
        <v>0</v>
      </c>
      <c r="D76" s="549">
        <f>VLOOKUP(Q8,[1]รพศ!E5:AID37,328,0)</f>
        <v>20</v>
      </c>
      <c r="E76" s="6"/>
      <c r="F76" s="78" t="s">
        <v>97</v>
      </c>
      <c r="G76" s="446">
        <v>6</v>
      </c>
      <c r="H76" s="447" t="s">
        <v>0</v>
      </c>
      <c r="I76" s="448">
        <f>VLOOKUP(Q8,[1]รพศ!E5:AID37,341,0)</f>
        <v>8</v>
      </c>
      <c r="J76" s="6"/>
      <c r="K76" s="78" t="s">
        <v>97</v>
      </c>
      <c r="L76" s="446">
        <v>1</v>
      </c>
      <c r="M76" s="153" t="s">
        <v>0</v>
      </c>
      <c r="N76" s="448">
        <f>VLOOKUP(Q8,[1]รพศ!E5:AID37,354,0)</f>
        <v>1</v>
      </c>
      <c r="O76" s="6"/>
      <c r="P76" s="120"/>
      <c r="Q76" s="120"/>
      <c r="R76" s="67"/>
      <c r="S76" s="120"/>
      <c r="T76" s="68"/>
    </row>
    <row r="77" spans="1:20" x14ac:dyDescent="0.45">
      <c r="A77" s="154" t="s">
        <v>98</v>
      </c>
      <c r="B77" s="546"/>
      <c r="C77" s="548"/>
      <c r="D77" s="550"/>
      <c r="E77" s="6"/>
      <c r="F77" s="81"/>
      <c r="G77" s="80"/>
      <c r="H77" s="81"/>
      <c r="I77" s="80"/>
      <c r="J77" s="6"/>
      <c r="K77" s="81"/>
      <c r="L77" s="81"/>
      <c r="M77" s="81"/>
      <c r="N77" s="80"/>
      <c r="O77" s="6"/>
      <c r="P77" s="120"/>
      <c r="Q77" s="120"/>
      <c r="R77" s="67"/>
      <c r="S77" s="120"/>
      <c r="T77" s="144"/>
    </row>
    <row r="78" spans="1:20" x14ac:dyDescent="0.45">
      <c r="A78" s="155" t="s">
        <v>99</v>
      </c>
      <c r="B78" s="547"/>
      <c r="C78" s="538"/>
      <c r="D78" s="551"/>
      <c r="E78" s="6"/>
      <c r="F78" s="120"/>
      <c r="G78" s="65"/>
      <c r="H78" s="120"/>
      <c r="I78" s="65"/>
      <c r="J78" s="6"/>
      <c r="K78" s="120"/>
      <c r="L78" s="120"/>
      <c r="M78" s="120"/>
      <c r="N78" s="65"/>
      <c r="O78" s="6"/>
      <c r="P78" s="120"/>
      <c r="Q78" s="120"/>
      <c r="R78" s="67"/>
      <c r="S78" s="120"/>
      <c r="T78" s="144"/>
    </row>
    <row r="79" spans="1:20" x14ac:dyDescent="0.45">
      <c r="A79" s="6"/>
      <c r="C79" s="6"/>
      <c r="D79" s="8"/>
      <c r="E79" s="6"/>
      <c r="F79" s="6"/>
      <c r="H79" s="6"/>
      <c r="I79" s="8"/>
      <c r="J79" s="6"/>
      <c r="K79" s="6"/>
      <c r="L79" s="6"/>
      <c r="M79" s="6"/>
      <c r="N79" s="8"/>
      <c r="O79" s="6"/>
      <c r="P79" s="6"/>
      <c r="Q79" s="6"/>
      <c r="S79" s="6"/>
    </row>
    <row r="80" spans="1:20" x14ac:dyDescent="0.45">
      <c r="A80" s="458" t="s">
        <v>100</v>
      </c>
      <c r="B80" s="148">
        <f>SUM(B81:B82)</f>
        <v>20</v>
      </c>
      <c r="C80" s="459" t="s">
        <v>0</v>
      </c>
      <c r="D80" s="149">
        <f>SUM(D81:D82)</f>
        <v>25</v>
      </c>
      <c r="E80" s="6"/>
      <c r="F80" s="458" t="s">
        <v>101</v>
      </c>
      <c r="G80" s="148">
        <f>G81+G82</f>
        <v>3</v>
      </c>
      <c r="H80" s="459" t="s">
        <v>0</v>
      </c>
      <c r="I80" s="149">
        <f>SUM(I81:I82)</f>
        <v>4</v>
      </c>
      <c r="J80" s="6"/>
      <c r="K80" s="458" t="s">
        <v>102</v>
      </c>
      <c r="L80" s="148">
        <f>SUM(L81:L82)</f>
        <v>10</v>
      </c>
      <c r="M80" s="459" t="s">
        <v>0</v>
      </c>
      <c r="N80" s="149">
        <f>SUM(N81:N82)</f>
        <v>12</v>
      </c>
      <c r="O80" s="6"/>
      <c r="P80" s="531" t="s">
        <v>103</v>
      </c>
      <c r="Q80" s="532"/>
      <c r="R80" s="150">
        <f>R81+R82</f>
        <v>10</v>
      </c>
      <c r="S80" s="459" t="s">
        <v>0</v>
      </c>
      <c r="T80" s="151">
        <f>SUM(T81:T83)</f>
        <v>12</v>
      </c>
    </row>
    <row r="81" spans="1:25" x14ac:dyDescent="0.45">
      <c r="A81" s="78" t="s">
        <v>44</v>
      </c>
      <c r="B81" s="55">
        <v>20</v>
      </c>
      <c r="C81" s="156" t="s">
        <v>0</v>
      </c>
      <c r="D81" s="93">
        <f>VLOOKUP(Q8,[1]รพศ!E5:AID37,368,0)</f>
        <v>25</v>
      </c>
      <c r="E81" s="6"/>
      <c r="F81" s="157" t="s">
        <v>44</v>
      </c>
      <c r="G81" s="55">
        <v>2</v>
      </c>
      <c r="H81" s="138" t="s">
        <v>0</v>
      </c>
      <c r="I81" s="93">
        <f>VLOOKUP(Q8,[1]รพศ!E5:AID37,375,0)</f>
        <v>3</v>
      </c>
      <c r="J81" s="6"/>
      <c r="K81" s="78" t="s">
        <v>44</v>
      </c>
      <c r="L81" s="406">
        <v>10</v>
      </c>
      <c r="M81" s="152" t="s">
        <v>0</v>
      </c>
      <c r="N81" s="415">
        <v>12</v>
      </c>
      <c r="O81" s="6"/>
      <c r="P81" s="533" t="s">
        <v>44</v>
      </c>
      <c r="Q81" s="534"/>
      <c r="R81" s="106">
        <v>4</v>
      </c>
      <c r="S81" s="152" t="s">
        <v>0</v>
      </c>
      <c r="T81" s="63">
        <f>VLOOKUP(Q8,[1]รพศ!E5:AID37,395,0)</f>
        <v>5</v>
      </c>
    </row>
    <row r="82" spans="1:25" x14ac:dyDescent="0.45">
      <c r="A82" s="81"/>
      <c r="B82" s="81"/>
      <c r="C82" s="81"/>
      <c r="D82" s="80"/>
      <c r="E82" s="6"/>
      <c r="F82" s="78" t="s">
        <v>104</v>
      </c>
      <c r="G82" s="446">
        <v>1</v>
      </c>
      <c r="H82" s="447" t="s">
        <v>0</v>
      </c>
      <c r="I82" s="448">
        <f>VLOOKUP(Q8,[1]รพศ!E5:AID37,381,0)</f>
        <v>1</v>
      </c>
      <c r="J82" s="6"/>
      <c r="K82" s="81"/>
      <c r="L82" s="81"/>
      <c r="M82" s="81"/>
      <c r="N82" s="80"/>
      <c r="O82" s="6"/>
      <c r="P82" s="533" t="s">
        <v>105</v>
      </c>
      <c r="Q82" s="534"/>
      <c r="R82" s="535">
        <v>6</v>
      </c>
      <c r="S82" s="537" t="s">
        <v>0</v>
      </c>
      <c r="T82" s="539">
        <f>VLOOKUP(Q8,[1]รพศ!E5:AID37,403,0)</f>
        <v>7</v>
      </c>
    </row>
    <row r="83" spans="1:25" ht="53.25" customHeight="1" x14ac:dyDescent="0.45">
      <c r="A83" s="120"/>
      <c r="B83" s="120"/>
      <c r="C83" s="120"/>
      <c r="D83" s="65"/>
      <c r="E83" s="120"/>
      <c r="F83" s="120"/>
      <c r="G83" s="65"/>
      <c r="H83" s="120"/>
      <c r="I83" s="65"/>
      <c r="J83" s="120"/>
      <c r="K83" s="120"/>
      <c r="L83" s="120"/>
      <c r="M83" s="120"/>
      <c r="N83" s="65"/>
      <c r="O83" s="6"/>
      <c r="P83" s="541" t="s">
        <v>106</v>
      </c>
      <c r="Q83" s="542"/>
      <c r="R83" s="536"/>
      <c r="S83" s="538"/>
      <c r="T83" s="540"/>
    </row>
    <row r="84" spans="1:25" x14ac:dyDescent="0.45">
      <c r="A84" s="6"/>
      <c r="C84" s="6"/>
      <c r="D84" s="8"/>
      <c r="E84" s="6"/>
      <c r="F84" s="6"/>
      <c r="H84" s="6"/>
      <c r="I84" s="8"/>
      <c r="J84" s="6"/>
      <c r="K84" s="6"/>
      <c r="L84" s="6"/>
      <c r="M84" s="6"/>
      <c r="N84" s="8"/>
      <c r="O84" s="6"/>
      <c r="P84" s="6"/>
      <c r="Q84" s="6"/>
      <c r="S84" s="6"/>
      <c r="T84" s="10" t="s">
        <v>107</v>
      </c>
    </row>
    <row r="85" spans="1:25" x14ac:dyDescent="0.45">
      <c r="A85" s="158" t="s">
        <v>108</v>
      </c>
      <c r="B85" s="159">
        <f>SUM(B86:B87)</f>
        <v>14</v>
      </c>
      <c r="C85" s="160" t="s">
        <v>0</v>
      </c>
      <c r="D85" s="161">
        <f>SUM(D86:D87)</f>
        <v>17</v>
      </c>
      <c r="E85" s="6"/>
      <c r="F85" s="458" t="s">
        <v>109</v>
      </c>
      <c r="G85" s="148">
        <f>G86+G87</f>
        <v>15</v>
      </c>
      <c r="H85" s="459" t="s">
        <v>0</v>
      </c>
      <c r="I85" s="149">
        <f>I86+I87</f>
        <v>19</v>
      </c>
      <c r="J85" s="6"/>
      <c r="K85" s="458" t="s">
        <v>110</v>
      </c>
      <c r="L85" s="148">
        <f>SUM(L86:L87)</f>
        <v>12</v>
      </c>
      <c r="M85" s="459" t="s">
        <v>0</v>
      </c>
      <c r="N85" s="149">
        <f>SUM(N86:N87)</f>
        <v>15</v>
      </c>
      <c r="O85" s="6"/>
      <c r="P85" s="531" t="s">
        <v>111</v>
      </c>
      <c r="Q85" s="532"/>
      <c r="R85" s="150">
        <f>SUM(R86:R87)</f>
        <v>12</v>
      </c>
      <c r="S85" s="459" t="s">
        <v>0</v>
      </c>
      <c r="T85" s="151">
        <f>SUM(T86:T87)</f>
        <v>15</v>
      </c>
    </row>
    <row r="86" spans="1:25" x14ac:dyDescent="0.45">
      <c r="A86" s="78" t="s">
        <v>112</v>
      </c>
      <c r="B86" s="412">
        <v>14</v>
      </c>
      <c r="C86" s="94" t="s">
        <v>0</v>
      </c>
      <c r="D86" s="414">
        <v>17</v>
      </c>
      <c r="E86" s="6"/>
      <c r="F86" s="78" t="s">
        <v>44</v>
      </c>
      <c r="G86" s="55">
        <v>4</v>
      </c>
      <c r="H86" s="152" t="s">
        <v>0</v>
      </c>
      <c r="I86" s="93">
        <f>VLOOKUP(Q8,[1]รพศ!E5:AID37,419,0)</f>
        <v>5</v>
      </c>
      <c r="J86" s="6"/>
      <c r="K86" s="78" t="s">
        <v>44</v>
      </c>
      <c r="L86" s="55">
        <v>12</v>
      </c>
      <c r="M86" s="152" t="s">
        <v>0</v>
      </c>
      <c r="N86" s="93">
        <f>VLOOKUP(Q8,[1]รพศ!E5:AID37,434,0)</f>
        <v>15</v>
      </c>
      <c r="O86" s="6"/>
      <c r="P86" s="566" t="s">
        <v>44</v>
      </c>
      <c r="Q86" s="566"/>
      <c r="R86" s="418">
        <v>12</v>
      </c>
      <c r="S86" s="162" t="s">
        <v>0</v>
      </c>
      <c r="T86" s="413">
        <v>15</v>
      </c>
    </row>
    <row r="87" spans="1:25" x14ac:dyDescent="0.45">
      <c r="A87" s="120"/>
      <c r="B87" s="80"/>
      <c r="C87" s="81"/>
      <c r="D87" s="80"/>
      <c r="E87" s="6"/>
      <c r="F87" s="78" t="s">
        <v>113</v>
      </c>
      <c r="G87" s="412">
        <v>11</v>
      </c>
      <c r="H87" s="153" t="s">
        <v>0</v>
      </c>
      <c r="I87" s="414">
        <v>14</v>
      </c>
      <c r="J87" s="6"/>
      <c r="K87" s="120"/>
      <c r="L87" s="120"/>
      <c r="M87" s="120"/>
      <c r="N87" s="80"/>
      <c r="O87" s="6"/>
      <c r="P87" s="120"/>
      <c r="Q87" s="120"/>
      <c r="R87" s="67"/>
      <c r="S87" s="120"/>
      <c r="T87" s="68"/>
    </row>
    <row r="88" spans="1:25" ht="24.9" customHeight="1" x14ac:dyDescent="0.45">
      <c r="A88" s="120"/>
      <c r="B88" s="120"/>
      <c r="C88" s="120"/>
      <c r="D88" s="80"/>
      <c r="E88" s="120"/>
      <c r="F88" s="81"/>
      <c r="G88" s="80"/>
      <c r="H88" s="163"/>
      <c r="I88" s="80"/>
      <c r="J88" s="120"/>
      <c r="K88" s="120"/>
      <c r="L88" s="120"/>
      <c r="M88" s="120"/>
      <c r="N88" s="65"/>
      <c r="O88" s="120"/>
      <c r="P88" s="120"/>
      <c r="Q88" s="120"/>
      <c r="R88" s="67"/>
      <c r="S88" s="120"/>
      <c r="T88" s="144"/>
    </row>
    <row r="89" spans="1:25" s="13" customFormat="1" ht="30" customHeight="1" x14ac:dyDescent="0.25">
      <c r="A89" s="567" t="s">
        <v>114</v>
      </c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9"/>
      <c r="Q89" s="569"/>
      <c r="R89" s="569"/>
      <c r="S89" s="569"/>
      <c r="T89" s="570"/>
    </row>
    <row r="90" spans="1:25" ht="20.100000000000001" customHeight="1" x14ac:dyDescent="0.45">
      <c r="A90" s="164" t="s">
        <v>115</v>
      </c>
      <c r="B90" s="165">
        <f>B91+B92+B93</f>
        <v>13</v>
      </c>
      <c r="C90" s="166" t="s">
        <v>0</v>
      </c>
      <c r="D90" s="167">
        <f>SUM(D91:D95)</f>
        <v>17</v>
      </c>
      <c r="E90" s="130"/>
      <c r="F90" s="164" t="s">
        <v>116</v>
      </c>
      <c r="G90" s="165">
        <f>G91+G92+G93</f>
        <v>29</v>
      </c>
      <c r="H90" s="166" t="s">
        <v>0</v>
      </c>
      <c r="I90" s="167">
        <f>SUM(I91:I95)</f>
        <v>36</v>
      </c>
      <c r="J90" s="168"/>
      <c r="K90" s="164" t="s">
        <v>117</v>
      </c>
      <c r="L90" s="165">
        <f>L91+L92+L93+L94</f>
        <v>28</v>
      </c>
      <c r="M90" s="166" t="s">
        <v>0</v>
      </c>
      <c r="N90" s="167">
        <f>N91+N92+N93+N94</f>
        <v>35</v>
      </c>
      <c r="O90" s="168"/>
      <c r="P90" s="571" t="s">
        <v>118</v>
      </c>
      <c r="Q90" s="523"/>
      <c r="R90" s="104">
        <f>R91+R92+R93</f>
        <v>56</v>
      </c>
      <c r="S90" s="451" t="s">
        <v>0</v>
      </c>
      <c r="T90" s="105">
        <f>SUM(T91:T95)</f>
        <v>69</v>
      </c>
    </row>
    <row r="91" spans="1:25" ht="20.100000000000001" customHeight="1" x14ac:dyDescent="0.45">
      <c r="A91" s="78" t="s">
        <v>44</v>
      </c>
      <c r="B91" s="55">
        <v>6</v>
      </c>
      <c r="C91" s="462" t="s">
        <v>0</v>
      </c>
      <c r="D91" s="93">
        <f>VLOOKUP(Q8,[1]รพศ!E5:AID37,448,0)</f>
        <v>8</v>
      </c>
      <c r="E91" s="6"/>
      <c r="F91" s="78" t="s">
        <v>119</v>
      </c>
      <c r="G91" s="406">
        <v>24</v>
      </c>
      <c r="H91" s="462" t="s">
        <v>0</v>
      </c>
      <c r="I91" s="415">
        <v>30</v>
      </c>
      <c r="J91" s="6"/>
      <c r="K91" s="107" t="s">
        <v>44</v>
      </c>
      <c r="L91" s="406">
        <v>10</v>
      </c>
      <c r="M91" s="462" t="s">
        <v>0</v>
      </c>
      <c r="N91" s="415">
        <v>12</v>
      </c>
      <c r="O91" s="6"/>
      <c r="P91" s="533" t="s">
        <v>44</v>
      </c>
      <c r="Q91" s="534"/>
      <c r="R91" s="169">
        <v>1</v>
      </c>
      <c r="S91" s="170" t="s">
        <v>0</v>
      </c>
      <c r="T91" s="171">
        <f>VLOOKUP(Q8,[1]รพศ!E5:AID37,509,0)</f>
        <v>1</v>
      </c>
      <c r="Y91" s="64"/>
    </row>
    <row r="92" spans="1:25" x14ac:dyDescent="0.45">
      <c r="A92" s="172" t="s">
        <v>50</v>
      </c>
      <c r="B92" s="467">
        <v>1</v>
      </c>
      <c r="C92" s="461" t="s">
        <v>0</v>
      </c>
      <c r="D92" s="469">
        <f>VLOOKUP(Q8,[1]รพศ!E5:AID37,454,0)</f>
        <v>1</v>
      </c>
      <c r="E92" s="130"/>
      <c r="F92" s="173" t="s">
        <v>120</v>
      </c>
      <c r="G92" s="467">
        <v>4</v>
      </c>
      <c r="H92" s="461" t="s">
        <v>0</v>
      </c>
      <c r="I92" s="469">
        <f>VLOOKUP(Q8,[1]รพศ!E5:AID37,477,0)</f>
        <v>5</v>
      </c>
      <c r="J92" s="130"/>
      <c r="K92" s="174" t="s">
        <v>121</v>
      </c>
      <c r="L92" s="175">
        <v>18</v>
      </c>
      <c r="M92" s="100" t="s">
        <v>0</v>
      </c>
      <c r="N92" s="97">
        <f>VLOOKUP(Q8,[1]รพศ!E5:AID37,501,0)</f>
        <v>23</v>
      </c>
      <c r="O92" s="130"/>
      <c r="P92" s="572" t="s">
        <v>122</v>
      </c>
      <c r="Q92" s="573"/>
      <c r="R92" s="419">
        <v>45</v>
      </c>
      <c r="S92" s="96" t="s">
        <v>0</v>
      </c>
      <c r="T92" s="420">
        <v>56</v>
      </c>
      <c r="Y92" s="64"/>
    </row>
    <row r="93" spans="1:25" ht="42" customHeight="1" x14ac:dyDescent="0.45">
      <c r="A93" s="128" t="s">
        <v>123</v>
      </c>
      <c r="B93" s="115">
        <v>6</v>
      </c>
      <c r="C93" s="100" t="s">
        <v>0</v>
      </c>
      <c r="D93" s="97">
        <f>VLOOKUP(Q8,[1]รพศ!E5:AID37,462,0)</f>
        <v>8</v>
      </c>
      <c r="E93" s="130"/>
      <c r="F93" s="174" t="s">
        <v>124</v>
      </c>
      <c r="G93" s="115">
        <v>1</v>
      </c>
      <c r="H93" s="100" t="s">
        <v>0</v>
      </c>
      <c r="I93" s="97">
        <f>VLOOKUP(Q8,[1]รพศ!E5:AID37,483,0)</f>
        <v>1</v>
      </c>
      <c r="J93" s="130"/>
      <c r="K93" s="178" t="s">
        <v>125</v>
      </c>
      <c r="L93" s="175">
        <v>0</v>
      </c>
      <c r="M93" s="100" t="s">
        <v>0</v>
      </c>
      <c r="N93" s="97">
        <f>VLOOKUP(Q8,[1]รพศ!E5:AID37,499,0)</f>
        <v>0</v>
      </c>
      <c r="O93" s="130"/>
      <c r="P93" s="552" t="s">
        <v>126</v>
      </c>
      <c r="Q93" s="553"/>
      <c r="R93" s="421">
        <v>10</v>
      </c>
      <c r="S93" s="180" t="s">
        <v>0</v>
      </c>
      <c r="T93" s="422">
        <v>12</v>
      </c>
      <c r="Y93" s="64"/>
    </row>
    <row r="94" spans="1:25" ht="20.100000000000001" customHeight="1" x14ac:dyDescent="0.45">
      <c r="A94" s="181"/>
      <c r="B94" s="80"/>
      <c r="C94" s="101"/>
      <c r="D94" s="80"/>
      <c r="E94" s="6"/>
      <c r="F94" s="181"/>
      <c r="G94" s="80"/>
      <c r="H94" s="101"/>
      <c r="I94" s="80"/>
      <c r="J94" s="6"/>
      <c r="K94" s="78" t="s">
        <v>127</v>
      </c>
      <c r="L94" s="138">
        <v>0</v>
      </c>
      <c r="M94" s="100" t="s">
        <v>0</v>
      </c>
      <c r="N94" s="448">
        <f>VLOOKUP(Q8,[1]รพศ!E5:AID37,500,0)</f>
        <v>0</v>
      </c>
      <c r="O94" s="6"/>
      <c r="P94" s="554"/>
      <c r="Q94" s="554"/>
      <c r="R94" s="68"/>
      <c r="S94" s="145"/>
      <c r="T94" s="127"/>
    </row>
    <row r="95" spans="1:25" ht="20.100000000000001" customHeight="1" x14ac:dyDescent="0.45">
      <c r="A95" s="81"/>
      <c r="B95" s="81"/>
      <c r="C95" s="81"/>
      <c r="D95" s="80"/>
      <c r="E95" s="81"/>
      <c r="F95" s="81"/>
      <c r="G95" s="80"/>
      <c r="H95" s="81"/>
      <c r="I95" s="80"/>
      <c r="J95" s="81"/>
      <c r="K95" s="181"/>
      <c r="L95" s="181"/>
      <c r="M95" s="181"/>
      <c r="N95" s="80"/>
      <c r="O95" s="81"/>
      <c r="P95" s="81"/>
      <c r="Q95" s="81"/>
      <c r="R95" s="88"/>
      <c r="S95" s="81"/>
      <c r="T95" s="68"/>
    </row>
    <row r="96" spans="1:25" ht="20.100000000000001" customHeight="1" x14ac:dyDescent="0.45">
      <c r="A96" s="6"/>
      <c r="C96" s="6"/>
      <c r="D96" s="8"/>
      <c r="E96" s="6"/>
      <c r="F96" s="6"/>
      <c r="H96" s="6"/>
      <c r="I96" s="8"/>
      <c r="J96" s="6"/>
      <c r="K96" s="181"/>
      <c r="L96" s="181"/>
      <c r="M96" s="181"/>
      <c r="N96" s="80"/>
      <c r="O96" s="6"/>
      <c r="P96" s="6"/>
      <c r="Q96" s="6"/>
      <c r="S96" s="6"/>
    </row>
    <row r="97" spans="1:20" x14ac:dyDescent="0.45">
      <c r="A97" s="182" t="s">
        <v>128</v>
      </c>
      <c r="B97" s="183">
        <f>B98+B99+B100+B101+B102</f>
        <v>42.4</v>
      </c>
      <c r="C97" s="184" t="s">
        <v>0</v>
      </c>
      <c r="D97" s="185">
        <f>D98+D99+D100+D101+D102</f>
        <v>53</v>
      </c>
      <c r="E97" s="186"/>
      <c r="F97" s="182" t="s">
        <v>129</v>
      </c>
      <c r="G97" s="183">
        <f>SUM(G98:G100)</f>
        <v>5.6000000000000005</v>
      </c>
      <c r="H97" s="184" t="s">
        <v>0</v>
      </c>
      <c r="I97" s="185">
        <f>SUM(I98:I100)</f>
        <v>7</v>
      </c>
      <c r="J97" s="186"/>
      <c r="K97" s="182" t="s">
        <v>130</v>
      </c>
      <c r="L97" s="183">
        <f>L98+L99</f>
        <v>113.60000000000001</v>
      </c>
      <c r="M97" s="184" t="s">
        <v>0</v>
      </c>
      <c r="N97" s="185">
        <f>SUM(N98:N100)</f>
        <v>142</v>
      </c>
      <c r="O97" s="181"/>
      <c r="P97" s="6"/>
      <c r="Q97" s="6"/>
      <c r="S97" s="6"/>
    </row>
    <row r="98" spans="1:20" x14ac:dyDescent="0.45">
      <c r="A98" s="78" t="s">
        <v>44</v>
      </c>
      <c r="B98" s="55">
        <f t="shared" ref="B98:B102" si="0">D98*0.8</f>
        <v>4</v>
      </c>
      <c r="C98" s="187" t="s">
        <v>0</v>
      </c>
      <c r="D98" s="93">
        <f>VLOOKUP(Q8,[1]รพศ!E5:AID37,525,0)</f>
        <v>5</v>
      </c>
      <c r="E98" s="6"/>
      <c r="F98" s="78" t="s">
        <v>131</v>
      </c>
      <c r="G98" s="55">
        <f t="shared" ref="G98" si="1">I98*0.8</f>
        <v>5.6000000000000005</v>
      </c>
      <c r="H98" s="138" t="s">
        <v>0</v>
      </c>
      <c r="I98" s="93">
        <f>VLOOKUP(Q8,[1]รพศ!E5:AID37,556,0)</f>
        <v>7</v>
      </c>
      <c r="J98" s="6"/>
      <c r="K98" s="78" t="s">
        <v>54</v>
      </c>
      <c r="L98" s="55">
        <f t="shared" ref="L98:L99" si="2">N98*0.8</f>
        <v>63.2</v>
      </c>
      <c r="M98" s="187" t="s">
        <v>0</v>
      </c>
      <c r="N98" s="93">
        <f>VLOOKUP(Q8,[1]รพศ!E5:AID37,563,0)</f>
        <v>79</v>
      </c>
      <c r="O98" s="6"/>
      <c r="P98" s="6"/>
      <c r="Q98" s="6"/>
      <c r="S98" s="6"/>
    </row>
    <row r="99" spans="1:20" x14ac:dyDescent="0.45">
      <c r="A99" s="128" t="s">
        <v>132</v>
      </c>
      <c r="B99" s="406">
        <f t="shared" si="0"/>
        <v>28.8</v>
      </c>
      <c r="C99" s="188" t="s">
        <v>0</v>
      </c>
      <c r="D99" s="423">
        <v>36</v>
      </c>
      <c r="E99" s="130"/>
      <c r="F99" s="189"/>
      <c r="G99" s="190"/>
      <c r="H99" s="189"/>
      <c r="I99" s="191"/>
      <c r="J99" s="130"/>
      <c r="K99" s="128" t="s">
        <v>133</v>
      </c>
      <c r="L99" s="55">
        <f t="shared" si="2"/>
        <v>50.400000000000006</v>
      </c>
      <c r="M99" s="188" t="s">
        <v>0</v>
      </c>
      <c r="N99" s="129">
        <f>VLOOKUP(Q8,[1]รพศ!E5:AID37,569,0)</f>
        <v>63</v>
      </c>
      <c r="O99" s="130"/>
      <c r="P99" s="6"/>
      <c r="Q99" s="6"/>
      <c r="S99" s="6"/>
    </row>
    <row r="100" spans="1:20" x14ac:dyDescent="0.45">
      <c r="A100" s="128" t="s">
        <v>134</v>
      </c>
      <c r="B100" s="406">
        <f t="shared" si="0"/>
        <v>5.6000000000000005</v>
      </c>
      <c r="C100" s="188" t="s">
        <v>0</v>
      </c>
      <c r="D100" s="423">
        <v>7</v>
      </c>
      <c r="E100" s="130"/>
      <c r="F100" s="181"/>
      <c r="G100" s="192"/>
      <c r="H100" s="181"/>
      <c r="I100" s="191"/>
      <c r="J100" s="130"/>
      <c r="K100" s="181"/>
      <c r="L100" s="181"/>
      <c r="M100" s="181"/>
      <c r="N100" s="191"/>
      <c r="O100" s="130"/>
      <c r="P100" s="6"/>
      <c r="Q100" s="6"/>
      <c r="S100" s="6"/>
    </row>
    <row r="101" spans="1:20" x14ac:dyDescent="0.45">
      <c r="A101" s="128" t="s">
        <v>135</v>
      </c>
      <c r="B101" s="406">
        <f>D101*0.8</f>
        <v>2.4000000000000004</v>
      </c>
      <c r="C101" s="188" t="s">
        <v>0</v>
      </c>
      <c r="D101" s="423">
        <v>3</v>
      </c>
      <c r="E101" s="130"/>
      <c r="F101" s="181"/>
      <c r="G101" s="192"/>
      <c r="H101" s="181"/>
      <c r="I101" s="191"/>
      <c r="J101" s="130"/>
      <c r="K101" s="181"/>
      <c r="L101" s="181"/>
      <c r="M101" s="181"/>
      <c r="N101" s="191"/>
      <c r="O101" s="130"/>
      <c r="P101" s="6"/>
      <c r="Q101" s="6"/>
      <c r="S101" s="6"/>
    </row>
    <row r="102" spans="1:20" x14ac:dyDescent="0.45">
      <c r="A102" s="78" t="s">
        <v>136</v>
      </c>
      <c r="B102" s="406">
        <f t="shared" si="0"/>
        <v>1.6</v>
      </c>
      <c r="C102" s="188" t="s">
        <v>0</v>
      </c>
      <c r="D102" s="414">
        <v>2</v>
      </c>
      <c r="E102" s="6"/>
      <c r="F102" s="6"/>
      <c r="H102" s="6"/>
      <c r="I102" s="8"/>
      <c r="J102" s="6"/>
      <c r="K102" s="6"/>
      <c r="L102" s="6"/>
      <c r="M102" s="6"/>
      <c r="N102" s="8"/>
      <c r="O102" s="6"/>
      <c r="P102" s="6"/>
      <c r="Q102" s="6"/>
      <c r="S102" s="6"/>
    </row>
    <row r="103" spans="1:20" x14ac:dyDescent="0.45">
      <c r="A103" s="120"/>
      <c r="B103" s="120"/>
      <c r="C103" s="120"/>
      <c r="D103" s="65"/>
      <c r="E103" s="120"/>
      <c r="F103" s="120"/>
      <c r="G103" s="65"/>
      <c r="H103" s="120"/>
      <c r="I103" s="65"/>
      <c r="J103" s="120"/>
      <c r="K103" s="120"/>
      <c r="L103" s="120"/>
      <c r="M103" s="120"/>
      <c r="N103" s="65"/>
      <c r="O103" s="120"/>
      <c r="P103" s="120"/>
      <c r="Q103" s="120"/>
      <c r="R103" s="67"/>
      <c r="S103" s="120"/>
      <c r="T103" s="144"/>
    </row>
    <row r="104" spans="1:20" x14ac:dyDescent="0.45">
      <c r="A104" s="120"/>
      <c r="B104" s="120"/>
      <c r="C104" s="120"/>
      <c r="D104" s="65"/>
      <c r="E104" s="120"/>
      <c r="F104" s="120"/>
      <c r="G104" s="65"/>
      <c r="H104" s="120"/>
      <c r="I104" s="65"/>
      <c r="J104" s="120"/>
      <c r="K104" s="120"/>
      <c r="L104" s="120"/>
      <c r="M104" s="120"/>
      <c r="N104" s="65"/>
      <c r="O104" s="120"/>
      <c r="P104" s="120"/>
      <c r="Q104" s="120"/>
      <c r="R104" s="67"/>
      <c r="S104" s="120"/>
      <c r="T104" s="144"/>
    </row>
    <row r="105" spans="1:20" x14ac:dyDescent="0.45">
      <c r="A105" s="120"/>
      <c r="B105" s="120"/>
      <c r="C105" s="120"/>
      <c r="D105" s="65"/>
      <c r="E105" s="120"/>
      <c r="F105" s="120"/>
      <c r="G105" s="65"/>
      <c r="H105" s="120"/>
      <c r="I105" s="65"/>
      <c r="J105" s="120"/>
      <c r="K105" s="120"/>
      <c r="L105" s="120"/>
      <c r="M105" s="120"/>
      <c r="N105" s="65"/>
      <c r="O105" s="120"/>
      <c r="P105" s="120"/>
      <c r="Q105" s="120"/>
      <c r="R105" s="67"/>
      <c r="S105" s="120"/>
      <c r="T105" s="144"/>
    </row>
    <row r="106" spans="1:20" x14ac:dyDescent="0.45">
      <c r="A106" s="120"/>
      <c r="B106" s="120"/>
      <c r="C106" s="120"/>
      <c r="D106" s="65"/>
      <c r="E106" s="120"/>
      <c r="F106" s="120"/>
      <c r="G106" s="65"/>
      <c r="H106" s="120"/>
      <c r="I106" s="65"/>
      <c r="J106" s="120"/>
      <c r="K106" s="120"/>
      <c r="L106" s="120"/>
      <c r="M106" s="120"/>
      <c r="N106" s="65"/>
      <c r="O106" s="120"/>
      <c r="P106" s="120"/>
      <c r="Q106" s="120"/>
      <c r="R106" s="67"/>
      <c r="S106" s="120"/>
      <c r="T106" s="144"/>
    </row>
    <row r="107" spans="1:20" x14ac:dyDescent="0.45">
      <c r="A107" s="120"/>
      <c r="B107" s="120"/>
      <c r="C107" s="120"/>
      <c r="D107" s="65"/>
      <c r="E107" s="120"/>
      <c r="F107" s="120"/>
      <c r="G107" s="65"/>
      <c r="H107" s="120"/>
      <c r="I107" s="65"/>
      <c r="J107" s="120"/>
      <c r="K107" s="120"/>
      <c r="L107" s="120"/>
      <c r="M107" s="120"/>
      <c r="N107" s="65"/>
      <c r="O107" s="120"/>
      <c r="P107" s="120"/>
      <c r="Q107" s="120"/>
      <c r="R107" s="67"/>
      <c r="S107" s="120"/>
      <c r="T107" s="144"/>
    </row>
    <row r="108" spans="1:20" x14ac:dyDescent="0.45">
      <c r="A108" s="120"/>
      <c r="B108" s="120"/>
      <c r="C108" s="120"/>
      <c r="D108" s="65"/>
      <c r="E108" s="120"/>
      <c r="F108" s="120"/>
      <c r="G108" s="65"/>
      <c r="H108" s="120"/>
      <c r="I108" s="65"/>
      <c r="J108" s="120"/>
      <c r="K108" s="120"/>
      <c r="L108" s="120"/>
      <c r="M108" s="120"/>
      <c r="N108" s="65"/>
      <c r="O108" s="120"/>
      <c r="P108" s="120"/>
      <c r="Q108" s="120"/>
      <c r="R108" s="67"/>
      <c r="S108" s="120"/>
      <c r="T108" s="144"/>
    </row>
    <row r="109" spans="1:20" x14ac:dyDescent="0.45">
      <c r="A109" s="120"/>
      <c r="B109" s="120"/>
      <c r="C109" s="120"/>
      <c r="D109" s="65"/>
      <c r="E109" s="120"/>
      <c r="F109" s="120"/>
      <c r="G109" s="65"/>
      <c r="H109" s="120"/>
      <c r="I109" s="65"/>
      <c r="J109" s="120"/>
      <c r="K109" s="120"/>
      <c r="L109" s="120"/>
      <c r="M109" s="120"/>
      <c r="N109" s="65"/>
      <c r="O109" s="120"/>
      <c r="P109" s="120"/>
      <c r="Q109" s="120"/>
      <c r="R109" s="67"/>
      <c r="S109" s="120"/>
      <c r="T109" s="144"/>
    </row>
    <row r="110" spans="1:20" x14ac:dyDescent="0.45">
      <c r="A110" s="120"/>
      <c r="B110" s="120"/>
      <c r="C110" s="120"/>
      <c r="D110" s="65"/>
      <c r="E110" s="120"/>
      <c r="F110" s="120"/>
      <c r="G110" s="65"/>
      <c r="H110" s="120"/>
      <c r="I110" s="65"/>
      <c r="J110" s="120"/>
      <c r="K110" s="120"/>
      <c r="L110" s="120"/>
      <c r="M110" s="120"/>
      <c r="N110" s="65"/>
      <c r="O110" s="120"/>
      <c r="P110" s="120"/>
      <c r="Q110" s="120"/>
      <c r="R110" s="67"/>
      <c r="S110" s="120"/>
      <c r="T110" s="144"/>
    </row>
    <row r="111" spans="1:20" x14ac:dyDescent="0.45">
      <c r="A111" s="6"/>
      <c r="C111" s="6"/>
      <c r="D111" s="8"/>
      <c r="E111" s="6"/>
      <c r="F111" s="6"/>
      <c r="H111" s="6"/>
      <c r="I111" s="8"/>
      <c r="J111" s="6"/>
      <c r="K111" s="6"/>
      <c r="L111" s="6"/>
      <c r="M111" s="6"/>
      <c r="N111" s="8"/>
      <c r="O111" s="6"/>
      <c r="P111" s="6"/>
      <c r="Q111" s="6"/>
      <c r="S111" s="6"/>
    </row>
    <row r="112" spans="1:20" x14ac:dyDescent="0.45">
      <c r="A112" s="6"/>
      <c r="C112" s="6"/>
      <c r="D112" s="8"/>
      <c r="E112" s="6"/>
      <c r="F112" s="6"/>
      <c r="H112" s="6"/>
      <c r="I112" s="8"/>
      <c r="J112" s="6"/>
      <c r="K112" s="6"/>
      <c r="L112" s="6"/>
      <c r="M112" s="6"/>
      <c r="N112" s="8"/>
      <c r="O112" s="6"/>
      <c r="P112" s="6"/>
      <c r="Q112" s="6"/>
      <c r="S112" s="6"/>
    </row>
    <row r="113" spans="1:20" x14ac:dyDescent="0.45">
      <c r="A113" s="6"/>
      <c r="C113" s="6"/>
      <c r="D113" s="8"/>
      <c r="E113" s="6"/>
      <c r="F113" s="6"/>
      <c r="H113" s="6"/>
      <c r="I113" s="8"/>
      <c r="J113" s="6"/>
      <c r="K113" s="6"/>
      <c r="L113" s="6"/>
      <c r="M113" s="6"/>
      <c r="N113" s="8"/>
      <c r="O113" s="6"/>
      <c r="P113" s="6"/>
      <c r="Q113" s="6"/>
      <c r="S113" s="6"/>
    </row>
    <row r="114" spans="1:20" x14ac:dyDescent="0.45">
      <c r="A114" s="6"/>
      <c r="C114" s="6"/>
      <c r="D114" s="8"/>
      <c r="E114" s="6"/>
      <c r="F114" s="6"/>
      <c r="H114" s="6"/>
      <c r="I114" s="8"/>
      <c r="J114" s="6"/>
      <c r="K114" s="6"/>
      <c r="L114" s="6"/>
      <c r="M114" s="6"/>
      <c r="N114" s="8"/>
      <c r="O114" s="6"/>
      <c r="P114" s="6"/>
      <c r="Q114" s="6"/>
      <c r="S114" s="6"/>
    </row>
    <row r="115" spans="1:20" x14ac:dyDescent="0.45">
      <c r="A115" s="6"/>
      <c r="C115" s="6"/>
      <c r="D115" s="8"/>
      <c r="E115" s="6"/>
      <c r="F115" s="6"/>
      <c r="H115" s="6"/>
      <c r="I115" s="8"/>
      <c r="J115" s="6"/>
      <c r="K115" s="6"/>
      <c r="L115" s="6"/>
      <c r="M115" s="6"/>
      <c r="N115" s="8"/>
      <c r="O115" s="6"/>
      <c r="P115" s="6"/>
      <c r="Q115" s="6"/>
      <c r="S115" s="6"/>
    </row>
    <row r="116" spans="1:20" x14ac:dyDescent="0.45">
      <c r="A116" s="6"/>
      <c r="C116" s="6"/>
      <c r="D116" s="8"/>
      <c r="E116" s="6"/>
      <c r="F116" s="6"/>
      <c r="H116" s="6"/>
      <c r="I116" s="8"/>
      <c r="J116" s="6"/>
      <c r="K116" s="6"/>
      <c r="L116" s="6"/>
      <c r="M116" s="6"/>
      <c r="N116" s="8"/>
      <c r="O116" s="6"/>
      <c r="P116" s="6"/>
      <c r="Q116" s="6"/>
      <c r="S116" s="6"/>
    </row>
    <row r="117" spans="1:20" x14ac:dyDescent="0.45">
      <c r="A117" s="6"/>
      <c r="C117" s="6"/>
      <c r="D117" s="8"/>
      <c r="E117" s="6"/>
      <c r="F117" s="6"/>
      <c r="H117" s="6"/>
      <c r="I117" s="8"/>
      <c r="J117" s="6"/>
      <c r="K117" s="6"/>
      <c r="L117" s="6"/>
      <c r="M117" s="6"/>
      <c r="N117" s="8"/>
      <c r="O117" s="6"/>
      <c r="P117" s="6"/>
      <c r="Q117" s="6"/>
      <c r="S117" s="6"/>
    </row>
    <row r="118" spans="1:20" x14ac:dyDescent="0.45">
      <c r="A118" s="6"/>
      <c r="C118" s="6"/>
      <c r="D118" s="8"/>
      <c r="E118" s="6"/>
      <c r="F118" s="6"/>
      <c r="H118" s="6"/>
      <c r="I118" s="8"/>
      <c r="J118" s="6"/>
      <c r="K118" s="6"/>
      <c r="L118" s="6"/>
      <c r="M118" s="6"/>
      <c r="N118" s="8"/>
      <c r="O118" s="6"/>
      <c r="P118" s="6"/>
      <c r="Q118" s="6"/>
      <c r="S118" s="6"/>
    </row>
    <row r="119" spans="1:20" ht="20.399999999999999" x14ac:dyDescent="0.55000000000000004">
      <c r="A119" s="555" t="s">
        <v>137</v>
      </c>
      <c r="B119" s="556"/>
      <c r="C119" s="556"/>
      <c r="D119" s="556"/>
      <c r="E119" s="556"/>
      <c r="F119" s="556"/>
      <c r="G119" s="556"/>
      <c r="H119" s="556"/>
      <c r="I119" s="556"/>
      <c r="J119" s="556"/>
      <c r="K119" s="556"/>
      <c r="L119" s="556"/>
      <c r="M119" s="556"/>
      <c r="N119" s="556"/>
      <c r="O119" s="556"/>
      <c r="P119" s="556"/>
      <c r="Q119" s="556"/>
      <c r="R119" s="557">
        <f>B122+G122+L122+R122+B126+G126+L126+R126+B130+G130+L130+R130+B134+G134+L134+R134</f>
        <v>1134</v>
      </c>
      <c r="S119" s="559" t="s">
        <v>0</v>
      </c>
      <c r="T119" s="561">
        <f>D122+I122+N122+T122+D126+I126+N126+T126+D130+I130+N130+T130+D134+I134+N134+T134</f>
        <v>1418</v>
      </c>
    </row>
    <row r="120" spans="1:20" ht="17.399999999999999" customHeight="1" x14ac:dyDescent="0.45">
      <c r="A120" s="563" t="s">
        <v>138</v>
      </c>
      <c r="B120" s="564"/>
      <c r="C120" s="564"/>
      <c r="D120" s="565"/>
      <c r="E120" s="565"/>
      <c r="F120" s="565"/>
      <c r="G120" s="565"/>
      <c r="H120" s="565"/>
      <c r="I120" s="565"/>
      <c r="J120" s="565"/>
      <c r="K120" s="565"/>
      <c r="L120" s="565"/>
      <c r="M120" s="565"/>
      <c r="N120" s="565"/>
      <c r="O120" s="565"/>
      <c r="P120" s="565"/>
      <c r="Q120" s="565"/>
      <c r="R120" s="558"/>
      <c r="S120" s="560"/>
      <c r="T120" s="562"/>
    </row>
    <row r="121" spans="1:20" x14ac:dyDescent="0.45">
      <c r="A121" s="6"/>
      <c r="C121" s="6"/>
      <c r="D121" s="8"/>
      <c r="E121" s="6"/>
      <c r="F121" s="6"/>
      <c r="H121" s="6"/>
      <c r="I121" s="8"/>
      <c r="J121" s="6"/>
      <c r="K121" s="6"/>
      <c r="L121" s="6"/>
      <c r="M121" s="6"/>
      <c r="N121" s="8"/>
      <c r="O121" s="6"/>
      <c r="P121" s="6"/>
      <c r="Q121" s="6"/>
      <c r="S121" s="6"/>
    </row>
    <row r="122" spans="1:20" x14ac:dyDescent="0.45">
      <c r="A122" s="456" t="s">
        <v>139</v>
      </c>
      <c r="B122" s="453">
        <f>SUM(B123:B124)</f>
        <v>61</v>
      </c>
      <c r="C122" s="451" t="s">
        <v>0</v>
      </c>
      <c r="D122" s="455">
        <f>SUM(D123:D124)</f>
        <v>76</v>
      </c>
      <c r="E122" s="75"/>
      <c r="F122" s="456" t="s">
        <v>140</v>
      </c>
      <c r="G122" s="453">
        <f>SUM(G123:G124)</f>
        <v>46</v>
      </c>
      <c r="H122" s="451" t="s">
        <v>0</v>
      </c>
      <c r="I122" s="455">
        <f>SUM(I123:I124)</f>
        <v>58</v>
      </c>
      <c r="J122" s="75"/>
      <c r="K122" s="456" t="s">
        <v>141</v>
      </c>
      <c r="L122" s="453">
        <f>SUM(L123:L124)</f>
        <v>170</v>
      </c>
      <c r="M122" s="451" t="s">
        <v>0</v>
      </c>
      <c r="N122" s="455">
        <f>SUM(N123:N124)</f>
        <v>212</v>
      </c>
      <c r="O122" s="75"/>
      <c r="P122" s="571" t="s">
        <v>142</v>
      </c>
      <c r="Q122" s="523"/>
      <c r="R122" s="76">
        <f>SUM(R123:R124)</f>
        <v>24</v>
      </c>
      <c r="S122" s="451" t="s">
        <v>0</v>
      </c>
      <c r="T122" s="77">
        <f>SUM(T123:T124)</f>
        <v>30</v>
      </c>
    </row>
    <row r="123" spans="1:20" s="13" customFormat="1" x14ac:dyDescent="0.25">
      <c r="A123" s="95" t="s">
        <v>48</v>
      </c>
      <c r="B123" s="424">
        <v>61</v>
      </c>
      <c r="C123" s="92" t="s">
        <v>0</v>
      </c>
      <c r="D123" s="425">
        <v>76</v>
      </c>
      <c r="E123" s="75"/>
      <c r="F123" s="95" t="s">
        <v>48</v>
      </c>
      <c r="G123" s="468">
        <v>46</v>
      </c>
      <c r="H123" s="92" t="s">
        <v>0</v>
      </c>
      <c r="I123" s="470">
        <f>VLOOKUP(Q8,[1]รพศ!E5:AID37,588,0)</f>
        <v>58</v>
      </c>
      <c r="J123" s="75"/>
      <c r="K123" s="95" t="s">
        <v>48</v>
      </c>
      <c r="L123" s="468">
        <v>170</v>
      </c>
      <c r="M123" s="92" t="s">
        <v>0</v>
      </c>
      <c r="N123" s="470">
        <f>VLOOKUP(Q8,[1]รพศ!E5:AID37,597,0)</f>
        <v>212</v>
      </c>
      <c r="O123" s="75"/>
      <c r="P123" s="574" t="s">
        <v>48</v>
      </c>
      <c r="Q123" s="575"/>
      <c r="R123" s="179">
        <v>24</v>
      </c>
      <c r="S123" s="92" t="s">
        <v>0</v>
      </c>
      <c r="T123" s="463">
        <f>VLOOKUP(Q8,[1]รพศ!E5:AID37,606,0)</f>
        <v>30</v>
      </c>
    </row>
    <row r="124" spans="1:20" x14ac:dyDescent="0.45">
      <c r="A124" s="81"/>
      <c r="B124" s="81"/>
      <c r="C124" s="81"/>
      <c r="D124" s="80"/>
      <c r="E124" s="6"/>
      <c r="F124" s="81"/>
      <c r="G124" s="80"/>
      <c r="H124" s="81"/>
      <c r="I124" s="80"/>
      <c r="J124" s="81"/>
      <c r="K124" s="120"/>
      <c r="L124" s="120"/>
      <c r="M124" s="120"/>
      <c r="N124" s="80"/>
      <c r="O124" s="6"/>
      <c r="P124" s="120"/>
      <c r="Q124" s="120"/>
      <c r="R124" s="67"/>
      <c r="S124" s="120"/>
      <c r="T124" s="68"/>
    </row>
    <row r="125" spans="1:20" x14ac:dyDescent="0.45">
      <c r="A125" s="6"/>
      <c r="C125" s="6"/>
      <c r="D125" s="8"/>
      <c r="E125" s="6"/>
      <c r="F125" s="6"/>
      <c r="H125" s="6"/>
      <c r="I125" s="8"/>
      <c r="J125" s="6"/>
      <c r="K125" s="6"/>
      <c r="L125" s="6"/>
      <c r="M125" s="6"/>
      <c r="N125" s="8"/>
      <c r="O125" s="6"/>
      <c r="P125" s="6"/>
      <c r="Q125" s="6"/>
      <c r="S125" s="6"/>
    </row>
    <row r="126" spans="1:20" x14ac:dyDescent="0.45">
      <c r="A126" s="456" t="s">
        <v>143</v>
      </c>
      <c r="B126" s="453">
        <f>SUM(B127:B128)</f>
        <v>65</v>
      </c>
      <c r="C126" s="451" t="s">
        <v>0</v>
      </c>
      <c r="D126" s="455">
        <f>SUM(D127:D128)</f>
        <v>81</v>
      </c>
      <c r="E126" s="75"/>
      <c r="F126" s="456" t="s">
        <v>144</v>
      </c>
      <c r="G126" s="453">
        <f>SUM(G127:G128)</f>
        <v>52</v>
      </c>
      <c r="H126" s="451" t="s">
        <v>0</v>
      </c>
      <c r="I126" s="455">
        <f>SUM(I127:I128)</f>
        <v>65</v>
      </c>
      <c r="J126" s="193"/>
      <c r="K126" s="194" t="s">
        <v>145</v>
      </c>
      <c r="L126" s="454">
        <f>SUM(L127:L128)</f>
        <v>216</v>
      </c>
      <c r="M126" s="451" t="s">
        <v>0</v>
      </c>
      <c r="N126" s="455">
        <f>SUM(N127:N128)</f>
        <v>270</v>
      </c>
      <c r="O126" s="75"/>
      <c r="P126" s="522" t="s">
        <v>146</v>
      </c>
      <c r="Q126" s="523"/>
      <c r="R126" s="76">
        <f>SUM(R127:R128)</f>
        <v>218</v>
      </c>
      <c r="S126" s="451" t="s">
        <v>0</v>
      </c>
      <c r="T126" s="77">
        <f>SUM(T127:T128)</f>
        <v>272</v>
      </c>
    </row>
    <row r="127" spans="1:20" s="13" customFormat="1" x14ac:dyDescent="0.25">
      <c r="A127" s="95" t="s">
        <v>48</v>
      </c>
      <c r="B127" s="468">
        <v>65</v>
      </c>
      <c r="C127" s="92" t="s">
        <v>0</v>
      </c>
      <c r="D127" s="470">
        <f>VLOOKUP(Q8,[1]รพศ!E5:AID37,615,0)</f>
        <v>81</v>
      </c>
      <c r="E127" s="75"/>
      <c r="F127" s="95" t="s">
        <v>48</v>
      </c>
      <c r="G127" s="468">
        <v>52</v>
      </c>
      <c r="H127" s="92" t="s">
        <v>0</v>
      </c>
      <c r="I127" s="470">
        <f>VLOOKUP(Q8,[1]รพศ!E5:AID37,624,0)</f>
        <v>65</v>
      </c>
      <c r="J127" s="75"/>
      <c r="K127" s="195" t="s">
        <v>48</v>
      </c>
      <c r="L127" s="424">
        <v>216</v>
      </c>
      <c r="M127" s="92" t="s">
        <v>0</v>
      </c>
      <c r="N127" s="425">
        <v>270</v>
      </c>
      <c r="O127" s="75"/>
      <c r="P127" s="574" t="s">
        <v>48</v>
      </c>
      <c r="Q127" s="575"/>
      <c r="R127" s="421">
        <v>218</v>
      </c>
      <c r="S127" s="92" t="s">
        <v>0</v>
      </c>
      <c r="T127" s="422">
        <v>272</v>
      </c>
    </row>
    <row r="128" spans="1:20" x14ac:dyDescent="0.45">
      <c r="A128" s="120"/>
      <c r="B128" s="120"/>
      <c r="C128" s="120"/>
      <c r="D128" s="80"/>
      <c r="E128" s="6"/>
      <c r="F128" s="81"/>
      <c r="G128" s="80"/>
      <c r="H128" s="81"/>
      <c r="I128" s="80"/>
      <c r="J128" s="6"/>
      <c r="K128" s="120"/>
      <c r="L128" s="120"/>
      <c r="M128" s="120"/>
      <c r="N128" s="80"/>
      <c r="O128" s="6"/>
      <c r="P128" s="120"/>
      <c r="Q128" s="120"/>
      <c r="R128" s="67"/>
      <c r="S128" s="120"/>
      <c r="T128" s="68"/>
    </row>
    <row r="129" spans="1:20" x14ac:dyDescent="0.45">
      <c r="A129" s="6"/>
      <c r="C129" s="6"/>
      <c r="D129" s="8"/>
      <c r="E129" s="6"/>
      <c r="F129" s="6"/>
      <c r="H129" s="6"/>
      <c r="I129" s="8"/>
      <c r="J129" s="6"/>
      <c r="K129" s="6"/>
      <c r="L129" s="6"/>
      <c r="M129" s="6"/>
      <c r="N129" s="8"/>
      <c r="O129" s="6"/>
      <c r="P129" s="6"/>
      <c r="Q129" s="6"/>
      <c r="S129" s="6"/>
    </row>
    <row r="130" spans="1:20" ht="17.399999999999999" customHeight="1" x14ac:dyDescent="0.45">
      <c r="A130" s="456" t="s">
        <v>147</v>
      </c>
      <c r="B130" s="453">
        <f>SUM(B131:B132)</f>
        <v>43</v>
      </c>
      <c r="C130" s="451" t="s">
        <v>0</v>
      </c>
      <c r="D130" s="455">
        <f>SUM(D131:D132)</f>
        <v>54</v>
      </c>
      <c r="E130" s="75"/>
      <c r="F130" s="456" t="s">
        <v>148</v>
      </c>
      <c r="G130" s="453">
        <f>SUM(G131:G132)</f>
        <v>9</v>
      </c>
      <c r="H130" s="451" t="s">
        <v>0</v>
      </c>
      <c r="I130" s="455">
        <f>SUM(I131:I132)</f>
        <v>11</v>
      </c>
      <c r="J130" s="75"/>
      <c r="K130" s="450" t="s">
        <v>149</v>
      </c>
      <c r="L130" s="453">
        <f>SUM(L131:L132)</f>
        <v>70</v>
      </c>
      <c r="M130" s="451" t="s">
        <v>0</v>
      </c>
      <c r="N130" s="455">
        <f>SUM(N131:N132)</f>
        <v>88</v>
      </c>
      <c r="O130" s="75"/>
      <c r="P130" s="522" t="s">
        <v>150</v>
      </c>
      <c r="Q130" s="523"/>
      <c r="R130" s="76">
        <f>SUM(R131:R132)</f>
        <v>61</v>
      </c>
      <c r="S130" s="451" t="s">
        <v>0</v>
      </c>
      <c r="T130" s="77">
        <f>SUM(T131:T132)</f>
        <v>76</v>
      </c>
    </row>
    <row r="131" spans="1:20" s="13" customFormat="1" x14ac:dyDescent="0.25">
      <c r="A131" s="95" t="s">
        <v>48</v>
      </c>
      <c r="B131" s="468">
        <v>43</v>
      </c>
      <c r="C131" s="92" t="s">
        <v>0</v>
      </c>
      <c r="D131" s="470">
        <f>VLOOKUP(Q8,[1]รพศ!E5:AID37,651,0)</f>
        <v>54</v>
      </c>
      <c r="E131" s="75"/>
      <c r="F131" s="95" t="s">
        <v>48</v>
      </c>
      <c r="G131" s="468">
        <v>9</v>
      </c>
      <c r="H131" s="92" t="s">
        <v>0</v>
      </c>
      <c r="I131" s="470">
        <f>VLOOKUP(Q8,[1]รพศ!E5:AID37,660,0)</f>
        <v>11</v>
      </c>
      <c r="J131" s="75"/>
      <c r="K131" s="95" t="s">
        <v>48</v>
      </c>
      <c r="L131" s="468">
        <v>70</v>
      </c>
      <c r="M131" s="92" t="s">
        <v>0</v>
      </c>
      <c r="N131" s="470">
        <f>VLOOKUP(Q8,[1]รพศ!E5:AID37,669,0)</f>
        <v>88</v>
      </c>
      <c r="O131" s="75"/>
      <c r="P131" s="574" t="s">
        <v>48</v>
      </c>
      <c r="Q131" s="575"/>
      <c r="R131" s="179">
        <v>61</v>
      </c>
      <c r="S131" s="92" t="s">
        <v>0</v>
      </c>
      <c r="T131" s="463">
        <f>VLOOKUP(Q8,[1]รพศ!E5:AID37,678,0)</f>
        <v>76</v>
      </c>
    </row>
    <row r="132" spans="1:20" x14ac:dyDescent="0.45">
      <c r="A132" s="120"/>
      <c r="B132" s="120"/>
      <c r="C132" s="120"/>
      <c r="D132" s="80"/>
      <c r="E132" s="6"/>
      <c r="F132" s="120"/>
      <c r="G132" s="65"/>
      <c r="H132" s="120"/>
      <c r="I132" s="80"/>
      <c r="J132" s="6"/>
      <c r="K132" s="120"/>
      <c r="L132" s="120"/>
      <c r="M132" s="120"/>
      <c r="N132" s="80"/>
      <c r="O132" s="6"/>
      <c r="P132" s="120"/>
      <c r="Q132" s="120"/>
      <c r="R132" s="67"/>
      <c r="S132" s="120"/>
      <c r="T132" s="68"/>
    </row>
    <row r="133" spans="1:20" x14ac:dyDescent="0.45">
      <c r="A133" s="6"/>
      <c r="C133" s="6"/>
      <c r="D133" s="8"/>
      <c r="E133" s="6"/>
      <c r="F133" s="6"/>
      <c r="H133" s="6"/>
      <c r="I133" s="8"/>
      <c r="J133" s="6"/>
      <c r="K133" s="6"/>
      <c r="L133" s="6"/>
      <c r="M133" s="6"/>
      <c r="N133" s="8"/>
      <c r="O133" s="6"/>
      <c r="P133" s="6"/>
      <c r="Q133" s="6"/>
      <c r="S133" s="6"/>
    </row>
    <row r="134" spans="1:20" x14ac:dyDescent="0.45">
      <c r="A134" s="450" t="s">
        <v>151</v>
      </c>
      <c r="B134" s="453">
        <f>SUM(B135:B136)</f>
        <v>26</v>
      </c>
      <c r="C134" s="451" t="s">
        <v>0</v>
      </c>
      <c r="D134" s="455">
        <f>SUM(D135:D136)</f>
        <v>33</v>
      </c>
      <c r="E134" s="196"/>
      <c r="F134" s="451" t="s">
        <v>152</v>
      </c>
      <c r="G134" s="453">
        <f>SUM(G135:G136)</f>
        <v>6</v>
      </c>
      <c r="H134" s="451" t="s">
        <v>0</v>
      </c>
      <c r="I134" s="455">
        <f>SUM(I135:I136)</f>
        <v>8</v>
      </c>
      <c r="J134" s="75"/>
      <c r="K134" s="456" t="s">
        <v>153</v>
      </c>
      <c r="L134" s="453">
        <f>SUM(L135:L136)</f>
        <v>54</v>
      </c>
      <c r="M134" s="451" t="s">
        <v>0</v>
      </c>
      <c r="N134" s="455">
        <f>SUM(N135:N136)</f>
        <v>68</v>
      </c>
      <c r="O134" s="75"/>
      <c r="P134" s="522" t="s">
        <v>154</v>
      </c>
      <c r="Q134" s="523"/>
      <c r="R134" s="76">
        <f>SUM(R135:R136)</f>
        <v>13</v>
      </c>
      <c r="S134" s="451" t="s">
        <v>0</v>
      </c>
      <c r="T134" s="77">
        <f>SUM(T135:T136)</f>
        <v>16</v>
      </c>
    </row>
    <row r="135" spans="1:20" s="13" customFormat="1" x14ac:dyDescent="0.25">
      <c r="A135" s="95" t="s">
        <v>48</v>
      </c>
      <c r="B135" s="468">
        <v>26</v>
      </c>
      <c r="C135" s="92" t="s">
        <v>0</v>
      </c>
      <c r="D135" s="470">
        <f>VLOOKUP(Q8,[1]รพศ!E5:AID37,687,0)</f>
        <v>33</v>
      </c>
      <c r="E135" s="75"/>
      <c r="F135" s="95" t="s">
        <v>48</v>
      </c>
      <c r="G135" s="468">
        <v>6</v>
      </c>
      <c r="H135" s="92" t="s">
        <v>0</v>
      </c>
      <c r="I135" s="470">
        <f>VLOOKUP(Q8,[1]รพศ!E5:AID37,696,0)</f>
        <v>8</v>
      </c>
      <c r="J135" s="75"/>
      <c r="K135" s="95" t="s">
        <v>48</v>
      </c>
      <c r="L135" s="468">
        <v>54</v>
      </c>
      <c r="M135" s="92" t="s">
        <v>0</v>
      </c>
      <c r="N135" s="470">
        <f>VLOOKUP(Q8,[1]รพศ!E5:AID37,705,0)</f>
        <v>68</v>
      </c>
      <c r="O135" s="75"/>
      <c r="P135" s="574" t="s">
        <v>50</v>
      </c>
      <c r="Q135" s="575"/>
      <c r="R135" s="179">
        <v>13</v>
      </c>
      <c r="S135" s="92" t="s">
        <v>0</v>
      </c>
      <c r="T135" s="463">
        <f>VLOOKUP(Q8,[1]รพศ!E5:AID37,712,0)</f>
        <v>16</v>
      </c>
    </row>
    <row r="136" spans="1:20" x14ac:dyDescent="0.45">
      <c r="A136" s="81"/>
      <c r="B136" s="81"/>
      <c r="C136" s="81"/>
      <c r="D136" s="80"/>
      <c r="E136" s="6"/>
      <c r="F136" s="81"/>
      <c r="G136" s="80"/>
      <c r="H136" s="81"/>
      <c r="I136" s="80"/>
      <c r="J136" s="6"/>
      <c r="K136" s="120"/>
      <c r="L136" s="120"/>
      <c r="M136" s="120"/>
      <c r="N136" s="80"/>
      <c r="O136" s="6"/>
      <c r="P136" s="120"/>
      <c r="Q136" s="120"/>
      <c r="R136" s="67"/>
      <c r="S136" s="120"/>
      <c r="T136" s="68"/>
    </row>
    <row r="137" spans="1:20" x14ac:dyDescent="0.45">
      <c r="A137" s="6"/>
      <c r="C137" s="6"/>
      <c r="D137" s="8"/>
      <c r="E137" s="6"/>
      <c r="F137" s="6"/>
      <c r="H137" s="6"/>
      <c r="I137" s="8"/>
      <c r="J137" s="6"/>
      <c r="K137" s="6"/>
      <c r="L137" s="6"/>
      <c r="M137" s="6"/>
      <c r="N137" s="8"/>
      <c r="O137" s="6"/>
      <c r="P137" s="6"/>
      <c r="Q137" s="6"/>
      <c r="S137" s="6"/>
    </row>
    <row r="138" spans="1:20" x14ac:dyDescent="0.45">
      <c r="A138" s="6"/>
      <c r="C138" s="6"/>
      <c r="D138" s="8"/>
      <c r="E138" s="6"/>
      <c r="F138" s="6"/>
      <c r="H138" s="6"/>
      <c r="I138" s="8"/>
      <c r="J138" s="6"/>
      <c r="K138" s="6"/>
      <c r="L138" s="6"/>
      <c r="M138" s="6"/>
      <c r="N138" s="8"/>
      <c r="O138" s="6"/>
      <c r="P138" s="6"/>
      <c r="Q138" s="6"/>
      <c r="S138" s="6"/>
    </row>
    <row r="139" spans="1:20" x14ac:dyDescent="0.45">
      <c r="A139" s="6"/>
      <c r="C139" s="6"/>
      <c r="D139" s="8"/>
      <c r="E139" s="6"/>
      <c r="F139" s="6"/>
      <c r="H139" s="6"/>
      <c r="I139" s="8"/>
      <c r="J139" s="6"/>
      <c r="K139" s="6"/>
      <c r="L139" s="6"/>
      <c r="M139" s="6"/>
      <c r="N139" s="8"/>
      <c r="O139" s="6"/>
      <c r="P139" s="6"/>
      <c r="Q139" s="6"/>
      <c r="S139" s="6"/>
    </row>
    <row r="140" spans="1:20" s="13" customFormat="1" ht="20.399999999999999" x14ac:dyDescent="0.25">
      <c r="A140" s="576" t="s">
        <v>155</v>
      </c>
      <c r="B140" s="577"/>
      <c r="C140" s="577"/>
      <c r="D140" s="577"/>
      <c r="E140" s="577"/>
      <c r="F140" s="577"/>
      <c r="G140" s="577"/>
      <c r="H140" s="577"/>
      <c r="I140" s="577"/>
      <c r="J140" s="577"/>
      <c r="K140" s="577"/>
      <c r="L140" s="577"/>
      <c r="M140" s="577"/>
      <c r="N140" s="577"/>
      <c r="O140" s="577"/>
      <c r="P140" s="577"/>
      <c r="Q140" s="578"/>
      <c r="R140" s="197">
        <f>B142</f>
        <v>24</v>
      </c>
      <c r="S140" s="452" t="s">
        <v>0</v>
      </c>
      <c r="T140" s="198">
        <f>D142</f>
        <v>30</v>
      </c>
    </row>
    <row r="141" spans="1:20" x14ac:dyDescent="0.45">
      <c r="A141" s="6"/>
      <c r="C141" s="6"/>
      <c r="D141" s="8"/>
      <c r="E141" s="6"/>
      <c r="F141" s="6"/>
      <c r="H141" s="6"/>
      <c r="I141" s="8"/>
      <c r="J141" s="6"/>
      <c r="K141" s="6"/>
      <c r="L141" s="6"/>
      <c r="M141" s="6"/>
      <c r="N141" s="8"/>
      <c r="O141" s="6"/>
      <c r="P141" s="6"/>
      <c r="Q141" s="6"/>
      <c r="S141" s="6"/>
    </row>
    <row r="142" spans="1:20" ht="34.799999999999997" x14ac:dyDescent="0.45">
      <c r="A142" s="74" t="s">
        <v>156</v>
      </c>
      <c r="B142" s="199">
        <f>VLOOKUP(Q8,[1]รพศ!E5:AIH37,913,0)</f>
        <v>24</v>
      </c>
      <c r="C142" s="200" t="s">
        <v>0</v>
      </c>
      <c r="D142" s="201">
        <f>VLOOKUP(Q8,[1]รพศ!E5:AIH37,914,0)</f>
        <v>30</v>
      </c>
      <c r="E142" s="75"/>
      <c r="F142" s="194" t="s">
        <v>157</v>
      </c>
      <c r="G142" s="579" t="s">
        <v>0</v>
      </c>
      <c r="H142" s="580"/>
      <c r="I142" s="581"/>
      <c r="J142" s="75"/>
      <c r="K142" s="6"/>
      <c r="L142" s="6"/>
      <c r="M142" s="6"/>
      <c r="N142" s="8"/>
      <c r="O142" s="6"/>
      <c r="P142" s="6"/>
      <c r="Q142" s="6"/>
      <c r="S142" s="6"/>
    </row>
    <row r="143" spans="1:20" x14ac:dyDescent="0.45">
      <c r="A143" s="78" t="s">
        <v>44</v>
      </c>
      <c r="B143" s="582" t="str">
        <f>VLOOKUP(Q8,[1]รพศ!E5:AIH37,912,0)</f>
        <v>*</v>
      </c>
      <c r="C143" s="583"/>
      <c r="D143" s="584"/>
      <c r="E143" s="6"/>
      <c r="F143" s="78" t="s">
        <v>44</v>
      </c>
      <c r="G143" s="582" t="s">
        <v>0</v>
      </c>
      <c r="H143" s="583"/>
      <c r="I143" s="584"/>
      <c r="J143" s="6"/>
      <c r="K143" s="6"/>
      <c r="L143" s="6"/>
      <c r="M143" s="6"/>
      <c r="N143" s="8"/>
      <c r="O143" s="6"/>
      <c r="P143" s="6"/>
      <c r="Q143" s="6"/>
      <c r="S143" s="6"/>
    </row>
    <row r="144" spans="1:20" x14ac:dyDescent="0.45">
      <c r="A144" s="78" t="s">
        <v>158</v>
      </c>
      <c r="B144" s="582" t="str">
        <f>VLOOKUP(Q8,[1]รพศ!E5:AIH37,912,0)</f>
        <v>*</v>
      </c>
      <c r="C144" s="583"/>
      <c r="D144" s="584"/>
      <c r="E144" s="6"/>
      <c r="F144" s="78" t="s">
        <v>158</v>
      </c>
      <c r="G144" s="582" t="s">
        <v>0</v>
      </c>
      <c r="H144" s="583"/>
      <c r="I144" s="584"/>
      <c r="J144" s="6"/>
      <c r="K144" s="6"/>
      <c r="L144" s="6"/>
      <c r="M144" s="6"/>
      <c r="N144" s="8"/>
      <c r="O144" s="6"/>
      <c r="P144" s="6"/>
      <c r="Q144" s="6"/>
      <c r="S144" s="6"/>
    </row>
    <row r="145" spans="1:19" s="5" customFormat="1" x14ac:dyDescent="0.45">
      <c r="A145" s="78" t="s">
        <v>22</v>
      </c>
      <c r="B145" s="582" t="str">
        <f>VLOOKUP(Q8,[1]รพศ!E5:AIH37,912,0)</f>
        <v>*</v>
      </c>
      <c r="C145" s="583"/>
      <c r="D145" s="584"/>
      <c r="E145" s="6"/>
      <c r="F145" s="78" t="s">
        <v>22</v>
      </c>
      <c r="G145" s="582" t="s">
        <v>0</v>
      </c>
      <c r="H145" s="583"/>
      <c r="I145" s="584"/>
      <c r="J145" s="6"/>
      <c r="K145" s="6"/>
      <c r="L145" s="6"/>
      <c r="M145" s="6"/>
      <c r="N145" s="8"/>
      <c r="O145" s="6"/>
      <c r="P145" s="6"/>
      <c r="Q145" s="6"/>
      <c r="R145" s="9"/>
      <c r="S145" s="6"/>
    </row>
    <row r="146" spans="1:19" s="5" customFormat="1" x14ac:dyDescent="0.45">
      <c r="A146" s="78" t="s">
        <v>29</v>
      </c>
      <c r="B146" s="582" t="str">
        <f>VLOOKUP(Q8,[1]รพศ!E5:AIH37,912,0)</f>
        <v>*</v>
      </c>
      <c r="C146" s="583"/>
      <c r="D146" s="584"/>
      <c r="E146" s="6"/>
      <c r="F146" s="78" t="s">
        <v>29</v>
      </c>
      <c r="G146" s="582" t="s">
        <v>0</v>
      </c>
      <c r="H146" s="583"/>
      <c r="I146" s="584"/>
      <c r="J146" s="6"/>
      <c r="K146" s="6"/>
      <c r="L146" s="6"/>
      <c r="M146" s="6"/>
      <c r="N146" s="8"/>
      <c r="O146" s="6"/>
      <c r="P146" s="6"/>
      <c r="Q146" s="6"/>
      <c r="R146" s="9"/>
      <c r="S146" s="6"/>
    </row>
    <row r="147" spans="1:19" s="5" customFormat="1" x14ac:dyDescent="0.45">
      <c r="A147" s="78" t="s">
        <v>38</v>
      </c>
      <c r="B147" s="582" t="str">
        <f>VLOOKUP(Q8,[1]รพศ!E5:AIH37,912,0)</f>
        <v>*</v>
      </c>
      <c r="C147" s="583"/>
      <c r="D147" s="584"/>
      <c r="E147" s="6"/>
      <c r="F147" s="78" t="s">
        <v>38</v>
      </c>
      <c r="G147" s="582" t="s">
        <v>0</v>
      </c>
      <c r="H147" s="583"/>
      <c r="I147" s="584"/>
      <c r="J147" s="6"/>
      <c r="K147" s="6"/>
      <c r="L147" s="6"/>
      <c r="M147" s="6"/>
      <c r="N147" s="8"/>
      <c r="O147" s="6"/>
      <c r="P147" s="6"/>
      <c r="Q147" s="6"/>
      <c r="R147" s="9"/>
      <c r="S147" s="6"/>
    </row>
    <row r="148" spans="1:19" s="5" customFormat="1" x14ac:dyDescent="0.45">
      <c r="A148" s="78" t="s">
        <v>27</v>
      </c>
      <c r="B148" s="582" t="str">
        <f>VLOOKUP(Q8,[1]รพศ!E5:AIH37,912,0)</f>
        <v>*</v>
      </c>
      <c r="C148" s="583"/>
      <c r="D148" s="584"/>
      <c r="E148" s="6"/>
      <c r="F148" s="78" t="s">
        <v>27</v>
      </c>
      <c r="G148" s="582" t="s">
        <v>0</v>
      </c>
      <c r="H148" s="583"/>
      <c r="I148" s="584"/>
      <c r="J148" s="6"/>
      <c r="K148" s="6"/>
      <c r="L148" s="6"/>
      <c r="M148" s="6"/>
      <c r="N148" s="8"/>
      <c r="O148" s="6"/>
      <c r="P148" s="6"/>
      <c r="Q148" s="6"/>
      <c r="R148" s="9"/>
      <c r="S148" s="6"/>
    </row>
    <row r="149" spans="1:19" s="5" customFormat="1" x14ac:dyDescent="0.45">
      <c r="A149" s="78" t="s">
        <v>159</v>
      </c>
      <c r="B149" s="582" t="str">
        <f>VLOOKUP(Q8,[1]รพศ!E5:AIH37,912,0)</f>
        <v>*</v>
      </c>
      <c r="C149" s="583"/>
      <c r="D149" s="584"/>
      <c r="E149" s="6"/>
      <c r="F149" s="78" t="s">
        <v>159</v>
      </c>
      <c r="G149" s="582" t="s">
        <v>0</v>
      </c>
      <c r="H149" s="583"/>
      <c r="I149" s="584"/>
      <c r="J149" s="6"/>
      <c r="K149" s="6"/>
      <c r="L149" s="6"/>
      <c r="M149" s="6"/>
      <c r="N149" s="8"/>
      <c r="O149" s="6"/>
      <c r="P149" s="6"/>
      <c r="Q149" s="6"/>
      <c r="R149" s="9"/>
      <c r="S149" s="6"/>
    </row>
    <row r="150" spans="1:19" s="5" customFormat="1" x14ac:dyDescent="0.45">
      <c r="A150" s="78" t="s">
        <v>160</v>
      </c>
      <c r="B150" s="582" t="str">
        <f>VLOOKUP(Q8,[1]รพศ!E5:AIH37,912,0)</f>
        <v>*</v>
      </c>
      <c r="C150" s="583"/>
      <c r="D150" s="584"/>
      <c r="E150" s="6"/>
      <c r="F150" s="78" t="s">
        <v>160</v>
      </c>
      <c r="G150" s="582" t="s">
        <v>0</v>
      </c>
      <c r="H150" s="583"/>
      <c r="I150" s="584"/>
      <c r="J150" s="6"/>
      <c r="K150" s="6"/>
      <c r="L150" s="6"/>
      <c r="M150" s="6"/>
      <c r="N150" s="8"/>
      <c r="O150" s="6"/>
      <c r="P150" s="6"/>
      <c r="Q150" s="6"/>
      <c r="R150" s="9"/>
      <c r="S150" s="6"/>
    </row>
    <row r="151" spans="1:19" s="5" customFormat="1" x14ac:dyDescent="0.45">
      <c r="A151" s="78" t="s">
        <v>82</v>
      </c>
      <c r="B151" s="582" t="str">
        <f>VLOOKUP(Q8,[1]รพศ!E5:AIH37,912,0)</f>
        <v>*</v>
      </c>
      <c r="C151" s="583"/>
      <c r="D151" s="584"/>
      <c r="E151" s="6"/>
      <c r="F151" s="78" t="s">
        <v>82</v>
      </c>
      <c r="G151" s="582" t="s">
        <v>0</v>
      </c>
      <c r="H151" s="583"/>
      <c r="I151" s="584"/>
      <c r="J151" s="6"/>
      <c r="K151" s="6"/>
      <c r="L151" s="6"/>
      <c r="M151" s="6"/>
      <c r="N151" s="8"/>
      <c r="O151" s="6"/>
      <c r="P151" s="6"/>
      <c r="Q151" s="6"/>
      <c r="R151" s="9"/>
      <c r="S151" s="6"/>
    </row>
    <row r="152" spans="1:19" s="5" customFormat="1" x14ac:dyDescent="0.45">
      <c r="A152" s="78" t="s">
        <v>161</v>
      </c>
      <c r="B152" s="582" t="str">
        <f>VLOOKUP(Q8,[1]รพศ!E5:AIH37,912,0)</f>
        <v>*</v>
      </c>
      <c r="C152" s="583"/>
      <c r="D152" s="584"/>
      <c r="E152" s="6"/>
      <c r="F152" s="78" t="s">
        <v>161</v>
      </c>
      <c r="G152" s="582" t="s">
        <v>0</v>
      </c>
      <c r="H152" s="583"/>
      <c r="I152" s="584"/>
      <c r="J152" s="6"/>
      <c r="K152" s="6"/>
      <c r="L152" s="6"/>
      <c r="M152" s="6"/>
      <c r="N152" s="8"/>
      <c r="O152" s="6"/>
      <c r="P152" s="6"/>
      <c r="Q152" s="6"/>
      <c r="R152" s="9"/>
      <c r="S152" s="6"/>
    </row>
    <row r="153" spans="1:19" s="5" customFormat="1" x14ac:dyDescent="0.45">
      <c r="A153" s="78" t="s">
        <v>162</v>
      </c>
      <c r="B153" s="582" t="str">
        <f>VLOOKUP(Q8,[1]รพศ!E5:AIH37,912,0)</f>
        <v>*</v>
      </c>
      <c r="C153" s="583"/>
      <c r="D153" s="584"/>
      <c r="E153" s="6"/>
      <c r="F153" s="78" t="s">
        <v>162</v>
      </c>
      <c r="G153" s="582" t="s">
        <v>0</v>
      </c>
      <c r="H153" s="583"/>
      <c r="I153" s="584"/>
      <c r="J153" s="6"/>
      <c r="K153" s="6"/>
      <c r="L153" s="6"/>
      <c r="M153" s="6"/>
      <c r="N153" s="8"/>
      <c r="O153" s="6"/>
      <c r="P153" s="6"/>
      <c r="Q153" s="6"/>
      <c r="R153" s="9"/>
      <c r="S153" s="6"/>
    </row>
    <row r="154" spans="1:19" s="5" customFormat="1" x14ac:dyDescent="0.45">
      <c r="A154" s="78"/>
      <c r="B154" s="524"/>
      <c r="C154" s="525"/>
      <c r="D154" s="585"/>
      <c r="E154" s="6"/>
      <c r="F154" s="78"/>
      <c r="G154" s="524"/>
      <c r="H154" s="525"/>
      <c r="I154" s="585"/>
      <c r="J154" s="6"/>
      <c r="K154" s="6"/>
      <c r="L154" s="6"/>
      <c r="M154" s="6"/>
      <c r="N154" s="8"/>
      <c r="O154" s="6"/>
      <c r="P154" s="6"/>
      <c r="Q154" s="6"/>
      <c r="R154" s="9"/>
      <c r="S154" s="6"/>
    </row>
    <row r="155" spans="1:19" s="5" customFormat="1" x14ac:dyDescent="0.45">
      <c r="A155" s="6"/>
      <c r="B155" s="6"/>
      <c r="C155" s="6"/>
      <c r="D155" s="8"/>
      <c r="E155" s="6"/>
      <c r="F155" s="6"/>
      <c r="G155" s="8"/>
      <c r="H155" s="6"/>
      <c r="I155" s="8"/>
      <c r="J155" s="6"/>
      <c r="K155" s="6"/>
      <c r="L155" s="6"/>
      <c r="M155" s="6"/>
      <c r="N155" s="8"/>
      <c r="O155" s="6"/>
      <c r="P155" s="6"/>
      <c r="Q155" s="6"/>
      <c r="R155" s="9"/>
      <c r="S155" s="6"/>
    </row>
    <row r="156" spans="1:19" s="5" customFormat="1" x14ac:dyDescent="0.45">
      <c r="A156" s="5" t="s">
        <v>163</v>
      </c>
      <c r="B156" s="6"/>
      <c r="D156" s="7"/>
      <c r="G156" s="8"/>
      <c r="I156" s="7"/>
      <c r="N156" s="7"/>
      <c r="R156" s="9"/>
    </row>
    <row r="157" spans="1:19" s="5" customFormat="1" x14ac:dyDescent="0.45">
      <c r="A157" s="5" t="s">
        <v>164</v>
      </c>
      <c r="B157" s="6"/>
      <c r="D157" s="7"/>
      <c r="G157" s="8"/>
      <c r="I157" s="7"/>
      <c r="N157" s="7"/>
      <c r="R157" s="9"/>
    </row>
    <row r="158" spans="1:19" s="5" customFormat="1" x14ac:dyDescent="0.45">
      <c r="B158" s="6"/>
      <c r="D158" s="7"/>
      <c r="G158" s="8"/>
      <c r="I158" s="7"/>
      <c r="N158" s="7"/>
      <c r="R158" s="9"/>
    </row>
    <row r="159" spans="1:19" s="5" customFormat="1" x14ac:dyDescent="0.45">
      <c r="A159" s="5" t="s">
        <v>165</v>
      </c>
      <c r="B159" s="6"/>
      <c r="D159" s="7"/>
      <c r="G159" s="8"/>
      <c r="I159" s="7"/>
      <c r="N159" s="7"/>
      <c r="R159" s="9"/>
    </row>
    <row r="160" spans="1:19" s="5" customFormat="1" x14ac:dyDescent="0.45">
      <c r="A160" s="5" t="s">
        <v>166</v>
      </c>
      <c r="B160" s="6"/>
      <c r="D160" s="7"/>
      <c r="G160" s="8"/>
      <c r="I160" s="7"/>
      <c r="N160" s="7"/>
      <c r="R160" s="9"/>
    </row>
    <row r="164" spans="1:23" s="206" customFormat="1" ht="24.6" x14ac:dyDescent="0.7">
      <c r="A164" s="202" t="s">
        <v>167</v>
      </c>
      <c r="B164" s="202"/>
      <c r="C164" s="202"/>
      <c r="D164" s="202"/>
      <c r="E164" s="203"/>
      <c r="F164" s="202" t="s">
        <v>167</v>
      </c>
      <c r="G164" s="202"/>
      <c r="H164" s="202"/>
      <c r="I164" s="202"/>
      <c r="J164" s="203"/>
      <c r="K164" s="202" t="s">
        <v>167</v>
      </c>
      <c r="L164" s="202"/>
      <c r="M164" s="202"/>
      <c r="N164" s="202"/>
      <c r="O164" s="203"/>
      <c r="P164" s="202" t="s">
        <v>167</v>
      </c>
      <c r="Q164" s="202"/>
      <c r="R164" s="202"/>
      <c r="S164" s="202"/>
      <c r="T164" s="204"/>
      <c r="U164" s="205"/>
      <c r="V164" s="205"/>
      <c r="W164" s="205"/>
    </row>
    <row r="165" spans="1:23" s="206" customFormat="1" ht="24.6" x14ac:dyDescent="0.7">
      <c r="A165" s="202" t="s">
        <v>168</v>
      </c>
      <c r="B165" s="202"/>
      <c r="C165" s="202"/>
      <c r="D165" s="202"/>
      <c r="E165" s="203"/>
      <c r="F165" s="202" t="s">
        <v>168</v>
      </c>
      <c r="G165" s="202"/>
      <c r="H165" s="202"/>
      <c r="I165" s="202"/>
      <c r="J165" s="203"/>
      <c r="K165" s="202" t="s">
        <v>168</v>
      </c>
      <c r="L165" s="202"/>
      <c r="M165" s="202"/>
      <c r="N165" s="202"/>
      <c r="O165" s="203"/>
      <c r="P165" s="202" t="s">
        <v>168</v>
      </c>
      <c r="Q165" s="202"/>
      <c r="R165" s="202"/>
      <c r="S165" s="202"/>
      <c r="T165" s="204"/>
      <c r="U165" s="205"/>
      <c r="V165" s="205"/>
      <c r="W165" s="205"/>
    </row>
    <row r="166" spans="1:23" s="206" customFormat="1" ht="24.6" x14ac:dyDescent="0.7">
      <c r="A166" s="202" t="s">
        <v>168</v>
      </c>
      <c r="B166" s="202"/>
      <c r="C166" s="202"/>
      <c r="D166" s="202"/>
      <c r="E166" s="203"/>
      <c r="F166" s="202" t="s">
        <v>168</v>
      </c>
      <c r="G166" s="202"/>
      <c r="H166" s="202"/>
      <c r="I166" s="202"/>
      <c r="J166" s="203"/>
      <c r="K166" s="202" t="s">
        <v>168</v>
      </c>
      <c r="L166" s="202"/>
      <c r="M166" s="202"/>
      <c r="N166" s="202"/>
      <c r="O166" s="203"/>
      <c r="P166" s="202" t="s">
        <v>168</v>
      </c>
      <c r="Q166" s="202"/>
      <c r="R166" s="202"/>
      <c r="S166" s="202"/>
      <c r="T166" s="204"/>
      <c r="U166" s="205"/>
      <c r="V166" s="205"/>
      <c r="W166" s="205"/>
    </row>
    <row r="167" spans="1:23" s="206" customFormat="1" ht="24.6" x14ac:dyDescent="0.7">
      <c r="A167" s="202" t="s">
        <v>169</v>
      </c>
      <c r="B167" s="202"/>
      <c r="C167" s="202"/>
      <c r="D167" s="202"/>
      <c r="E167" s="203"/>
      <c r="F167" s="202" t="s">
        <v>170</v>
      </c>
      <c r="G167" s="202"/>
      <c r="H167" s="202"/>
      <c r="I167" s="202"/>
      <c r="J167" s="203"/>
      <c r="K167" s="202" t="s">
        <v>171</v>
      </c>
      <c r="L167" s="202"/>
      <c r="M167" s="202"/>
      <c r="N167" s="202"/>
      <c r="O167" s="203"/>
      <c r="P167" s="202" t="s">
        <v>172</v>
      </c>
      <c r="Q167" s="202"/>
      <c r="R167" s="202"/>
      <c r="S167" s="202"/>
      <c r="T167" s="204"/>
      <c r="U167" s="205"/>
      <c r="V167" s="205"/>
      <c r="W167" s="205"/>
    </row>
    <row r="168" spans="1:23" s="206" customFormat="1" ht="24.6" x14ac:dyDescent="0.7">
      <c r="B168" s="202"/>
      <c r="C168" s="202"/>
      <c r="D168" s="202"/>
      <c r="E168" s="203"/>
      <c r="G168" s="202"/>
      <c r="H168" s="207"/>
      <c r="I168" s="203"/>
      <c r="J168" s="203"/>
      <c r="K168" s="205"/>
      <c r="L168" s="203"/>
      <c r="M168" s="202"/>
      <c r="N168" s="203"/>
      <c r="O168" s="203"/>
      <c r="P168" s="205"/>
      <c r="Q168" s="205"/>
      <c r="R168" s="202"/>
      <c r="S168" s="202"/>
      <c r="T168" s="208"/>
      <c r="U168" s="205"/>
      <c r="V168" s="205"/>
      <c r="W168" s="205"/>
    </row>
    <row r="169" spans="1:23" ht="24.6" x14ac:dyDescent="0.7">
      <c r="A169" s="209" t="s">
        <v>173</v>
      </c>
      <c r="B169" s="209"/>
      <c r="C169" s="209"/>
      <c r="D169" s="209"/>
      <c r="E169" s="210"/>
      <c r="F169" s="209" t="s">
        <v>174</v>
      </c>
      <c r="G169" s="209"/>
      <c r="H169" s="209"/>
      <c r="I169" s="209"/>
      <c r="J169" s="210"/>
      <c r="K169" s="209" t="s">
        <v>175</v>
      </c>
      <c r="L169" s="210"/>
      <c r="M169" s="209"/>
      <c r="N169" s="210"/>
      <c r="O169" s="210"/>
      <c r="P169" s="209" t="s">
        <v>176</v>
      </c>
      <c r="Q169" s="209"/>
      <c r="R169" s="202"/>
      <c r="S169" s="202"/>
      <c r="T169" s="208"/>
      <c r="U169" s="205"/>
      <c r="V169" s="205"/>
      <c r="W169" s="205"/>
    </row>
    <row r="170" spans="1:23" ht="24.6" x14ac:dyDescent="0.7">
      <c r="A170" s="586" t="s">
        <v>177</v>
      </c>
      <c r="B170" s="586"/>
      <c r="C170" s="586"/>
      <c r="D170" s="586"/>
      <c r="E170" s="586"/>
      <c r="F170" s="586"/>
      <c r="G170" s="586"/>
      <c r="H170" s="586"/>
      <c r="I170" s="586"/>
      <c r="J170" s="586"/>
      <c r="K170" s="586"/>
      <c r="L170" s="586"/>
      <c r="M170" s="586"/>
      <c r="N170" s="586"/>
      <c r="O170" s="586"/>
      <c r="P170" s="586"/>
      <c r="Q170" s="586"/>
      <c r="R170" s="586"/>
      <c r="S170" s="586"/>
      <c r="T170" s="586"/>
      <c r="U170" s="586"/>
      <c r="V170" s="586"/>
      <c r="W170" s="586"/>
    </row>
    <row r="175" spans="1:23" s="214" customFormat="1" ht="20.399999999999999" x14ac:dyDescent="0.25">
      <c r="A175" s="587" t="str">
        <f>VLOOKUP(Q179,[1]ฐานรพศ.!B2:XT38,5,0)</f>
        <v>โรงพยาบาลอุดรธานี</v>
      </c>
      <c r="B175" s="588"/>
      <c r="C175" s="588"/>
      <c r="D175" s="588"/>
      <c r="E175" s="588"/>
      <c r="F175" s="588"/>
      <c r="G175" s="588"/>
      <c r="H175" s="588"/>
      <c r="I175" s="588"/>
      <c r="J175" s="588"/>
      <c r="K175" s="588"/>
      <c r="L175" s="588"/>
      <c r="M175" s="588"/>
      <c r="N175" s="588"/>
      <c r="O175" s="588"/>
      <c r="P175" s="211"/>
      <c r="Q175" s="212">
        <f>B180+B181+B182+B183+B184+B185+B186+B189+B192+B193+B194+B195+B197+B198+G180+G181+G182+G183+G184+G185+G186+G189+G192+G193+G194+G195+G197+G198+B210+B211+B212+B214+B215+B217+B218+B219+B220+B221+B222</f>
        <v>2085.5999999999995</v>
      </c>
      <c r="R175" s="213" t="s">
        <v>0</v>
      </c>
      <c r="S175" s="589">
        <f>D180+D181+D182+D183+D184+D185+D186+D189+D192+D193+D194+D195+D197+D198+I180+I181+I182+I183+I184+I185+I186+I189+I192+I193+I194+I195+I197+I198+D210+D211+D212+D214+D215+D217+D218+D219+D220+D221+D222</f>
        <v>2600</v>
      </c>
      <c r="T175" s="590"/>
    </row>
    <row r="176" spans="1:23" s="215" customFormat="1" ht="19.8" x14ac:dyDescent="0.45">
      <c r="A176" s="606" t="s">
        <v>178</v>
      </c>
      <c r="B176" s="607"/>
      <c r="C176" s="607"/>
      <c r="D176" s="607"/>
      <c r="E176" s="607"/>
      <c r="F176" s="607"/>
      <c r="G176" s="607"/>
      <c r="H176" s="607"/>
      <c r="I176" s="607"/>
      <c r="J176" s="607"/>
      <c r="K176" s="607"/>
      <c r="L176" s="607"/>
      <c r="M176" s="607"/>
      <c r="N176" s="607"/>
      <c r="O176" s="608"/>
      <c r="P176" s="609" t="s">
        <v>1</v>
      </c>
      <c r="Q176" s="610"/>
      <c r="R176" s="610"/>
      <c r="S176" s="610"/>
      <c r="T176" s="611"/>
    </row>
    <row r="177" spans="1:20" s="215" customFormat="1" x14ac:dyDescent="0.45">
      <c r="B177" s="216"/>
      <c r="D177" s="217"/>
      <c r="G177" s="218"/>
      <c r="I177" s="217"/>
      <c r="N177" s="217"/>
      <c r="P177" s="219" t="s">
        <v>3</v>
      </c>
      <c r="Q177" s="612">
        <f>VLOOKUP(Q179,[1]ฐานรพศ.!B2:XT38,3,0)</f>
        <v>8</v>
      </c>
      <c r="R177" s="613"/>
      <c r="S177" s="613"/>
      <c r="T177" s="614"/>
    </row>
    <row r="178" spans="1:20" s="215" customFormat="1" ht="19.8" x14ac:dyDescent="0.5">
      <c r="A178" s="615" t="s">
        <v>179</v>
      </c>
      <c r="B178" s="616"/>
      <c r="C178" s="616"/>
      <c r="D178" s="616"/>
      <c r="E178" s="616"/>
      <c r="F178" s="617"/>
      <c r="G178" s="617"/>
      <c r="H178" s="617"/>
      <c r="I178" s="618"/>
      <c r="K178" s="619" t="s">
        <v>155</v>
      </c>
      <c r="L178" s="620"/>
      <c r="M178" s="620"/>
      <c r="N178" s="621"/>
      <c r="P178" s="220" t="s">
        <v>4</v>
      </c>
      <c r="Q178" s="594" t="str">
        <f>VLOOKUP(Q179,[1]ฐานรพศ.!B2:XT38,4,0)</f>
        <v>อุดรธานี</v>
      </c>
      <c r="R178" s="595"/>
      <c r="S178" s="595"/>
      <c r="T178" s="596"/>
    </row>
    <row r="179" spans="1:20" s="215" customFormat="1" ht="19.8" customHeight="1" x14ac:dyDescent="0.5">
      <c r="A179" s="221" t="s">
        <v>180</v>
      </c>
      <c r="B179" s="358" t="s">
        <v>181</v>
      </c>
      <c r="C179" s="359" t="s">
        <v>0</v>
      </c>
      <c r="D179" s="360" t="s">
        <v>182</v>
      </c>
      <c r="F179" s="221" t="s">
        <v>180</v>
      </c>
      <c r="G179" s="222" t="s">
        <v>181</v>
      </c>
      <c r="H179" s="223" t="s">
        <v>0</v>
      </c>
      <c r="I179" s="224" t="s">
        <v>182</v>
      </c>
      <c r="K179" s="225" t="s">
        <v>183</v>
      </c>
      <c r="L179" s="226">
        <f>B142</f>
        <v>24</v>
      </c>
      <c r="M179" s="227" t="s">
        <v>0</v>
      </c>
      <c r="N179" s="228">
        <f>D142</f>
        <v>30</v>
      </c>
      <c r="P179" s="229" t="s">
        <v>6</v>
      </c>
      <c r="Q179" s="591" t="s">
        <v>258</v>
      </c>
      <c r="R179" s="592"/>
      <c r="S179" s="592"/>
      <c r="T179" s="593"/>
    </row>
    <row r="180" spans="1:20" s="215" customFormat="1" ht="19.8" x14ac:dyDescent="0.5">
      <c r="A180" s="230" t="s">
        <v>184</v>
      </c>
      <c r="B180" s="361">
        <f>B30+G32+L32+B34+B75+L38+L48+L75+G75+R75+B81+G81+L81+R81+G86+L86+R86+B91+L91+R91+B98</f>
        <v>223</v>
      </c>
      <c r="C180" s="362" t="s">
        <v>0</v>
      </c>
      <c r="D180" s="361">
        <f>D30+I32+N32+D34+D75+N38+N48+N75+I75+T75+D81+I81+N81+T81+I86+N86+T86+D91+N91+T91+D98</f>
        <v>278</v>
      </c>
      <c r="F180" s="231" t="s">
        <v>135</v>
      </c>
      <c r="G180" s="361">
        <f>B101</f>
        <v>2.4000000000000004</v>
      </c>
      <c r="H180" s="232" t="s">
        <v>0</v>
      </c>
      <c r="I180" s="361">
        <f>D101</f>
        <v>3</v>
      </c>
      <c r="K180" s="233" t="s">
        <v>44</v>
      </c>
      <c r="L180" s="234"/>
      <c r="M180" s="235" t="s">
        <v>185</v>
      </c>
      <c r="N180" s="236"/>
      <c r="P180" s="220" t="s">
        <v>9</v>
      </c>
      <c r="Q180" s="594">
        <f>VLOOKUP(Q179,[1]ฐานรพศ.!B2:XT38,2,0)</f>
        <v>10671</v>
      </c>
      <c r="R180" s="595"/>
      <c r="S180" s="595"/>
      <c r="T180" s="596"/>
    </row>
    <row r="181" spans="1:20" s="215" customFormat="1" ht="19.8" x14ac:dyDescent="0.5">
      <c r="A181" s="237" t="s">
        <v>186</v>
      </c>
      <c r="B181" s="426">
        <f>G91</f>
        <v>24</v>
      </c>
      <c r="C181" s="364" t="s">
        <v>0</v>
      </c>
      <c r="D181" s="426">
        <f>I91</f>
        <v>30</v>
      </c>
      <c r="F181" s="238" t="s">
        <v>187</v>
      </c>
      <c r="G181" s="365">
        <f>B102</f>
        <v>1.6</v>
      </c>
      <c r="H181" s="239" t="s">
        <v>0</v>
      </c>
      <c r="I181" s="365">
        <f>D102</f>
        <v>2</v>
      </c>
      <c r="K181" s="240" t="s">
        <v>158</v>
      </c>
      <c r="L181" s="241"/>
      <c r="M181" s="242" t="s">
        <v>185</v>
      </c>
      <c r="N181" s="243"/>
      <c r="P181" s="220" t="s">
        <v>11</v>
      </c>
      <c r="Q181" s="597">
        <f>VLOOKUP(Q179,[1]ฐานรพศ.!B2:XT38,9,0)</f>
        <v>921</v>
      </c>
      <c r="R181" s="598"/>
      <c r="S181" s="598"/>
      <c r="T181" s="599"/>
    </row>
    <row r="182" spans="1:20" s="215" customFormat="1" ht="19.8" x14ac:dyDescent="0.5">
      <c r="A182" s="244" t="s">
        <v>188</v>
      </c>
      <c r="B182" s="363">
        <f>G92+G36</f>
        <v>6</v>
      </c>
      <c r="C182" s="364" t="s">
        <v>0</v>
      </c>
      <c r="D182" s="363">
        <f>I92+I36</f>
        <v>8</v>
      </c>
      <c r="F182" s="238" t="s">
        <v>189</v>
      </c>
      <c r="G182" s="427">
        <f>B100</f>
        <v>5.6000000000000005</v>
      </c>
      <c r="H182" s="239" t="s">
        <v>0</v>
      </c>
      <c r="I182" s="427">
        <f>D100</f>
        <v>7</v>
      </c>
      <c r="K182" s="240" t="s">
        <v>22</v>
      </c>
      <c r="L182" s="241"/>
      <c r="M182" s="242" t="s">
        <v>185</v>
      </c>
      <c r="N182" s="243"/>
      <c r="P182" s="220" t="s">
        <v>13</v>
      </c>
      <c r="Q182" s="600">
        <f>VLOOKUP(Q179,[1]ฐานรพศ.!B2:XT38,11,0)</f>
        <v>776236</v>
      </c>
      <c r="R182" s="601"/>
      <c r="S182" s="601"/>
      <c r="T182" s="602"/>
    </row>
    <row r="183" spans="1:20" s="215" customFormat="1" ht="19.8" x14ac:dyDescent="0.5">
      <c r="A183" s="237" t="s">
        <v>54</v>
      </c>
      <c r="B183" s="363">
        <f>L98+G49+B35</f>
        <v>67.2</v>
      </c>
      <c r="C183" s="364" t="s">
        <v>0</v>
      </c>
      <c r="D183" s="363">
        <f>N98+I49+D35</f>
        <v>84</v>
      </c>
      <c r="F183" s="238" t="s">
        <v>190</v>
      </c>
      <c r="G183" s="365">
        <f>B93</f>
        <v>6</v>
      </c>
      <c r="H183" s="239" t="s">
        <v>0</v>
      </c>
      <c r="I183" s="365">
        <f>D93</f>
        <v>8</v>
      </c>
      <c r="K183" s="240" t="s">
        <v>29</v>
      </c>
      <c r="L183" s="241"/>
      <c r="M183" s="242" t="s">
        <v>185</v>
      </c>
      <c r="N183" s="243"/>
      <c r="P183" s="229" t="s">
        <v>15</v>
      </c>
      <c r="Q183" s="597" t="str">
        <f>VLOOKUP(Q179,[1]ฐานรพศ.!B2:XT38,6,0)</f>
        <v>A ใหญ่</v>
      </c>
      <c r="R183" s="598"/>
      <c r="S183" s="598"/>
      <c r="T183" s="599"/>
    </row>
    <row r="184" spans="1:20" s="215" customFormat="1" ht="19.8" x14ac:dyDescent="0.5">
      <c r="A184" s="245" t="s">
        <v>191</v>
      </c>
      <c r="B184" s="363">
        <f>L99</f>
        <v>50.400000000000006</v>
      </c>
      <c r="C184" s="364" t="s">
        <v>0</v>
      </c>
      <c r="D184" s="363">
        <f>N99</f>
        <v>63</v>
      </c>
      <c r="F184" s="238" t="s">
        <v>131</v>
      </c>
      <c r="G184" s="365">
        <f>G98</f>
        <v>5.6000000000000005</v>
      </c>
      <c r="H184" s="239" t="s">
        <v>0</v>
      </c>
      <c r="I184" s="365">
        <f>I98</f>
        <v>7</v>
      </c>
      <c r="J184" s="246"/>
      <c r="K184" s="240" t="s">
        <v>38</v>
      </c>
      <c r="L184" s="241"/>
      <c r="M184" s="242" t="s">
        <v>185</v>
      </c>
      <c r="N184" s="243"/>
      <c r="R184" s="247"/>
      <c r="T184" s="248"/>
    </row>
    <row r="185" spans="1:20" s="215" customFormat="1" ht="20.399999999999999" x14ac:dyDescent="0.5">
      <c r="A185" s="249" t="s">
        <v>48</v>
      </c>
      <c r="B185" s="428">
        <f>R32+G33+L33+L35+R35+B36+R38+L39+G40+R41+L42+G43+L45+G46+L49+R60+B92+B123+G123+L123+R123+B127+G127+L127+R127+B131+G131+L131+B135+G135+L135+R135+R131</f>
        <v>1220</v>
      </c>
      <c r="C185" s="364" t="s">
        <v>0</v>
      </c>
      <c r="D185" s="428">
        <f>T32+I33+N33+N35+T35+D36+T38+N39+I40+T41+N42+I43+N45+I46+N49+T60+D92+D123+I123+N123+T123+D127+I127+N127+T127+D131+I131+N131+D135+I135+N135+T135+T131</f>
        <v>1522</v>
      </c>
      <c r="F185" s="250" t="s">
        <v>192</v>
      </c>
      <c r="G185" s="427">
        <f>L62</f>
        <v>6</v>
      </c>
      <c r="H185" s="239" t="s">
        <v>0</v>
      </c>
      <c r="I185" s="427">
        <f>N62</f>
        <v>8</v>
      </c>
      <c r="J185" s="246"/>
      <c r="K185" s="240" t="s">
        <v>27</v>
      </c>
      <c r="L185" s="241"/>
      <c r="M185" s="242" t="s">
        <v>185</v>
      </c>
      <c r="N185" s="243"/>
      <c r="P185" s="603" t="s">
        <v>193</v>
      </c>
      <c r="Q185" s="604"/>
      <c r="R185" s="604"/>
      <c r="S185" s="604"/>
      <c r="T185" s="605"/>
    </row>
    <row r="186" spans="1:20" s="215" customFormat="1" ht="19.8" x14ac:dyDescent="0.5">
      <c r="A186" s="251" t="s">
        <v>194</v>
      </c>
      <c r="B186" s="629">
        <f>G82+G87</f>
        <v>12</v>
      </c>
      <c r="C186" s="632" t="s">
        <v>0</v>
      </c>
      <c r="D186" s="629">
        <f>I82+I87</f>
        <v>15</v>
      </c>
      <c r="F186" s="252" t="s">
        <v>195</v>
      </c>
      <c r="G186" s="635">
        <f>B76</f>
        <v>16</v>
      </c>
      <c r="H186" s="638" t="s">
        <v>0</v>
      </c>
      <c r="I186" s="635">
        <f>D76</f>
        <v>20</v>
      </c>
      <c r="K186" s="240" t="s">
        <v>159</v>
      </c>
      <c r="L186" s="241"/>
      <c r="M186" s="242" t="s">
        <v>185</v>
      </c>
      <c r="N186" s="243"/>
      <c r="P186" s="627" t="s">
        <v>180</v>
      </c>
      <c r="Q186" s="627"/>
      <c r="R186" s="627"/>
      <c r="S186" s="627"/>
      <c r="T186" s="253" t="s">
        <v>182</v>
      </c>
    </row>
    <row r="187" spans="1:20" s="215" customFormat="1" ht="19.8" x14ac:dyDescent="0.5">
      <c r="A187" s="254" t="s">
        <v>196</v>
      </c>
      <c r="B187" s="630"/>
      <c r="C187" s="633"/>
      <c r="D187" s="630"/>
      <c r="F187" s="254" t="s">
        <v>197</v>
      </c>
      <c r="G187" s="636"/>
      <c r="H187" s="639"/>
      <c r="I187" s="636"/>
      <c r="K187" s="240" t="s">
        <v>160</v>
      </c>
      <c r="L187" s="241"/>
      <c r="M187" s="242" t="s">
        <v>185</v>
      </c>
      <c r="N187" s="243"/>
      <c r="P187" s="628" t="str">
        <f>A181</f>
        <v xml:space="preserve">ทันตแพทย์ </v>
      </c>
      <c r="Q187" s="628"/>
      <c r="R187" s="628"/>
      <c r="S187" s="628"/>
      <c r="T187" s="255">
        <f>D181</f>
        <v>30</v>
      </c>
    </row>
    <row r="188" spans="1:20" s="215" customFormat="1" ht="19.8" x14ac:dyDescent="0.5">
      <c r="A188" s="256" t="s">
        <v>198</v>
      </c>
      <c r="B188" s="631"/>
      <c r="C188" s="634"/>
      <c r="D188" s="631"/>
      <c r="F188" s="257"/>
      <c r="G188" s="637"/>
      <c r="H188" s="640"/>
      <c r="I188" s="637"/>
      <c r="K188" s="240" t="s">
        <v>82</v>
      </c>
      <c r="L188" s="241"/>
      <c r="M188" s="242" t="s">
        <v>185</v>
      </c>
      <c r="N188" s="243"/>
      <c r="P188" s="628" t="str">
        <f>A182</f>
        <v>นวก.สธ (ทันตสาธารณสุข)/จพ.ทันตสาธารณสุข</v>
      </c>
      <c r="Q188" s="628"/>
      <c r="R188" s="628"/>
      <c r="S188" s="628"/>
      <c r="T188" s="258">
        <f>D182</f>
        <v>8</v>
      </c>
    </row>
    <row r="189" spans="1:20" s="215" customFormat="1" ht="19.8" x14ac:dyDescent="0.5">
      <c r="A189" s="259" t="s">
        <v>199</v>
      </c>
      <c r="B189" s="629">
        <f>R93</f>
        <v>10</v>
      </c>
      <c r="C189" s="632" t="s">
        <v>0</v>
      </c>
      <c r="D189" s="629">
        <f>T93</f>
        <v>12</v>
      </c>
      <c r="F189" s="252" t="s">
        <v>200</v>
      </c>
      <c r="G189" s="635">
        <f>B37</f>
        <v>6</v>
      </c>
      <c r="H189" s="638" t="s">
        <v>0</v>
      </c>
      <c r="I189" s="635">
        <f>D37</f>
        <v>7</v>
      </c>
      <c r="K189" s="240" t="s">
        <v>161</v>
      </c>
      <c r="L189" s="241"/>
      <c r="M189" s="242" t="s">
        <v>185</v>
      </c>
      <c r="N189" s="243"/>
      <c r="P189" s="641" t="str">
        <f>A183</f>
        <v>เภสัชกร</v>
      </c>
      <c r="Q189" s="642"/>
      <c r="R189" s="642"/>
      <c r="S189" s="643"/>
      <c r="T189" s="258">
        <f>D183</f>
        <v>84</v>
      </c>
    </row>
    <row r="190" spans="1:20" s="215" customFormat="1" ht="19.8" x14ac:dyDescent="0.5">
      <c r="A190" s="259" t="s">
        <v>196</v>
      </c>
      <c r="B190" s="630"/>
      <c r="C190" s="633"/>
      <c r="D190" s="630"/>
      <c r="F190" s="254" t="s">
        <v>201</v>
      </c>
      <c r="G190" s="636"/>
      <c r="H190" s="639"/>
      <c r="I190" s="636"/>
      <c r="K190" s="260" t="s">
        <v>162</v>
      </c>
      <c r="L190" s="261"/>
      <c r="M190" s="262" t="s">
        <v>185</v>
      </c>
      <c r="N190" s="263"/>
      <c r="P190" s="650" t="str">
        <f>A184</f>
        <v>เจ้าพนักงานเภสัชกรรม</v>
      </c>
      <c r="Q190" s="651"/>
      <c r="R190" s="651"/>
      <c r="S190" s="652"/>
      <c r="T190" s="258">
        <f>D184</f>
        <v>63</v>
      </c>
    </row>
    <row r="191" spans="1:20" s="215" customFormat="1" ht="21" x14ac:dyDescent="0.45">
      <c r="A191" s="259" t="s">
        <v>202</v>
      </c>
      <c r="B191" s="631"/>
      <c r="C191" s="634"/>
      <c r="D191" s="631"/>
      <c r="F191" s="256" t="s">
        <v>203</v>
      </c>
      <c r="G191" s="637"/>
      <c r="H191" s="640"/>
      <c r="I191" s="637"/>
      <c r="K191" s="264" t="s">
        <v>204</v>
      </c>
      <c r="L191" s="264"/>
      <c r="M191" s="264"/>
      <c r="N191" s="264"/>
      <c r="O191" s="264"/>
      <c r="P191" s="653" t="str">
        <f>A185</f>
        <v>พยาบาลวิชาชีพ/พยาบาลเทคนิค</v>
      </c>
      <c r="Q191" s="653"/>
      <c r="R191" s="653"/>
      <c r="S191" s="653"/>
      <c r="T191" s="265">
        <f>D185</f>
        <v>1522</v>
      </c>
    </row>
    <row r="192" spans="1:20" s="215" customFormat="1" ht="21" x14ac:dyDescent="0.45">
      <c r="A192" s="237" t="s">
        <v>122</v>
      </c>
      <c r="B192" s="429">
        <f>R92</f>
        <v>45</v>
      </c>
      <c r="C192" s="367" t="s">
        <v>0</v>
      </c>
      <c r="D192" s="429">
        <f>T92</f>
        <v>56</v>
      </c>
      <c r="F192" s="266" t="s">
        <v>82</v>
      </c>
      <c r="G192" s="365">
        <f>L61</f>
        <v>1</v>
      </c>
      <c r="H192" s="239" t="s">
        <v>0</v>
      </c>
      <c r="I192" s="365">
        <f>N61</f>
        <v>1</v>
      </c>
      <c r="J192" s="215" t="s">
        <v>63</v>
      </c>
      <c r="K192" s="264" t="s">
        <v>205</v>
      </c>
      <c r="L192" s="264"/>
      <c r="M192" s="264"/>
      <c r="N192" s="264"/>
      <c r="O192" s="264"/>
      <c r="P192" s="654" t="s">
        <v>206</v>
      </c>
      <c r="Q192" s="655"/>
      <c r="R192" s="655"/>
      <c r="S192" s="656"/>
      <c r="T192" s="622">
        <f>D192+D189</f>
        <v>68</v>
      </c>
    </row>
    <row r="193" spans="1:20" s="215" customFormat="1" ht="19.8" x14ac:dyDescent="0.5">
      <c r="A193" s="237" t="s">
        <v>124</v>
      </c>
      <c r="B193" s="366">
        <f>G93</f>
        <v>1</v>
      </c>
      <c r="C193" s="367" t="s">
        <v>0</v>
      </c>
      <c r="D193" s="366">
        <f>I93</f>
        <v>1</v>
      </c>
      <c r="F193" s="238" t="s">
        <v>207</v>
      </c>
      <c r="G193" s="365">
        <f>G35+B62+G62</f>
        <v>12</v>
      </c>
      <c r="H193" s="239" t="s">
        <v>0</v>
      </c>
      <c r="I193" s="365">
        <f>I35+D62+I62</f>
        <v>15</v>
      </c>
      <c r="K193" s="440"/>
      <c r="L193" s="267"/>
      <c r="M193" s="268"/>
      <c r="N193" s="268"/>
      <c r="P193" s="623" t="s">
        <v>196</v>
      </c>
      <c r="Q193" s="624"/>
      <c r="R193" s="624"/>
      <c r="S193" s="625"/>
      <c r="T193" s="622"/>
    </row>
    <row r="194" spans="1:20" s="215" customFormat="1" ht="19.8" x14ac:dyDescent="0.5">
      <c r="A194" s="444" t="s">
        <v>208</v>
      </c>
      <c r="B194" s="430">
        <f>G34+L36+L40+G41+B42+L43+G44+L46+G47+G50+L50</f>
        <v>32</v>
      </c>
      <c r="C194" s="442" t="s">
        <v>0</v>
      </c>
      <c r="D194" s="430">
        <f>I34+N36+N40+I41+D42+N43+I44+N46+I47+I50+N50</f>
        <v>37</v>
      </c>
      <c r="F194" s="238" t="s">
        <v>209</v>
      </c>
      <c r="G194" s="365">
        <f>B99+G38</f>
        <v>29.8</v>
      </c>
      <c r="H194" s="239" t="s">
        <v>0</v>
      </c>
      <c r="I194" s="365">
        <f>D99+I38</f>
        <v>37</v>
      </c>
      <c r="K194" s="221" t="s">
        <v>180</v>
      </c>
      <c r="L194" s="222" t="s">
        <v>181</v>
      </c>
      <c r="M194" s="223" t="s">
        <v>0</v>
      </c>
      <c r="N194" s="224" t="s">
        <v>182</v>
      </c>
      <c r="P194" s="626" t="str">
        <f>F194</f>
        <v>นักกายภาพบำบัด/เจ้าพนักงานเวชกรรมฟื้นฟู</v>
      </c>
      <c r="Q194" s="626"/>
      <c r="R194" s="626"/>
      <c r="S194" s="626"/>
      <c r="T194" s="258">
        <f>I194</f>
        <v>37</v>
      </c>
    </row>
    <row r="195" spans="1:20" s="215" customFormat="1" ht="39.6" x14ac:dyDescent="0.5">
      <c r="A195" s="269" t="s">
        <v>210</v>
      </c>
      <c r="B195" s="644">
        <f>L92</f>
        <v>18</v>
      </c>
      <c r="C195" s="646" t="s">
        <v>0</v>
      </c>
      <c r="D195" s="644">
        <f>N92</f>
        <v>23</v>
      </c>
      <c r="F195" s="648" t="s">
        <v>97</v>
      </c>
      <c r="G195" s="635">
        <f>G76+L76</f>
        <v>7</v>
      </c>
      <c r="H195" s="638" t="s">
        <v>0</v>
      </c>
      <c r="I195" s="635">
        <f>I76+N76</f>
        <v>9</v>
      </c>
      <c r="K195" s="270" t="s">
        <v>211</v>
      </c>
      <c r="L195" s="431">
        <v>158</v>
      </c>
      <c r="M195" s="432" t="s">
        <v>0</v>
      </c>
      <c r="N195" s="433">
        <v>198</v>
      </c>
      <c r="P195" s="657" t="s">
        <v>212</v>
      </c>
      <c r="Q195" s="658"/>
      <c r="R195" s="658"/>
      <c r="S195" s="659"/>
      <c r="T195" s="660">
        <f>D195</f>
        <v>23</v>
      </c>
    </row>
    <row r="196" spans="1:20" s="215" customFormat="1" ht="19.8" x14ac:dyDescent="0.5">
      <c r="A196" s="274" t="s">
        <v>213</v>
      </c>
      <c r="B196" s="645"/>
      <c r="C196" s="647"/>
      <c r="D196" s="645"/>
      <c r="F196" s="649"/>
      <c r="G196" s="637"/>
      <c r="H196" s="640"/>
      <c r="I196" s="637"/>
      <c r="K196" s="440"/>
      <c r="L196" s="267"/>
      <c r="M196" s="268"/>
      <c r="N196" s="268"/>
      <c r="P196" s="623" t="s">
        <v>213</v>
      </c>
      <c r="Q196" s="624"/>
      <c r="R196" s="624"/>
      <c r="S196" s="625"/>
      <c r="T196" s="660"/>
    </row>
    <row r="197" spans="1:20" s="215" customFormat="1" ht="21" x14ac:dyDescent="0.5">
      <c r="A197" s="275" t="s">
        <v>125</v>
      </c>
      <c r="B197" s="441">
        <f>L93</f>
        <v>0</v>
      </c>
      <c r="C197" s="443" t="s">
        <v>0</v>
      </c>
      <c r="D197" s="441">
        <f>N93</f>
        <v>0</v>
      </c>
      <c r="F197" s="276" t="s">
        <v>214</v>
      </c>
      <c r="G197" s="365">
        <f>R82</f>
        <v>6</v>
      </c>
      <c r="H197" s="239" t="s">
        <v>0</v>
      </c>
      <c r="I197" s="365">
        <f>T82</f>
        <v>7</v>
      </c>
      <c r="K197" s="277" t="s">
        <v>215</v>
      </c>
      <c r="L197" s="440"/>
      <c r="M197" s="440"/>
      <c r="N197" s="440"/>
      <c r="O197" s="440"/>
      <c r="P197" s="661" t="str">
        <f>A194</f>
        <v>นักวิชาการสาธารณสุข/เจ้าพนักงานสาธารณสุข</v>
      </c>
      <c r="Q197" s="661"/>
      <c r="R197" s="661"/>
      <c r="S197" s="661"/>
      <c r="T197" s="258">
        <f>D194</f>
        <v>37</v>
      </c>
    </row>
    <row r="198" spans="1:20" s="215" customFormat="1" ht="20.399999999999999" x14ac:dyDescent="0.45">
      <c r="A198" s="278" t="s">
        <v>127</v>
      </c>
      <c r="B198" s="368">
        <f>L94</f>
        <v>0</v>
      </c>
      <c r="C198" s="369" t="s">
        <v>0</v>
      </c>
      <c r="D198" s="368">
        <f>N94</f>
        <v>0</v>
      </c>
      <c r="F198" s="250" t="s">
        <v>216</v>
      </c>
      <c r="G198" s="434">
        <f>B86</f>
        <v>14</v>
      </c>
      <c r="H198" s="445" t="s">
        <v>0</v>
      </c>
      <c r="I198" s="434">
        <f>D86</f>
        <v>17</v>
      </c>
      <c r="K198" s="440" t="s">
        <v>217</v>
      </c>
      <c r="L198" s="440"/>
      <c r="M198" s="440"/>
      <c r="N198" s="440"/>
      <c r="O198" s="440"/>
      <c r="P198" s="654" t="s">
        <v>194</v>
      </c>
      <c r="Q198" s="655"/>
      <c r="R198" s="655"/>
      <c r="S198" s="656"/>
      <c r="T198" s="662">
        <f>D186</f>
        <v>15</v>
      </c>
    </row>
    <row r="199" spans="1:20" s="215" customFormat="1" ht="21" thickBot="1" x14ac:dyDescent="0.6">
      <c r="A199" s="279"/>
      <c r="B199" s="279"/>
      <c r="C199" s="279"/>
      <c r="D199" s="279"/>
      <c r="E199" s="279"/>
      <c r="F199" s="280" t="s">
        <v>218</v>
      </c>
      <c r="G199" s="281">
        <f>B180+B181+B182+B183+B184+B185+B186+B189+B192+B193+B194+B195+B197+B198+G180+G181+G182+G183+G184+G185+G186+G189+G192+G193+G194+G195+G197+G198</f>
        <v>1827.5999999999997</v>
      </c>
      <c r="H199" s="282" t="s">
        <v>0</v>
      </c>
      <c r="I199" s="283">
        <f t="shared" ref="I199" si="3">D180+D181+D182+D183+D184+D185+D186+D189+D192+D193+D194+D195+D197+D198+I180+I181+I182+I183+I184+I185+I186+I189+I192+I193+I194+I195+I197+I198</f>
        <v>2277</v>
      </c>
      <c r="J199" s="246"/>
      <c r="K199" s="284"/>
      <c r="L199" s="284"/>
      <c r="M199" s="284"/>
      <c r="N199" s="284"/>
      <c r="O199" s="284"/>
      <c r="P199" s="663" t="s">
        <v>196</v>
      </c>
      <c r="Q199" s="664"/>
      <c r="R199" s="664"/>
      <c r="S199" s="665"/>
      <c r="T199" s="662"/>
    </row>
    <row r="200" spans="1:20" s="215" customFormat="1" ht="20.399999999999999" thickTop="1" x14ac:dyDescent="0.5">
      <c r="B200" s="285"/>
      <c r="C200" s="246"/>
      <c r="D200" s="286"/>
      <c r="F200" s="287"/>
      <c r="G200" s="288"/>
      <c r="H200" s="246"/>
      <c r="I200" s="286"/>
      <c r="J200" s="246"/>
      <c r="P200" s="666" t="s">
        <v>198</v>
      </c>
      <c r="Q200" s="667"/>
      <c r="R200" s="667"/>
      <c r="S200" s="668"/>
      <c r="T200" s="662"/>
    </row>
    <row r="201" spans="1:20" s="215" customFormat="1" ht="20.399999999999999" thickBot="1" x14ac:dyDescent="0.55000000000000004">
      <c r="B201" s="285"/>
      <c r="C201" s="246"/>
      <c r="D201" s="286"/>
      <c r="F201" s="289"/>
      <c r="G201" s="288"/>
      <c r="H201" s="246"/>
      <c r="I201" s="286"/>
      <c r="J201" s="246"/>
      <c r="K201" s="246"/>
      <c r="L201" s="290"/>
      <c r="M201" s="246"/>
      <c r="N201" s="286"/>
      <c r="P201" s="674" t="s">
        <v>219</v>
      </c>
      <c r="Q201" s="674"/>
      <c r="R201" s="674"/>
      <c r="S201" s="674"/>
      <c r="T201" s="291">
        <f>SUM(T187:T200)</f>
        <v>1887</v>
      </c>
    </row>
    <row r="202" spans="1:20" s="215" customFormat="1" ht="20.399999999999999" thickTop="1" x14ac:dyDescent="0.5">
      <c r="B202" s="216"/>
      <c r="D202" s="217"/>
      <c r="F202" s="246"/>
      <c r="G202" s="288"/>
      <c r="H202" s="246"/>
      <c r="I202" s="286"/>
      <c r="J202" s="246"/>
      <c r="K202" s="246"/>
      <c r="L202" s="246"/>
      <c r="M202" s="246"/>
      <c r="N202" s="286"/>
      <c r="P202" s="675" t="s">
        <v>220</v>
      </c>
      <c r="Q202" s="675"/>
      <c r="R202" s="675"/>
      <c r="S202" s="675"/>
      <c r="T202" s="292">
        <f>T201*60/100</f>
        <v>1132.2</v>
      </c>
    </row>
    <row r="203" spans="1:20" s="215" customFormat="1" x14ac:dyDescent="0.45">
      <c r="B203" s="216"/>
      <c r="D203" s="217"/>
      <c r="G203" s="218"/>
      <c r="I203" s="217"/>
      <c r="N203" s="217"/>
      <c r="R203" s="247"/>
      <c r="T203" s="248"/>
    </row>
    <row r="204" spans="1:20" s="215" customFormat="1" x14ac:dyDescent="0.45">
      <c r="B204" s="216"/>
      <c r="D204" s="217"/>
      <c r="G204" s="218"/>
      <c r="I204" s="217"/>
      <c r="N204" s="217"/>
      <c r="R204" s="247"/>
      <c r="T204" s="248"/>
    </row>
    <row r="205" spans="1:20" s="214" customFormat="1" ht="20.399999999999999" x14ac:dyDescent="0.25">
      <c r="A205" s="587" t="str">
        <f>Q179</f>
        <v>รพศ.อุดรธานี</v>
      </c>
      <c r="B205" s="588"/>
      <c r="C205" s="588"/>
      <c r="D205" s="588"/>
      <c r="E205" s="588"/>
      <c r="F205" s="588"/>
      <c r="G205" s="588"/>
      <c r="H205" s="588"/>
      <c r="I205" s="588"/>
      <c r="J205" s="588"/>
      <c r="K205" s="588"/>
      <c r="L205" s="588"/>
      <c r="M205" s="588"/>
      <c r="N205" s="588"/>
      <c r="O205" s="588"/>
      <c r="P205" s="588"/>
      <c r="Q205" s="588"/>
      <c r="R205" s="588"/>
      <c r="S205" s="588"/>
      <c r="T205" s="676"/>
    </row>
    <row r="206" spans="1:20" s="215" customFormat="1" ht="19.8" x14ac:dyDescent="0.45">
      <c r="A206" s="606" t="s">
        <v>178</v>
      </c>
      <c r="B206" s="607"/>
      <c r="C206" s="607"/>
      <c r="D206" s="607"/>
      <c r="E206" s="607"/>
      <c r="F206" s="607"/>
      <c r="G206" s="607"/>
      <c r="H206" s="607"/>
      <c r="I206" s="607"/>
      <c r="J206" s="607"/>
      <c r="K206" s="607"/>
      <c r="L206" s="607"/>
      <c r="M206" s="607"/>
      <c r="N206" s="607"/>
      <c r="O206" s="607"/>
      <c r="P206" s="607"/>
      <c r="Q206" s="607"/>
      <c r="R206" s="607"/>
      <c r="S206" s="607"/>
      <c r="T206" s="608"/>
    </row>
    <row r="207" spans="1:20" s="215" customFormat="1" x14ac:dyDescent="0.45">
      <c r="B207" s="216"/>
      <c r="D207" s="217"/>
      <c r="G207" s="218"/>
      <c r="I207" s="217"/>
      <c r="K207" s="293"/>
      <c r="L207" s="293"/>
      <c r="M207" s="293"/>
      <c r="N207" s="294"/>
      <c r="O207" s="293"/>
      <c r="P207" s="295"/>
      <c r="Q207" s="670"/>
      <c r="R207" s="670"/>
      <c r="S207" s="670"/>
      <c r="T207" s="670"/>
    </row>
    <row r="208" spans="1:20" s="215" customFormat="1" ht="19.8" x14ac:dyDescent="0.5">
      <c r="A208" s="619" t="s">
        <v>221</v>
      </c>
      <c r="B208" s="620"/>
      <c r="C208" s="620"/>
      <c r="D208" s="621"/>
      <c r="E208" s="296"/>
      <c r="F208" s="677" t="s">
        <v>222</v>
      </c>
      <c r="G208" s="678"/>
      <c r="H208" s="678"/>
      <c r="I208" s="679"/>
      <c r="K208" s="677" t="s">
        <v>222</v>
      </c>
      <c r="L208" s="678"/>
      <c r="M208" s="678"/>
      <c r="N208" s="679"/>
      <c r="O208" s="293"/>
      <c r="P208" s="297"/>
      <c r="Q208" s="670"/>
      <c r="R208" s="670"/>
      <c r="S208" s="670"/>
      <c r="T208" s="670"/>
    </row>
    <row r="209" spans="1:20" s="215" customFormat="1" ht="19.8" x14ac:dyDescent="0.5">
      <c r="A209" s="225" t="s">
        <v>180</v>
      </c>
      <c r="B209" s="298" t="s">
        <v>181</v>
      </c>
      <c r="C209" s="299" t="s">
        <v>0</v>
      </c>
      <c r="D209" s="300" t="s">
        <v>182</v>
      </c>
      <c r="E209" s="293"/>
      <c r="F209" s="301" t="s">
        <v>180</v>
      </c>
      <c r="G209" s="302" t="s">
        <v>181</v>
      </c>
      <c r="H209" s="303" t="s">
        <v>0</v>
      </c>
      <c r="I209" s="304" t="s">
        <v>182</v>
      </c>
      <c r="K209" s="301" t="s">
        <v>180</v>
      </c>
      <c r="L209" s="302" t="s">
        <v>181</v>
      </c>
      <c r="M209" s="303" t="s">
        <v>0</v>
      </c>
      <c r="N209" s="304" t="s">
        <v>182</v>
      </c>
      <c r="O209" s="293"/>
      <c r="P209" s="295"/>
      <c r="Q209" s="670"/>
      <c r="R209" s="670"/>
      <c r="S209" s="670"/>
      <c r="T209" s="670"/>
    </row>
    <row r="210" spans="1:20" s="215" customFormat="1" ht="39.6" x14ac:dyDescent="0.45">
      <c r="A210" s="305" t="s">
        <v>223</v>
      </c>
      <c r="B210" s="306">
        <f>VLOOKUP(Q179,[1]ฐานรพศ.!B2:XT38,591,0)</f>
        <v>48</v>
      </c>
      <c r="C210" s="307" t="s">
        <v>0</v>
      </c>
      <c r="D210" s="308">
        <f>VLOOKUP(Q179,[1]ฐานรพศ.!B2:XT38,592,0)</f>
        <v>60</v>
      </c>
      <c r="E210" s="293"/>
      <c r="F210" s="309" t="s">
        <v>223</v>
      </c>
      <c r="G210" s="313">
        <f>G211+G212+G213+G214+G215+G216</f>
        <v>49</v>
      </c>
      <c r="H210" s="310" t="s">
        <v>0</v>
      </c>
      <c r="I210" s="311">
        <f>I211+I212+I213+I214+I215+I216</f>
        <v>61</v>
      </c>
      <c r="K210" s="312" t="s">
        <v>224</v>
      </c>
      <c r="L210" s="313">
        <f>L211+L214+L217+L220+L223+L225</f>
        <v>57</v>
      </c>
      <c r="M210" s="310" t="s">
        <v>0</v>
      </c>
      <c r="N210" s="311">
        <f>N211+N214+N217+N220+N223+N225</f>
        <v>71</v>
      </c>
      <c r="O210" s="293"/>
      <c r="P210" s="297"/>
      <c r="Q210" s="670"/>
      <c r="R210" s="670"/>
      <c r="S210" s="670"/>
      <c r="T210" s="670"/>
    </row>
    <row r="211" spans="1:20" s="215" customFormat="1" ht="19.8" x14ac:dyDescent="0.45">
      <c r="A211" s="314" t="s">
        <v>225</v>
      </c>
      <c r="B211" s="315">
        <f>VLOOKUP(Q179,[1]ฐานรพศ.!B2:XT38,594,0)</f>
        <v>15</v>
      </c>
      <c r="C211" s="316" t="s">
        <v>0</v>
      </c>
      <c r="D211" s="317">
        <f>VLOOKUP(Q179,[1]ฐานรพศ.!B2:XT38,595,0)</f>
        <v>18</v>
      </c>
      <c r="E211" s="293"/>
      <c r="F211" s="318" t="s">
        <v>226</v>
      </c>
      <c r="G211" s="372">
        <f>B17</f>
        <v>10</v>
      </c>
      <c r="H211" s="319" t="s">
        <v>0</v>
      </c>
      <c r="I211" s="373">
        <f>D17</f>
        <v>12</v>
      </c>
      <c r="K211" s="320" t="s">
        <v>227</v>
      </c>
      <c r="L211" s="321">
        <f>L212+L213</f>
        <v>4</v>
      </c>
      <c r="M211" s="322" t="s">
        <v>0</v>
      </c>
      <c r="N211" s="323">
        <f>N212+N213</f>
        <v>5</v>
      </c>
      <c r="O211" s="293"/>
      <c r="P211" s="297"/>
      <c r="Q211" s="435"/>
      <c r="R211" s="435"/>
      <c r="S211" s="435"/>
      <c r="T211" s="435"/>
    </row>
    <row r="212" spans="1:20" s="215" customFormat="1" ht="19.8" x14ac:dyDescent="0.45">
      <c r="A212" s="314" t="s">
        <v>228</v>
      </c>
      <c r="B212" s="315">
        <f>VLOOKUP(Q179,[1]ฐานรพศ.!B2:XT38,597,0)</f>
        <v>52</v>
      </c>
      <c r="C212" s="316" t="s">
        <v>0</v>
      </c>
      <c r="D212" s="317">
        <f>VLOOKUP(Q179,[1]ฐานรพศ.!B2:XT38,598,0)</f>
        <v>65</v>
      </c>
      <c r="E212" s="293"/>
      <c r="F212" s="318" t="s">
        <v>229</v>
      </c>
      <c r="G212" s="374">
        <f>B18</f>
        <v>3</v>
      </c>
      <c r="H212" s="319" t="s">
        <v>0</v>
      </c>
      <c r="I212" s="375">
        <f>D18</f>
        <v>4</v>
      </c>
      <c r="K212" s="318" t="s">
        <v>230</v>
      </c>
      <c r="L212" s="376">
        <f>R61</f>
        <v>2</v>
      </c>
      <c r="M212" s="319" t="s">
        <v>0</v>
      </c>
      <c r="N212" s="377">
        <f>T61</f>
        <v>2</v>
      </c>
      <c r="O212" s="293"/>
      <c r="P212" s="297"/>
      <c r="Q212" s="435"/>
      <c r="R212" s="435"/>
      <c r="S212" s="435"/>
      <c r="T212" s="435"/>
    </row>
    <row r="213" spans="1:20" s="215" customFormat="1" ht="19.8" x14ac:dyDescent="0.45">
      <c r="A213" s="314" t="s">
        <v>231</v>
      </c>
      <c r="B213" s="315"/>
      <c r="C213" s="316"/>
      <c r="D213" s="317"/>
      <c r="E213" s="293"/>
      <c r="F213" s="318" t="s">
        <v>232</v>
      </c>
      <c r="G213" s="374">
        <f>B19+L19+B63</f>
        <v>26</v>
      </c>
      <c r="H213" s="319" t="s">
        <v>0</v>
      </c>
      <c r="I213" s="378">
        <f>D19+N19+D63</f>
        <v>33</v>
      </c>
      <c r="K213" s="324" t="s">
        <v>232</v>
      </c>
      <c r="L213" s="379">
        <f>R62</f>
        <v>2</v>
      </c>
      <c r="M213" s="325" t="s">
        <v>0</v>
      </c>
      <c r="N213" s="380">
        <f>T62</f>
        <v>3</v>
      </c>
      <c r="O213" s="293"/>
      <c r="P213" s="297"/>
      <c r="Q213" s="435"/>
      <c r="R213" s="435"/>
      <c r="S213" s="435"/>
      <c r="T213" s="435"/>
    </row>
    <row r="214" spans="1:20" s="215" customFormat="1" ht="19.8" x14ac:dyDescent="0.45">
      <c r="A214" s="314" t="s">
        <v>233</v>
      </c>
      <c r="B214" s="315">
        <f>VLOOKUP(Q179,[1]ฐานรพศ.!B2:XT38,600,0)</f>
        <v>39</v>
      </c>
      <c r="C214" s="316" t="s">
        <v>0</v>
      </c>
      <c r="D214" s="317">
        <f>VLOOKUP(Q179,[1]ฐานรพศ.!B2:XT38,601,0)</f>
        <v>49</v>
      </c>
      <c r="E214" s="293"/>
      <c r="F214" s="318" t="s">
        <v>234</v>
      </c>
      <c r="G214" s="374">
        <f>B21</f>
        <v>1</v>
      </c>
      <c r="H214" s="319" t="s">
        <v>0</v>
      </c>
      <c r="I214" s="378">
        <f>D21</f>
        <v>1</v>
      </c>
      <c r="K214" s="320" t="s">
        <v>235</v>
      </c>
      <c r="L214" s="321">
        <f>L215+L216</f>
        <v>5</v>
      </c>
      <c r="M214" s="322" t="s">
        <v>0</v>
      </c>
      <c r="N214" s="323">
        <f>N215+N216</f>
        <v>6</v>
      </c>
      <c r="O214" s="293"/>
      <c r="P214" s="297"/>
      <c r="Q214" s="435"/>
      <c r="R214" s="435"/>
      <c r="S214" s="435"/>
      <c r="T214" s="435"/>
    </row>
    <row r="215" spans="1:20" s="215" customFormat="1" ht="20.399999999999999" x14ac:dyDescent="0.45">
      <c r="A215" s="314" t="s">
        <v>236</v>
      </c>
      <c r="B215" s="315">
        <f>VLOOKUP(Q179,[1]ฐานรพศ.!B2:XT38,603,0)</f>
        <v>56</v>
      </c>
      <c r="C215" s="316" t="s">
        <v>0</v>
      </c>
      <c r="D215" s="317">
        <f>VLOOKUP(Q179,[1]ฐานรพศ.!B2:XT38,604,0)</f>
        <v>70</v>
      </c>
      <c r="E215" s="293"/>
      <c r="F215" s="318" t="s">
        <v>237</v>
      </c>
      <c r="G215" s="381">
        <f>B22</f>
        <v>3</v>
      </c>
      <c r="H215" s="319" t="s">
        <v>0</v>
      </c>
      <c r="I215" s="375">
        <f>D22</f>
        <v>4</v>
      </c>
      <c r="K215" s="318" t="s">
        <v>230</v>
      </c>
      <c r="L215" s="378">
        <f>L60</f>
        <v>2</v>
      </c>
      <c r="M215" s="319" t="s">
        <v>0</v>
      </c>
      <c r="N215" s="382">
        <f>N60</f>
        <v>2</v>
      </c>
      <c r="O215" s="293"/>
      <c r="P215" s="297"/>
      <c r="Q215" s="435"/>
      <c r="R215" s="435"/>
      <c r="S215" s="435"/>
      <c r="T215" s="435"/>
    </row>
    <row r="216" spans="1:20" s="215" customFormat="1" ht="39.6" x14ac:dyDescent="0.45">
      <c r="A216" s="326" t="s">
        <v>238</v>
      </c>
      <c r="B216" s="315"/>
      <c r="C216" s="316"/>
      <c r="D216" s="317"/>
      <c r="E216" s="293"/>
      <c r="F216" s="439" t="s">
        <v>239</v>
      </c>
      <c r="G216" s="383">
        <f>B23</f>
        <v>6</v>
      </c>
      <c r="H216" s="327" t="s">
        <v>0</v>
      </c>
      <c r="I216" s="384">
        <f>D23</f>
        <v>7</v>
      </c>
      <c r="K216" s="324" t="s">
        <v>232</v>
      </c>
      <c r="L216" s="385">
        <f>L63</f>
        <v>3</v>
      </c>
      <c r="M216" s="325" t="s">
        <v>0</v>
      </c>
      <c r="N216" s="386">
        <f>N63</f>
        <v>4</v>
      </c>
      <c r="O216" s="293"/>
      <c r="P216" s="297"/>
      <c r="Q216" s="435"/>
      <c r="R216" s="435"/>
      <c r="S216" s="435"/>
      <c r="T216" s="435"/>
    </row>
    <row r="217" spans="1:20" s="215" customFormat="1" ht="19.8" x14ac:dyDescent="0.45">
      <c r="A217" s="314" t="s">
        <v>227</v>
      </c>
      <c r="B217" s="315">
        <f>VLOOKUP(Q179,[1]ฐานรพศ.!B2:XT38,606,0)</f>
        <v>4</v>
      </c>
      <c r="C217" s="316" t="s">
        <v>0</v>
      </c>
      <c r="D217" s="317">
        <f>VLOOKUP(Q179,[1]ฐานรพศ.!B2:XT38,607,0)</f>
        <v>5</v>
      </c>
      <c r="E217" s="293"/>
      <c r="F217" s="309" t="s">
        <v>225</v>
      </c>
      <c r="G217" s="387">
        <f>G218+G219</f>
        <v>14</v>
      </c>
      <c r="H217" s="310" t="s">
        <v>0</v>
      </c>
      <c r="I217" s="388">
        <f>I218+I219</f>
        <v>18</v>
      </c>
      <c r="K217" s="320" t="s">
        <v>240</v>
      </c>
      <c r="L217" s="321">
        <f>L218+L219</f>
        <v>4</v>
      </c>
      <c r="M217" s="322" t="s">
        <v>0</v>
      </c>
      <c r="N217" s="323">
        <f>N218+N219</f>
        <v>5</v>
      </c>
      <c r="O217" s="293"/>
      <c r="P217" s="297"/>
      <c r="Q217" s="671"/>
      <c r="R217" s="671"/>
      <c r="S217" s="671"/>
      <c r="T217" s="671"/>
    </row>
    <row r="218" spans="1:20" s="215" customFormat="1" ht="19.8" x14ac:dyDescent="0.45">
      <c r="A218" s="314" t="s">
        <v>235</v>
      </c>
      <c r="B218" s="315">
        <f>VLOOKUP(Q179,[1]ฐานรพศ.!B2:XT38,609,0)</f>
        <v>5</v>
      </c>
      <c r="C218" s="316" t="s">
        <v>0</v>
      </c>
      <c r="D218" s="317">
        <f>VLOOKUP(Q179,[1]ฐานรพศ.!B2:XT38,610,0)</f>
        <v>6</v>
      </c>
      <c r="E218" s="293"/>
      <c r="F218" s="318" t="s">
        <v>241</v>
      </c>
      <c r="G218" s="389">
        <f>R17</f>
        <v>10</v>
      </c>
      <c r="H218" s="319" t="s">
        <v>0</v>
      </c>
      <c r="I218" s="390">
        <f>T17</f>
        <v>13</v>
      </c>
      <c r="K218" s="318" t="s">
        <v>242</v>
      </c>
      <c r="L218" s="378">
        <f>L65</f>
        <v>2</v>
      </c>
      <c r="M218" s="319" t="s">
        <v>0</v>
      </c>
      <c r="N218" s="382">
        <f>N65</f>
        <v>2</v>
      </c>
      <c r="O218" s="293"/>
      <c r="P218" s="297"/>
      <c r="Q218" s="436"/>
      <c r="R218" s="436"/>
      <c r="S218" s="436"/>
      <c r="T218" s="436"/>
    </row>
    <row r="219" spans="1:20" s="215" customFormat="1" ht="19.8" x14ac:dyDescent="0.45">
      <c r="A219" s="314" t="s">
        <v>240</v>
      </c>
      <c r="B219" s="315">
        <f>VLOOKUP(Q179,[1]ฐานรพศ.!B2:XT38,612,0)</f>
        <v>4</v>
      </c>
      <c r="C219" s="316" t="s">
        <v>0</v>
      </c>
      <c r="D219" s="317">
        <f>VLOOKUP(Q179,[1]ฐานรพศ.!B2:XT38,613,0)</f>
        <v>5</v>
      </c>
      <c r="E219" s="293"/>
      <c r="F219" s="324" t="s">
        <v>232</v>
      </c>
      <c r="G219" s="391">
        <f>R18</f>
        <v>4</v>
      </c>
      <c r="H219" s="325" t="s">
        <v>0</v>
      </c>
      <c r="I219" s="392">
        <f>T18</f>
        <v>5</v>
      </c>
      <c r="K219" s="324" t="s">
        <v>243</v>
      </c>
      <c r="L219" s="385">
        <f>L66</f>
        <v>2</v>
      </c>
      <c r="M219" s="325" t="s">
        <v>0</v>
      </c>
      <c r="N219" s="386">
        <f>N66</f>
        <v>3</v>
      </c>
      <c r="O219" s="293"/>
      <c r="P219" s="297"/>
      <c r="Q219" s="436"/>
      <c r="R219" s="436"/>
      <c r="S219" s="436"/>
      <c r="T219" s="436"/>
    </row>
    <row r="220" spans="1:20" s="215" customFormat="1" ht="19.8" x14ac:dyDescent="0.45">
      <c r="A220" s="314" t="s">
        <v>244</v>
      </c>
      <c r="B220" s="315">
        <f>VLOOKUP(Q179,[1]ฐานรพศ.!B2:XT38,615,0)</f>
        <v>4</v>
      </c>
      <c r="C220" s="316" t="s">
        <v>0</v>
      </c>
      <c r="D220" s="317">
        <f>VLOOKUP(Q179,[1]ฐานรพศ.!B2:XT38,616,0)</f>
        <v>5</v>
      </c>
      <c r="E220" s="293"/>
      <c r="F220" s="309" t="s">
        <v>228</v>
      </c>
      <c r="G220" s="387">
        <f>G221+G222</f>
        <v>52</v>
      </c>
      <c r="H220" s="310" t="s">
        <v>0</v>
      </c>
      <c r="I220" s="388">
        <f>I221+I222</f>
        <v>65</v>
      </c>
      <c r="K220" s="320" t="s">
        <v>244</v>
      </c>
      <c r="L220" s="321">
        <f>L221+L222</f>
        <v>4</v>
      </c>
      <c r="M220" s="322" t="s">
        <v>0</v>
      </c>
      <c r="N220" s="323">
        <f>N221+N222</f>
        <v>5</v>
      </c>
      <c r="O220" s="293"/>
      <c r="P220" s="297"/>
      <c r="Q220" s="672"/>
      <c r="R220" s="672"/>
      <c r="S220" s="672"/>
      <c r="T220" s="672"/>
    </row>
    <row r="221" spans="1:20" s="215" customFormat="1" ht="19.8" x14ac:dyDescent="0.45">
      <c r="A221" s="314" t="s">
        <v>245</v>
      </c>
      <c r="B221" s="315">
        <f>VLOOKUP(Q179,[1]ฐานรพศ.!B2:XT38,618,0)</f>
        <v>11</v>
      </c>
      <c r="C221" s="316" t="s">
        <v>0</v>
      </c>
      <c r="D221" s="317">
        <f>VLOOKUP(Q179,[1]ฐานรพศ.!B2:XT38,619,0)</f>
        <v>14</v>
      </c>
      <c r="E221" s="293"/>
      <c r="F221" s="318" t="s">
        <v>246</v>
      </c>
      <c r="G221" s="374">
        <f>L23+G23</f>
        <v>24</v>
      </c>
      <c r="H221" s="319" t="s">
        <v>0</v>
      </c>
      <c r="I221" s="375">
        <f>N23+I23</f>
        <v>30</v>
      </c>
      <c r="K221" s="318" t="s">
        <v>247</v>
      </c>
      <c r="L221" s="378">
        <f>G60</f>
        <v>4</v>
      </c>
      <c r="M221" s="319" t="s">
        <v>0</v>
      </c>
      <c r="N221" s="382">
        <f>I60</f>
        <v>5</v>
      </c>
      <c r="O221" s="293"/>
      <c r="P221" s="297"/>
      <c r="Q221" s="437"/>
      <c r="R221" s="437"/>
      <c r="S221" s="437"/>
      <c r="T221" s="437"/>
    </row>
    <row r="222" spans="1:20" s="215" customFormat="1" ht="20.399999999999999" x14ac:dyDescent="0.45">
      <c r="A222" s="328" t="s">
        <v>248</v>
      </c>
      <c r="B222" s="329">
        <f>VLOOKUP(Q179,[1]ฐานรพศ.!B2:XT38,621,0)</f>
        <v>20</v>
      </c>
      <c r="C222" s="330" t="s">
        <v>0</v>
      </c>
      <c r="D222" s="331">
        <f>VLOOKUP(Q179,[1]ฐานรพศ.!B2:XT38,622,0)</f>
        <v>26</v>
      </c>
      <c r="E222" s="293"/>
      <c r="F222" s="324" t="s">
        <v>249</v>
      </c>
      <c r="G222" s="393">
        <f>L24+G24</f>
        <v>28</v>
      </c>
      <c r="H222" s="325" t="s">
        <v>0</v>
      </c>
      <c r="I222" s="394">
        <f>N24+I24</f>
        <v>35</v>
      </c>
      <c r="K222" s="324" t="s">
        <v>250</v>
      </c>
      <c r="L222" s="385">
        <f>G61</f>
        <v>0</v>
      </c>
      <c r="M222" s="325" t="s">
        <v>0</v>
      </c>
      <c r="N222" s="386">
        <f>I61</f>
        <v>0</v>
      </c>
      <c r="O222" s="293"/>
      <c r="P222" s="297"/>
      <c r="Q222" s="437"/>
      <c r="R222" s="437"/>
      <c r="S222" s="437"/>
      <c r="T222" s="437"/>
    </row>
    <row r="223" spans="1:20" s="215" customFormat="1" ht="20.399999999999999" thickBot="1" x14ac:dyDescent="0.55000000000000004">
      <c r="A223" s="332" t="s">
        <v>251</v>
      </c>
      <c r="B223" s="333">
        <f>SUM(B210:B222)</f>
        <v>258</v>
      </c>
      <c r="C223" s="334" t="s">
        <v>0</v>
      </c>
      <c r="D223" s="335">
        <f>SUM(D210:D222)</f>
        <v>323</v>
      </c>
      <c r="E223" s="293"/>
      <c r="F223" s="309" t="s">
        <v>231</v>
      </c>
      <c r="G223" s="387">
        <f>G224+G227</f>
        <v>84</v>
      </c>
      <c r="H223" s="310" t="s">
        <v>0</v>
      </c>
      <c r="I223" s="388">
        <f>I224+I227</f>
        <v>105</v>
      </c>
      <c r="K223" s="320" t="s">
        <v>245</v>
      </c>
      <c r="L223" s="321">
        <f>L224</f>
        <v>11</v>
      </c>
      <c r="M223" s="322" t="s">
        <v>0</v>
      </c>
      <c r="N223" s="323">
        <f>N224</f>
        <v>14</v>
      </c>
      <c r="O223" s="293"/>
      <c r="P223" s="295"/>
      <c r="Q223" s="671"/>
      <c r="R223" s="671"/>
      <c r="S223" s="671"/>
      <c r="T223" s="671"/>
    </row>
    <row r="224" spans="1:20" s="215" customFormat="1" ht="20.399999999999999" thickTop="1" x14ac:dyDescent="0.45">
      <c r="E224" s="293"/>
      <c r="F224" s="320" t="s">
        <v>233</v>
      </c>
      <c r="G224" s="395">
        <f>G225+G226</f>
        <v>39</v>
      </c>
      <c r="H224" s="322" t="s">
        <v>0</v>
      </c>
      <c r="I224" s="396">
        <f>I225+I226</f>
        <v>49</v>
      </c>
      <c r="J224" s="246"/>
      <c r="K224" s="439" t="s">
        <v>252</v>
      </c>
      <c r="L224" s="397">
        <f>B60</f>
        <v>11</v>
      </c>
      <c r="M224" s="327" t="s">
        <v>0</v>
      </c>
      <c r="N224" s="398">
        <f>D60</f>
        <v>14</v>
      </c>
      <c r="O224" s="293"/>
      <c r="P224" s="293"/>
      <c r="Q224" s="293"/>
      <c r="R224" s="336"/>
      <c r="S224" s="293"/>
      <c r="T224" s="337"/>
    </row>
    <row r="225" spans="1:20" s="215" customFormat="1" ht="19.8" x14ac:dyDescent="0.45">
      <c r="E225" s="293"/>
      <c r="F225" s="318" t="s">
        <v>253</v>
      </c>
      <c r="G225" s="374">
        <f>G17</f>
        <v>22</v>
      </c>
      <c r="H225" s="319" t="s">
        <v>0</v>
      </c>
      <c r="I225" s="375">
        <f>I17</f>
        <v>28</v>
      </c>
      <c r="J225" s="246"/>
      <c r="K225" s="320" t="s">
        <v>248</v>
      </c>
      <c r="L225" s="338">
        <f>L226+L227+L228+L229</f>
        <v>29</v>
      </c>
      <c r="M225" s="322" t="s">
        <v>0</v>
      </c>
      <c r="N225" s="323">
        <f>N226+N227+N228+N229</f>
        <v>36</v>
      </c>
      <c r="O225" s="293"/>
      <c r="P225" s="293"/>
      <c r="Q225" s="293"/>
      <c r="R225" s="336"/>
      <c r="S225" s="293"/>
      <c r="T225" s="337"/>
    </row>
    <row r="226" spans="1:20" s="215" customFormat="1" ht="19.8" x14ac:dyDescent="0.45">
      <c r="E226" s="293"/>
      <c r="F226" s="324" t="s">
        <v>254</v>
      </c>
      <c r="G226" s="393">
        <f>G18</f>
        <v>17</v>
      </c>
      <c r="H226" s="325" t="s">
        <v>0</v>
      </c>
      <c r="I226" s="394">
        <f>I18</f>
        <v>21</v>
      </c>
      <c r="J226" s="246"/>
      <c r="K226" s="318" t="s">
        <v>230</v>
      </c>
      <c r="L226" s="339">
        <f>B67</f>
        <v>2</v>
      </c>
      <c r="M226" s="340" t="s">
        <v>0</v>
      </c>
      <c r="N226" s="399">
        <f>D67</f>
        <v>3</v>
      </c>
      <c r="O226" s="293"/>
      <c r="P226" s="293"/>
      <c r="Q226" s="293"/>
      <c r="R226" s="336"/>
      <c r="S226" s="293"/>
      <c r="T226" s="337"/>
    </row>
    <row r="227" spans="1:20" s="215" customFormat="1" ht="19.8" x14ac:dyDescent="0.45">
      <c r="E227" s="293"/>
      <c r="F227" s="320" t="s">
        <v>236</v>
      </c>
      <c r="G227" s="395">
        <f>G228+G229</f>
        <v>45</v>
      </c>
      <c r="H227" s="322" t="s">
        <v>0</v>
      </c>
      <c r="I227" s="396">
        <f>I228+I229</f>
        <v>56</v>
      </c>
      <c r="J227" s="246"/>
      <c r="K227" s="314" t="s">
        <v>246</v>
      </c>
      <c r="L227" s="400">
        <f>B68</f>
        <v>1</v>
      </c>
      <c r="M227" s="316" t="s">
        <v>0</v>
      </c>
      <c r="N227" s="401">
        <f>D68</f>
        <v>1</v>
      </c>
      <c r="O227" s="293"/>
      <c r="P227" s="673"/>
      <c r="Q227" s="673"/>
      <c r="R227" s="341"/>
      <c r="S227" s="438"/>
      <c r="T227" s="337"/>
    </row>
    <row r="228" spans="1:20" s="215" customFormat="1" ht="19.8" x14ac:dyDescent="0.45">
      <c r="E228" s="293"/>
      <c r="F228" s="342" t="s">
        <v>255</v>
      </c>
      <c r="G228" s="374">
        <f>L17</f>
        <v>5</v>
      </c>
      <c r="H228" s="319" t="s">
        <v>0</v>
      </c>
      <c r="I228" s="375">
        <f>N17</f>
        <v>6</v>
      </c>
      <c r="J228" s="246"/>
      <c r="K228" s="314" t="s">
        <v>249</v>
      </c>
      <c r="L228" s="400">
        <f>B69</f>
        <v>16</v>
      </c>
      <c r="M228" s="316" t="s">
        <v>0</v>
      </c>
      <c r="N228" s="401">
        <f>D69</f>
        <v>20</v>
      </c>
      <c r="O228" s="293"/>
      <c r="P228" s="438"/>
      <c r="Q228" s="438"/>
      <c r="R228" s="341"/>
      <c r="S228" s="438"/>
      <c r="T228" s="337"/>
    </row>
    <row r="229" spans="1:20" s="215" customFormat="1" ht="19.8" x14ac:dyDescent="0.45">
      <c r="E229" s="293"/>
      <c r="F229" s="328" t="s">
        <v>256</v>
      </c>
      <c r="G229" s="402">
        <f>L18+B20</f>
        <v>40</v>
      </c>
      <c r="H229" s="330" t="s">
        <v>0</v>
      </c>
      <c r="I229" s="403">
        <f>N18+D20</f>
        <v>50</v>
      </c>
      <c r="J229" s="246"/>
      <c r="K229" s="328" t="s">
        <v>232</v>
      </c>
      <c r="L229" s="343">
        <f>B70</f>
        <v>10</v>
      </c>
      <c r="M229" s="344" t="s">
        <v>0</v>
      </c>
      <c r="N229" s="404">
        <f>D70</f>
        <v>12</v>
      </c>
      <c r="O229" s="293"/>
      <c r="P229" s="438"/>
      <c r="Q229" s="438"/>
      <c r="R229" s="341"/>
      <c r="S229" s="438"/>
      <c r="T229" s="337"/>
    </row>
    <row r="230" spans="1:20" s="215" customFormat="1" ht="20.399999999999999" thickBot="1" x14ac:dyDescent="0.5">
      <c r="A230" s="345"/>
      <c r="B230" s="346"/>
      <c r="C230" s="297"/>
      <c r="D230" s="297"/>
      <c r="E230" s="293"/>
      <c r="F230" s="347"/>
      <c r="G230" s="346"/>
      <c r="H230" s="297"/>
      <c r="I230" s="297"/>
      <c r="K230" s="348" t="s">
        <v>257</v>
      </c>
      <c r="L230" s="349">
        <f>G210+G217+G220+G223+L210</f>
        <v>256</v>
      </c>
      <c r="M230" s="350" t="s">
        <v>0</v>
      </c>
      <c r="N230" s="351">
        <f>I210+I217+I220+I223+N210</f>
        <v>320</v>
      </c>
      <c r="O230" s="293"/>
      <c r="P230" s="669"/>
      <c r="Q230" s="669"/>
      <c r="R230" s="352"/>
      <c r="S230" s="352"/>
      <c r="T230" s="337"/>
    </row>
    <row r="231" spans="1:20" s="215" customFormat="1" ht="20.399999999999999" thickTop="1" x14ac:dyDescent="0.45">
      <c r="A231" s="345"/>
      <c r="B231" s="346"/>
      <c r="C231" s="297"/>
      <c r="D231" s="297"/>
      <c r="E231" s="293"/>
      <c r="F231" s="347"/>
      <c r="G231" s="346"/>
      <c r="H231" s="297"/>
      <c r="I231" s="297"/>
      <c r="K231" s="440"/>
      <c r="L231" s="353"/>
      <c r="M231" s="354"/>
      <c r="N231" s="354"/>
      <c r="O231" s="293"/>
      <c r="P231" s="669"/>
      <c r="Q231" s="669"/>
      <c r="R231" s="352"/>
      <c r="S231" s="352"/>
      <c r="T231" s="337"/>
    </row>
    <row r="232" spans="1:20" s="215" customFormat="1" ht="19.8" x14ac:dyDescent="0.45">
      <c r="A232" s="355"/>
      <c r="B232" s="356"/>
      <c r="C232" s="354"/>
      <c r="D232" s="354"/>
      <c r="E232" s="293"/>
      <c r="F232" s="355"/>
      <c r="G232" s="356"/>
      <c r="H232" s="354"/>
      <c r="I232" s="354"/>
      <c r="K232" s="293"/>
      <c r="L232" s="357"/>
      <c r="M232" s="293"/>
      <c r="N232" s="294"/>
      <c r="O232" s="293"/>
      <c r="P232" s="293"/>
      <c r="Q232" s="293"/>
      <c r="R232" s="336"/>
      <c r="S232" s="293"/>
      <c r="T232" s="337"/>
    </row>
  </sheetData>
  <mergeCells count="165">
    <mergeCell ref="T195:T196"/>
    <mergeCell ref="P196:S196"/>
    <mergeCell ref="P197:S197"/>
    <mergeCell ref="P198:S198"/>
    <mergeCell ref="T198:T200"/>
    <mergeCell ref="P199:S199"/>
    <mergeCell ref="P200:S200"/>
    <mergeCell ref="P230:Q230"/>
    <mergeCell ref="P231:Q231"/>
    <mergeCell ref="Q209:T209"/>
    <mergeCell ref="Q210:T210"/>
    <mergeCell ref="Q217:T217"/>
    <mergeCell ref="Q220:T220"/>
    <mergeCell ref="Q223:T223"/>
    <mergeCell ref="P227:Q227"/>
    <mergeCell ref="P201:S201"/>
    <mergeCell ref="P202:S202"/>
    <mergeCell ref="A205:T205"/>
    <mergeCell ref="A206:T206"/>
    <mergeCell ref="Q207:T207"/>
    <mergeCell ref="A208:D208"/>
    <mergeCell ref="F208:I208"/>
    <mergeCell ref="K208:N208"/>
    <mergeCell ref="Q208:T208"/>
    <mergeCell ref="B195:B196"/>
    <mergeCell ref="C195:C196"/>
    <mergeCell ref="D195:D196"/>
    <mergeCell ref="F195:F196"/>
    <mergeCell ref="G195:G196"/>
    <mergeCell ref="H195:H196"/>
    <mergeCell ref="P190:S190"/>
    <mergeCell ref="P191:S191"/>
    <mergeCell ref="P192:S192"/>
    <mergeCell ref="I195:I196"/>
    <mergeCell ref="P195:S195"/>
    <mergeCell ref="T192:T193"/>
    <mergeCell ref="P193:S193"/>
    <mergeCell ref="P194:S194"/>
    <mergeCell ref="P186:S186"/>
    <mergeCell ref="P187:S187"/>
    <mergeCell ref="P188:S188"/>
    <mergeCell ref="B189:B191"/>
    <mergeCell ref="C189:C191"/>
    <mergeCell ref="D189:D191"/>
    <mergeCell ref="G189:G191"/>
    <mergeCell ref="H189:H191"/>
    <mergeCell ref="I189:I191"/>
    <mergeCell ref="P189:S189"/>
    <mergeCell ref="B186:B188"/>
    <mergeCell ref="C186:C188"/>
    <mergeCell ref="D186:D188"/>
    <mergeCell ref="G186:G188"/>
    <mergeCell ref="H186:H188"/>
    <mergeCell ref="I186:I188"/>
    <mergeCell ref="Q179:T179"/>
    <mergeCell ref="Q180:T180"/>
    <mergeCell ref="Q181:T181"/>
    <mergeCell ref="Q182:T182"/>
    <mergeCell ref="Q183:T183"/>
    <mergeCell ref="P185:T185"/>
    <mergeCell ref="A176:O176"/>
    <mergeCell ref="P176:T176"/>
    <mergeCell ref="Q177:T177"/>
    <mergeCell ref="A178:I178"/>
    <mergeCell ref="K178:N178"/>
    <mergeCell ref="Q178:T178"/>
    <mergeCell ref="B153:D153"/>
    <mergeCell ref="G153:I153"/>
    <mergeCell ref="B154:D154"/>
    <mergeCell ref="G154:I154"/>
    <mergeCell ref="A170:W170"/>
    <mergeCell ref="A175:O175"/>
    <mergeCell ref="S175:T175"/>
    <mergeCell ref="B150:D150"/>
    <mergeCell ref="G150:I150"/>
    <mergeCell ref="B151:D151"/>
    <mergeCell ref="G151:I151"/>
    <mergeCell ref="B152:D152"/>
    <mergeCell ref="G152:I152"/>
    <mergeCell ref="B147:D147"/>
    <mergeCell ref="G147:I147"/>
    <mergeCell ref="B148:D148"/>
    <mergeCell ref="G148:I148"/>
    <mergeCell ref="B149:D149"/>
    <mergeCell ref="G149:I149"/>
    <mergeCell ref="B144:D144"/>
    <mergeCell ref="G144:I144"/>
    <mergeCell ref="B145:D145"/>
    <mergeCell ref="G145:I145"/>
    <mergeCell ref="B146:D146"/>
    <mergeCell ref="G146:I146"/>
    <mergeCell ref="P134:Q134"/>
    <mergeCell ref="P135:Q135"/>
    <mergeCell ref="A140:Q140"/>
    <mergeCell ref="G142:I142"/>
    <mergeCell ref="B143:D143"/>
    <mergeCell ref="G143:I143"/>
    <mergeCell ref="P122:Q122"/>
    <mergeCell ref="P123:Q123"/>
    <mergeCell ref="P126:Q126"/>
    <mergeCell ref="P127:Q127"/>
    <mergeCell ref="P130:Q130"/>
    <mergeCell ref="P131:Q131"/>
    <mergeCell ref="P93:Q93"/>
    <mergeCell ref="P94:Q94"/>
    <mergeCell ref="A119:Q119"/>
    <mergeCell ref="R119:R120"/>
    <mergeCell ref="S119:S120"/>
    <mergeCell ref="T119:T120"/>
    <mergeCell ref="A120:Q120"/>
    <mergeCell ref="P85:Q85"/>
    <mergeCell ref="P86:Q86"/>
    <mergeCell ref="A89:T89"/>
    <mergeCell ref="P90:Q90"/>
    <mergeCell ref="P91:Q91"/>
    <mergeCell ref="P92:Q92"/>
    <mergeCell ref="P80:Q80"/>
    <mergeCell ref="P81:Q81"/>
    <mergeCell ref="P82:Q82"/>
    <mergeCell ref="R82:R83"/>
    <mergeCell ref="S82:S83"/>
    <mergeCell ref="T82:T83"/>
    <mergeCell ref="P83:Q83"/>
    <mergeCell ref="A72:Q72"/>
    <mergeCell ref="P74:Q74"/>
    <mergeCell ref="P75:Q75"/>
    <mergeCell ref="B76:B78"/>
    <mergeCell ref="C76:C78"/>
    <mergeCell ref="D76:D78"/>
    <mergeCell ref="P59:Q59"/>
    <mergeCell ref="P60:Q60"/>
    <mergeCell ref="P61:Q61"/>
    <mergeCell ref="P62:Q62"/>
    <mergeCell ref="P63:Q63"/>
    <mergeCell ref="P64:Q64"/>
    <mergeCell ref="P37:Q37"/>
    <mergeCell ref="P38:Q38"/>
    <mergeCell ref="P39:Q39"/>
    <mergeCell ref="P40:Q40"/>
    <mergeCell ref="P42:Q42"/>
    <mergeCell ref="A57:Q57"/>
    <mergeCell ref="P31:Q31"/>
    <mergeCell ref="P32:Q32"/>
    <mergeCell ref="P33:Q33"/>
    <mergeCell ref="P34:Q34"/>
    <mergeCell ref="P35:Q35"/>
    <mergeCell ref="P36:Q36"/>
    <mergeCell ref="A14:Q14"/>
    <mergeCell ref="P16:Q16"/>
    <mergeCell ref="P17:Q17"/>
    <mergeCell ref="P18:Q18"/>
    <mergeCell ref="A27:Q27"/>
    <mergeCell ref="P29:Q29"/>
    <mergeCell ref="Q6:T6"/>
    <mergeCell ref="Q7:T7"/>
    <mergeCell ref="Q8:T8"/>
    <mergeCell ref="Q9:T9"/>
    <mergeCell ref="Q10:T10"/>
    <mergeCell ref="Q11:T11"/>
    <mergeCell ref="F1:K1"/>
    <mergeCell ref="A3:P3"/>
    <mergeCell ref="S3:T3"/>
    <mergeCell ref="P4:T4"/>
    <mergeCell ref="F5:K5"/>
    <mergeCell ref="Q5:T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2"/>
  <sheetViews>
    <sheetView tabSelected="1" workbookViewId="0">
      <selection activeCell="G10" sqref="G10"/>
    </sheetView>
  </sheetViews>
  <sheetFormatPr defaultColWidth="9" defaultRowHeight="17.399999999999999" x14ac:dyDescent="0.45"/>
  <cols>
    <col min="1" max="1" width="30.69921875" style="5" customWidth="1"/>
    <col min="2" max="2" width="4.59765625" style="6" customWidth="1"/>
    <col min="3" max="3" width="1.59765625" style="5" customWidth="1"/>
    <col min="4" max="4" width="4.59765625" style="7" customWidth="1"/>
    <col min="5" max="5" width="1.59765625" style="5" customWidth="1"/>
    <col min="6" max="6" width="38.09765625" style="5" customWidth="1"/>
    <col min="7" max="7" width="4.59765625" style="8" customWidth="1"/>
    <col min="8" max="8" width="1.59765625" style="5" customWidth="1"/>
    <col min="9" max="9" width="4.59765625" style="7" customWidth="1"/>
    <col min="10" max="10" width="1.59765625" style="5" customWidth="1"/>
    <col min="11" max="11" width="32.3984375" style="5" customWidth="1"/>
    <col min="12" max="12" width="3.59765625" style="5" customWidth="1"/>
    <col min="13" max="13" width="1.59765625" style="5" customWidth="1"/>
    <col min="14" max="14" width="3.59765625" style="7" customWidth="1"/>
    <col min="15" max="15" width="1.59765625" style="5" customWidth="1"/>
    <col min="16" max="16" width="23.3984375" style="5" customWidth="1"/>
    <col min="17" max="17" width="6.69921875" style="5" customWidth="1"/>
    <col min="18" max="18" width="4.59765625" style="9" customWidth="1"/>
    <col min="19" max="19" width="1.59765625" style="5" customWidth="1"/>
    <col min="20" max="20" width="6.296875" style="10" customWidth="1"/>
    <col min="21" max="16384" width="9" style="5"/>
  </cols>
  <sheetData>
    <row r="1" spans="1:20" ht="23.4" x14ac:dyDescent="0.6">
      <c r="A1" s="1"/>
      <c r="B1" s="2"/>
      <c r="C1" s="1"/>
      <c r="D1" s="1"/>
      <c r="E1" s="1"/>
      <c r="F1" s="494"/>
      <c r="G1" s="494"/>
      <c r="H1" s="494"/>
      <c r="I1" s="494"/>
      <c r="J1" s="494"/>
      <c r="K1" s="494"/>
      <c r="L1" s="481"/>
      <c r="M1" s="481"/>
      <c r="N1" s="1"/>
      <c r="O1" s="3"/>
      <c r="P1" s="3"/>
      <c r="Q1" s="3"/>
      <c r="R1" s="4"/>
      <c r="S1" s="3"/>
      <c r="T1" s="4"/>
    </row>
    <row r="3" spans="1:20" s="13" customFormat="1" ht="20.399999999999999" x14ac:dyDescent="0.25">
      <c r="A3" s="495" t="str">
        <f>VLOOKUP(Q7,[2]รพศ!B5:AID37,5,0)</f>
        <v>โรงพยาบาลสกลนคร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7"/>
      <c r="Q3" s="11">
        <f>R14+R27+R57+R72+R119</f>
        <v>1461</v>
      </c>
      <c r="R3" s="12" t="s">
        <v>0</v>
      </c>
      <c r="S3" s="498">
        <f>T14+T27+T57+T72+T119</f>
        <v>1861</v>
      </c>
      <c r="T3" s="499"/>
    </row>
    <row r="4" spans="1:20" x14ac:dyDescent="0.45">
      <c r="P4" s="500" t="s">
        <v>1</v>
      </c>
      <c r="Q4" s="501"/>
      <c r="R4" s="501"/>
      <c r="S4" s="501"/>
      <c r="T4" s="501"/>
    </row>
    <row r="5" spans="1:20" x14ac:dyDescent="0.45">
      <c r="A5" s="14"/>
      <c r="B5" s="15"/>
      <c r="C5" s="14"/>
      <c r="F5" s="502" t="s">
        <v>2</v>
      </c>
      <c r="G5" s="503"/>
      <c r="H5" s="503"/>
      <c r="I5" s="503"/>
      <c r="J5" s="503"/>
      <c r="K5" s="503"/>
      <c r="L5" s="16"/>
      <c r="M5" s="17" t="s">
        <v>0</v>
      </c>
      <c r="N5" s="18"/>
      <c r="P5" s="19" t="s">
        <v>3</v>
      </c>
      <c r="Q5" s="482">
        <f>VLOOKUP(Q7,[2]รพศ!B5:AID37,2,0)</f>
        <v>8</v>
      </c>
      <c r="R5" s="483"/>
      <c r="S5" s="483"/>
      <c r="T5" s="484"/>
    </row>
    <row r="6" spans="1:20" x14ac:dyDescent="0.45">
      <c r="A6" s="20"/>
      <c r="B6" s="21"/>
      <c r="C6" s="20"/>
      <c r="F6" s="22"/>
      <c r="G6" s="23"/>
      <c r="H6" s="22"/>
      <c r="I6" s="22"/>
      <c r="J6" s="22"/>
      <c r="K6" s="22"/>
      <c r="L6" s="22"/>
      <c r="M6" s="22"/>
      <c r="P6" s="24" t="s">
        <v>4</v>
      </c>
      <c r="Q6" s="482" t="str">
        <f>VLOOKUP(Q7,[2]รพศ!B5:AID37,3,0)</f>
        <v>สกลนคร</v>
      </c>
      <c r="R6" s="483"/>
      <c r="S6" s="483"/>
      <c r="T6" s="484"/>
    </row>
    <row r="7" spans="1:20" ht="34.799999999999997" x14ac:dyDescent="0.45">
      <c r="A7" s="14"/>
      <c r="B7" s="15"/>
      <c r="C7" s="14"/>
      <c r="F7" s="25" t="s">
        <v>5</v>
      </c>
      <c r="G7" s="26"/>
      <c r="H7" s="27"/>
      <c r="I7" s="28"/>
      <c r="K7" s="22"/>
      <c r="L7" s="22"/>
      <c r="M7" s="22"/>
      <c r="P7" s="19" t="s">
        <v>6</v>
      </c>
      <c r="Q7" s="485" t="s">
        <v>7</v>
      </c>
      <c r="R7" s="486"/>
      <c r="S7" s="486"/>
      <c r="T7" s="487"/>
    </row>
    <row r="8" spans="1:20" x14ac:dyDescent="0.45">
      <c r="F8" s="29" t="s">
        <v>8</v>
      </c>
      <c r="G8" s="30"/>
      <c r="H8" s="31"/>
      <c r="I8" s="32"/>
      <c r="K8" s="22"/>
      <c r="L8" s="22"/>
      <c r="M8" s="22"/>
      <c r="P8" s="24" t="s">
        <v>9</v>
      </c>
      <c r="Q8" s="482">
        <f>VLOOKUP(Q7,[2]รพศ!B5:AID37,4,0)</f>
        <v>10710</v>
      </c>
      <c r="R8" s="483"/>
      <c r="S8" s="483"/>
      <c r="T8" s="484"/>
    </row>
    <row r="9" spans="1:20" x14ac:dyDescent="0.45">
      <c r="F9" s="29" t="s">
        <v>10</v>
      </c>
      <c r="G9" s="33"/>
      <c r="H9" s="34"/>
      <c r="I9" s="35"/>
      <c r="K9" s="22"/>
      <c r="L9" s="22"/>
      <c r="M9" s="22"/>
      <c r="P9" s="24" t="s">
        <v>11</v>
      </c>
      <c r="Q9" s="488">
        <f>VLOOKUP(Q7,[2]รพศ!B5:AID37,9,0)</f>
        <v>694</v>
      </c>
      <c r="R9" s="489"/>
      <c r="S9" s="489"/>
      <c r="T9" s="490"/>
    </row>
    <row r="10" spans="1:20" x14ac:dyDescent="0.45">
      <c r="F10" s="29" t="s">
        <v>12</v>
      </c>
      <c r="G10" s="33"/>
      <c r="H10" s="34"/>
      <c r="I10" s="35"/>
      <c r="K10" s="22"/>
      <c r="L10" s="22"/>
      <c r="M10" s="22"/>
      <c r="P10" s="24" t="s">
        <v>13</v>
      </c>
      <c r="Q10" s="491">
        <f>VLOOKUP(Q7,[2]รพศ!B5:AID37,11,0)</f>
        <v>528567</v>
      </c>
      <c r="R10" s="492"/>
      <c r="S10" s="492"/>
      <c r="T10" s="493"/>
    </row>
    <row r="11" spans="1:20" ht="34.799999999999997" x14ac:dyDescent="0.45">
      <c r="A11" s="14"/>
      <c r="B11" s="15"/>
      <c r="C11" s="14"/>
      <c r="F11" s="36" t="s">
        <v>14</v>
      </c>
      <c r="G11" s="37"/>
      <c r="H11" s="38"/>
      <c r="I11" s="35"/>
      <c r="P11" s="19" t="s">
        <v>15</v>
      </c>
      <c r="Q11" s="488" t="str">
        <f>VLOOKUP(Q7,[2]รพศ!B5:AID37,6,0)</f>
        <v>a</v>
      </c>
      <c r="R11" s="489"/>
      <c r="S11" s="489"/>
      <c r="T11" s="490"/>
    </row>
    <row r="12" spans="1:20" x14ac:dyDescent="0.45">
      <c r="F12" s="39" t="s">
        <v>16</v>
      </c>
      <c r="G12" s="40"/>
      <c r="H12" s="41"/>
      <c r="I12" s="42"/>
    </row>
    <row r="14" spans="1:20" s="13" customFormat="1" ht="20.399999999999999" x14ac:dyDescent="0.25">
      <c r="A14" s="512" t="s">
        <v>17</v>
      </c>
      <c r="B14" s="513"/>
      <c r="C14" s="513"/>
      <c r="D14" s="513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  <c r="Q14" s="513"/>
      <c r="R14" s="43">
        <f>B16+G16+L16+R16+G22+L22</f>
        <v>151</v>
      </c>
      <c r="S14" s="475" t="s">
        <v>0</v>
      </c>
      <c r="T14" s="44">
        <f>D16+I16+N16+T16+I22+N22</f>
        <v>189</v>
      </c>
    </row>
    <row r="16" spans="1:20" x14ac:dyDescent="0.45">
      <c r="A16" s="476" t="s">
        <v>18</v>
      </c>
      <c r="B16" s="453">
        <f>B17+B18+B19+B20+B21+B22+B23</f>
        <v>37</v>
      </c>
      <c r="C16" s="477" t="s">
        <v>0</v>
      </c>
      <c r="D16" s="45">
        <f>SUM(D17:D23)</f>
        <v>47</v>
      </c>
      <c r="E16" s="13"/>
      <c r="F16" s="46" t="s">
        <v>19</v>
      </c>
      <c r="G16" s="453">
        <f>G17+G18</f>
        <v>25</v>
      </c>
      <c r="H16" s="47" t="s">
        <v>0</v>
      </c>
      <c r="I16" s="45">
        <f>SUM(I17:I20)</f>
        <v>31</v>
      </c>
      <c r="J16" s="13"/>
      <c r="K16" s="48" t="s">
        <v>20</v>
      </c>
      <c r="L16" s="49">
        <f>L17+L18+L19</f>
        <v>35</v>
      </c>
      <c r="M16" s="50" t="s">
        <v>0</v>
      </c>
      <c r="N16" s="45">
        <f>SUM(N17:N20)</f>
        <v>43</v>
      </c>
      <c r="O16" s="13"/>
      <c r="P16" s="514" t="s">
        <v>21</v>
      </c>
      <c r="Q16" s="515"/>
      <c r="R16" s="51">
        <f>R17+R18</f>
        <v>12</v>
      </c>
      <c r="S16" s="52" t="s">
        <v>0</v>
      </c>
      <c r="T16" s="53">
        <f>SUM(T17:T20)</f>
        <v>15</v>
      </c>
    </row>
    <row r="17" spans="1:20" x14ac:dyDescent="0.45">
      <c r="A17" s="54" t="s">
        <v>22</v>
      </c>
      <c r="B17" s="55">
        <v>6</v>
      </c>
      <c r="C17" s="56" t="s">
        <v>0</v>
      </c>
      <c r="D17" s="57">
        <f>VLOOKUP(Q8,[2]รพศ!E5:AID37,13,0)</f>
        <v>7</v>
      </c>
      <c r="F17" s="54" t="s">
        <v>23</v>
      </c>
      <c r="G17" s="55">
        <v>8</v>
      </c>
      <c r="H17" s="58" t="s">
        <v>0</v>
      </c>
      <c r="I17" s="18">
        <f>VLOOKUP(Q8,[2]รพศ!E5:AID37,52,0)</f>
        <v>10</v>
      </c>
      <c r="K17" s="54" t="s">
        <v>24</v>
      </c>
      <c r="L17" s="55">
        <v>3</v>
      </c>
      <c r="M17" s="58" t="s">
        <v>0</v>
      </c>
      <c r="N17" s="18">
        <f>VLOOKUP(Q8,[2]รพศ!E5:AID37,60,0)</f>
        <v>4</v>
      </c>
      <c r="P17" s="516" t="s">
        <v>25</v>
      </c>
      <c r="Q17" s="517"/>
      <c r="R17" s="59">
        <v>8</v>
      </c>
      <c r="S17" s="60" t="s">
        <v>0</v>
      </c>
      <c r="T17" s="61">
        <f>VLOOKUP(Q8,[2]รพศ!E5:AID37,75,0)</f>
        <v>10</v>
      </c>
    </row>
    <row r="18" spans="1:20" x14ac:dyDescent="0.45">
      <c r="A18" s="54" t="s">
        <v>26</v>
      </c>
      <c r="B18" s="446">
        <v>2</v>
      </c>
      <c r="C18" s="17" t="s">
        <v>0</v>
      </c>
      <c r="D18" s="18">
        <f>VLOOKUP(Q8,[2]รพศ!E5:AID37,19,0)</f>
        <v>3</v>
      </c>
      <c r="F18" s="54" t="s">
        <v>27</v>
      </c>
      <c r="G18" s="446">
        <v>17</v>
      </c>
      <c r="H18" s="58" t="s">
        <v>0</v>
      </c>
      <c r="I18" s="18">
        <f>VLOOKUP(Q8,[2]รพศ!E5:AID37,53,0)</f>
        <v>21</v>
      </c>
      <c r="K18" s="54" t="s">
        <v>28</v>
      </c>
      <c r="L18" s="446">
        <v>30</v>
      </c>
      <c r="M18" s="58" t="s">
        <v>0</v>
      </c>
      <c r="N18" s="18">
        <f>VLOOKUP(Q8,[2]รพศ!E5:AID37,61,0)</f>
        <v>37</v>
      </c>
      <c r="P18" s="516" t="s">
        <v>29</v>
      </c>
      <c r="Q18" s="517"/>
      <c r="R18" s="59">
        <v>4</v>
      </c>
      <c r="S18" s="62" t="s">
        <v>0</v>
      </c>
      <c r="T18" s="63">
        <f>VLOOKUP(Q8,[2]รพศ!E5:AID37,76,0)</f>
        <v>5</v>
      </c>
    </row>
    <row r="19" spans="1:20" x14ac:dyDescent="0.45">
      <c r="A19" s="54" t="s">
        <v>29</v>
      </c>
      <c r="B19" s="446">
        <v>23</v>
      </c>
      <c r="C19" s="17" t="s">
        <v>0</v>
      </c>
      <c r="D19" s="18">
        <f>VLOOKUP(Q8,[2]รพศ!E5:AID37,25,0)</f>
        <v>29</v>
      </c>
      <c r="F19" s="64"/>
      <c r="G19" s="65"/>
      <c r="H19" s="64"/>
      <c r="I19" s="66"/>
      <c r="K19" s="54" t="s">
        <v>30</v>
      </c>
      <c r="L19" s="55">
        <v>2</v>
      </c>
      <c r="M19" s="58" t="s">
        <v>0</v>
      </c>
      <c r="N19" s="18">
        <f>VLOOKUP(Q8,[2]รพศ!E5:AID37,68,0)</f>
        <v>2</v>
      </c>
      <c r="P19" s="64"/>
      <c r="Q19" s="64"/>
      <c r="R19" s="67"/>
      <c r="S19" s="64"/>
      <c r="T19" s="68"/>
    </row>
    <row r="20" spans="1:20" x14ac:dyDescent="0.45">
      <c r="A20" s="54" t="s">
        <v>31</v>
      </c>
      <c r="B20" s="446">
        <v>0</v>
      </c>
      <c r="C20" s="17" t="s">
        <v>0</v>
      </c>
      <c r="D20" s="18">
        <f>VLOOKUP(Q8,[2]รพศ!E5:AID37,31,0)</f>
        <v>0</v>
      </c>
      <c r="F20" s="64"/>
      <c r="G20" s="65"/>
      <c r="H20" s="64"/>
      <c r="I20" s="66"/>
      <c r="K20" s="64"/>
      <c r="L20" s="64"/>
      <c r="M20" s="64"/>
      <c r="N20" s="66"/>
      <c r="P20" s="64"/>
      <c r="Q20" s="64"/>
      <c r="R20" s="67"/>
      <c r="S20" s="64"/>
      <c r="T20" s="68"/>
    </row>
    <row r="21" spans="1:20" x14ac:dyDescent="0.45">
      <c r="A21" s="54" t="s">
        <v>32</v>
      </c>
      <c r="B21" s="446">
        <v>1</v>
      </c>
      <c r="C21" s="17" t="s">
        <v>0</v>
      </c>
      <c r="D21" s="18">
        <f>VLOOKUP(Q8,[2]รพศ!E5:AID37,37,0)</f>
        <v>1</v>
      </c>
    </row>
    <row r="22" spans="1:20" x14ac:dyDescent="0.45">
      <c r="A22" s="54" t="s">
        <v>33</v>
      </c>
      <c r="B22" s="446">
        <v>2</v>
      </c>
      <c r="C22" s="17" t="s">
        <v>0</v>
      </c>
      <c r="D22" s="18">
        <f>VLOOKUP(Q8,[2]รพศ!E5:AID37,43,0)</f>
        <v>3</v>
      </c>
      <c r="F22" s="46" t="s">
        <v>34</v>
      </c>
      <c r="G22" s="479">
        <f>G23+G24</f>
        <v>26</v>
      </c>
      <c r="H22" s="477" t="s">
        <v>0</v>
      </c>
      <c r="I22" s="45">
        <f>SUM(I23:I24)</f>
        <v>33</v>
      </c>
      <c r="K22" s="46" t="s">
        <v>35</v>
      </c>
      <c r="L22" s="479">
        <f>L23+L24</f>
        <v>16</v>
      </c>
      <c r="M22" s="477" t="s">
        <v>0</v>
      </c>
      <c r="N22" s="45">
        <f>SUM(N23:N24)</f>
        <v>20</v>
      </c>
    </row>
    <row r="23" spans="1:20" x14ac:dyDescent="0.45">
      <c r="A23" s="54" t="s">
        <v>36</v>
      </c>
      <c r="B23" s="446">
        <v>3</v>
      </c>
      <c r="C23" s="17" t="s">
        <v>0</v>
      </c>
      <c r="D23" s="18">
        <f>VLOOKUP(Q8,[2]รพศ!E5:AID37,44,0)</f>
        <v>4</v>
      </c>
      <c r="F23" s="54" t="s">
        <v>37</v>
      </c>
      <c r="G23" s="55">
        <v>6</v>
      </c>
      <c r="H23" s="58" t="s">
        <v>0</v>
      </c>
      <c r="I23" s="18">
        <f>VLOOKUP(Q8,[2]รพศ!E5:AID37,83,0)</f>
        <v>8</v>
      </c>
      <c r="K23" s="54" t="s">
        <v>37</v>
      </c>
      <c r="L23" s="446">
        <v>5</v>
      </c>
      <c r="M23" s="58" t="s">
        <v>0</v>
      </c>
      <c r="N23" s="18">
        <f>VLOOKUP(Q8,[2]รพศ!E5:AID37,86,0)</f>
        <v>6</v>
      </c>
    </row>
    <row r="24" spans="1:20" x14ac:dyDescent="0.45">
      <c r="A24" s="69"/>
      <c r="B24" s="70"/>
      <c r="C24" s="69"/>
      <c r="D24" s="71"/>
      <c r="E24" s="20"/>
      <c r="F24" s="54" t="s">
        <v>38</v>
      </c>
      <c r="G24" s="446">
        <v>20</v>
      </c>
      <c r="H24" s="58" t="s">
        <v>0</v>
      </c>
      <c r="I24" s="18">
        <f>VLOOKUP(Q8,[2]รพศ!E5:AID37,84,0)</f>
        <v>25</v>
      </c>
      <c r="K24" s="54" t="s">
        <v>38</v>
      </c>
      <c r="L24" s="446">
        <v>11</v>
      </c>
      <c r="M24" s="58" t="s">
        <v>0</v>
      </c>
      <c r="N24" s="18">
        <f>VLOOKUP(Q8,[2]รพศ!E5:AID37,87,0)</f>
        <v>14</v>
      </c>
    </row>
    <row r="25" spans="1:20" x14ac:dyDescent="0.45">
      <c r="A25" s="69"/>
      <c r="B25" s="70"/>
      <c r="C25" s="69"/>
      <c r="D25" s="71"/>
      <c r="E25" s="20"/>
    </row>
    <row r="26" spans="1:20" x14ac:dyDescent="0.45">
      <c r="A26" s="69"/>
      <c r="B26" s="70"/>
      <c r="C26" s="69"/>
      <c r="D26" s="71"/>
      <c r="E26" s="20"/>
    </row>
    <row r="27" spans="1:20" s="13" customFormat="1" ht="20.399999999999999" x14ac:dyDescent="0.25">
      <c r="A27" s="518" t="s">
        <v>39</v>
      </c>
      <c r="B27" s="519"/>
      <c r="C27" s="519"/>
      <c r="D27" s="519"/>
      <c r="E27" s="519"/>
      <c r="F27" s="519"/>
      <c r="G27" s="519"/>
      <c r="H27" s="519"/>
      <c r="I27" s="519"/>
      <c r="J27" s="519"/>
      <c r="K27" s="519"/>
      <c r="L27" s="519"/>
      <c r="M27" s="519"/>
      <c r="N27" s="519"/>
      <c r="O27" s="519"/>
      <c r="P27" s="519"/>
      <c r="Q27" s="519"/>
      <c r="R27" s="72">
        <f>B29+B33+B41+G29+L29+R29</f>
        <v>93</v>
      </c>
      <c r="S27" s="478" t="s">
        <v>0</v>
      </c>
      <c r="T27" s="73">
        <f>D29+D33+D41+I29+N29+T29</f>
        <v>112</v>
      </c>
    </row>
    <row r="29" spans="1:20" x14ac:dyDescent="0.45">
      <c r="A29" s="74" t="s">
        <v>40</v>
      </c>
      <c r="B29" s="479">
        <f>B30</f>
        <v>7</v>
      </c>
      <c r="C29" s="480" t="s">
        <v>0</v>
      </c>
      <c r="D29" s="455">
        <f>SUM(D30:D31)</f>
        <v>9</v>
      </c>
      <c r="E29" s="75"/>
      <c r="F29" s="456" t="s">
        <v>41</v>
      </c>
      <c r="G29" s="453">
        <f>G31+G39+G42+G45+G48</f>
        <v>52</v>
      </c>
      <c r="H29" s="451" t="s">
        <v>0</v>
      </c>
      <c r="I29" s="455">
        <f>I31+I39+I42+I45+I48</f>
        <v>65</v>
      </c>
      <c r="J29" s="75"/>
      <c r="K29" s="456" t="s">
        <v>42</v>
      </c>
      <c r="L29" s="453">
        <f>L31+L34+L37+L41+L44+L47</f>
        <v>14</v>
      </c>
      <c r="M29" s="451" t="s">
        <v>0</v>
      </c>
      <c r="N29" s="455">
        <f>N31+N34+N37+N41+N44+N47</f>
        <v>14</v>
      </c>
      <c r="O29" s="75"/>
      <c r="P29" s="520" t="s">
        <v>43</v>
      </c>
      <c r="Q29" s="521"/>
      <c r="R29" s="76">
        <f>R31+R34+R37+R40</f>
        <v>6</v>
      </c>
      <c r="S29" s="480" t="s">
        <v>0</v>
      </c>
      <c r="T29" s="77">
        <f>T31+T34+T37+T40</f>
        <v>7</v>
      </c>
    </row>
    <row r="30" spans="1:20" x14ac:dyDescent="0.45">
      <c r="A30" s="78" t="s">
        <v>44</v>
      </c>
      <c r="B30" s="446">
        <v>7</v>
      </c>
      <c r="C30" s="447" t="s">
        <v>0</v>
      </c>
      <c r="D30" s="448">
        <f>VLOOKUP(Q8,[2]รพศ!E5:AID37,96,0)</f>
        <v>9</v>
      </c>
      <c r="E30" s="6"/>
      <c r="F30" s="79"/>
      <c r="G30" s="80"/>
      <c r="H30" s="81"/>
      <c r="I30" s="82"/>
      <c r="J30" s="83"/>
      <c r="K30" s="79"/>
      <c r="L30" s="84"/>
      <c r="M30" s="84"/>
      <c r="N30" s="85"/>
      <c r="O30" s="6"/>
      <c r="P30" s="86"/>
      <c r="Q30" s="87"/>
      <c r="R30" s="88"/>
      <c r="S30" s="81"/>
      <c r="T30" s="89"/>
    </row>
    <row r="31" spans="1:20" x14ac:dyDescent="0.45">
      <c r="A31" s="81"/>
      <c r="B31" s="81"/>
      <c r="C31" s="81"/>
      <c r="D31" s="80"/>
      <c r="E31" s="6"/>
      <c r="F31" s="456" t="s">
        <v>45</v>
      </c>
      <c r="G31" s="471">
        <f>G32+G33+G34+G35+G36+G37+G38</f>
        <v>39</v>
      </c>
      <c r="H31" s="451" t="s">
        <v>0</v>
      </c>
      <c r="I31" s="472">
        <f>SUM(I32:I38)</f>
        <v>49</v>
      </c>
      <c r="J31" s="6"/>
      <c r="K31" s="74" t="s">
        <v>46</v>
      </c>
      <c r="L31" s="479">
        <f>L32+L33</f>
        <v>3</v>
      </c>
      <c r="M31" s="480" t="s">
        <v>0</v>
      </c>
      <c r="N31" s="455">
        <f>SUM(N32:N33)</f>
        <v>3</v>
      </c>
      <c r="O31" s="6"/>
      <c r="P31" s="504" t="s">
        <v>47</v>
      </c>
      <c r="Q31" s="505"/>
      <c r="R31" s="51">
        <f>R32+R33</f>
        <v>2</v>
      </c>
      <c r="S31" s="90" t="s">
        <v>0</v>
      </c>
      <c r="T31" s="683">
        <v>3</v>
      </c>
    </row>
    <row r="32" spans="1:20" x14ac:dyDescent="0.45">
      <c r="A32" s="6"/>
      <c r="C32" s="6"/>
      <c r="D32" s="8"/>
      <c r="E32" s="6"/>
      <c r="F32" s="460" t="s">
        <v>44</v>
      </c>
      <c r="G32" s="55">
        <v>10</v>
      </c>
      <c r="H32" s="92" t="s">
        <v>0</v>
      </c>
      <c r="I32" s="93">
        <f>VLOOKUP(Q8,[2]รพศ!E5:AID37,105,0)</f>
        <v>12</v>
      </c>
      <c r="J32" s="6"/>
      <c r="K32" s="78" t="s">
        <v>44</v>
      </c>
      <c r="L32" s="55">
        <v>1</v>
      </c>
      <c r="M32" s="94" t="s">
        <v>0</v>
      </c>
      <c r="N32" s="448">
        <f>VLOOKUP(Q8,[2]รพศ!E5:AID37,133,0)</f>
        <v>1</v>
      </c>
      <c r="O32" s="6"/>
      <c r="P32" s="506" t="s">
        <v>48</v>
      </c>
      <c r="Q32" s="507"/>
      <c r="R32" s="59">
        <v>2</v>
      </c>
      <c r="S32" s="447" t="s">
        <v>0</v>
      </c>
      <c r="T32" s="61">
        <f>VLOOKUP(Q8,[2]รพศ!E5:AID37,157,0)</f>
        <v>2</v>
      </c>
    </row>
    <row r="33" spans="1:20" x14ac:dyDescent="0.45">
      <c r="A33" s="456" t="s">
        <v>49</v>
      </c>
      <c r="B33" s="456">
        <f>B34+B35+B36+B37</f>
        <v>8</v>
      </c>
      <c r="C33" s="451" t="s">
        <v>0</v>
      </c>
      <c r="D33" s="455">
        <f>SUM(D34:D40)</f>
        <v>9</v>
      </c>
      <c r="E33" s="6"/>
      <c r="F33" s="95" t="s">
        <v>50</v>
      </c>
      <c r="G33" s="55">
        <v>22</v>
      </c>
      <c r="H33" s="96" t="s">
        <v>0</v>
      </c>
      <c r="I33" s="97">
        <f>VLOOKUP(Q8,[2]รพศ!E5:AID37,106,0)</f>
        <v>28</v>
      </c>
      <c r="J33" s="98"/>
      <c r="K33" s="99" t="s">
        <v>50</v>
      </c>
      <c r="L33" s="55">
        <v>2</v>
      </c>
      <c r="M33" s="100" t="s">
        <v>0</v>
      </c>
      <c r="N33" s="97">
        <f>VLOOKUP(Q8,[2]รพศ!E5:AID37,134,0)</f>
        <v>2</v>
      </c>
      <c r="O33" s="98"/>
      <c r="P33" s="508"/>
      <c r="Q33" s="508"/>
      <c r="R33" s="68"/>
      <c r="S33" s="101"/>
      <c r="T33" s="102"/>
    </row>
    <row r="34" spans="1:20" x14ac:dyDescent="0.45">
      <c r="A34" s="78" t="s">
        <v>44</v>
      </c>
      <c r="B34" s="446">
        <v>0</v>
      </c>
      <c r="C34" s="94" t="s">
        <v>0</v>
      </c>
      <c r="D34" s="448">
        <f>VLOOKUP(Q8,[2]รพศ!E5:AID37,98,0)</f>
        <v>0</v>
      </c>
      <c r="E34" s="6"/>
      <c r="F34" s="460" t="s">
        <v>51</v>
      </c>
      <c r="G34" s="55">
        <v>7</v>
      </c>
      <c r="H34" s="96" t="s">
        <v>0</v>
      </c>
      <c r="I34" s="448">
        <f>VLOOKUP(Q8,[2]รพศ!E5:AIJ37,916,0)</f>
        <v>9</v>
      </c>
      <c r="J34" s="6"/>
      <c r="K34" s="74" t="s">
        <v>52</v>
      </c>
      <c r="L34" s="479">
        <f>L35+L36</f>
        <v>2</v>
      </c>
      <c r="M34" s="103" t="s">
        <v>0</v>
      </c>
      <c r="N34" s="455">
        <f>SUM(N35:N36)</f>
        <v>2</v>
      </c>
      <c r="O34" s="6"/>
      <c r="P34" s="509" t="s">
        <v>53</v>
      </c>
      <c r="Q34" s="510"/>
      <c r="R34" s="104">
        <f>R35+R36</f>
        <v>2</v>
      </c>
      <c r="S34" s="449" t="s">
        <v>0</v>
      </c>
      <c r="T34" s="105">
        <f>SUM(T35:T36)</f>
        <v>2</v>
      </c>
    </row>
    <row r="35" spans="1:20" x14ac:dyDescent="0.45">
      <c r="A35" s="78" t="s">
        <v>54</v>
      </c>
      <c r="B35" s="446">
        <v>2</v>
      </c>
      <c r="C35" s="94" t="s">
        <v>0</v>
      </c>
      <c r="D35" s="448">
        <f>VLOOKUP(Q8,[2]รพศ!E5:AID37,99,0)</f>
        <v>2</v>
      </c>
      <c r="E35" s="6"/>
      <c r="F35" s="460" t="s">
        <v>55</v>
      </c>
      <c r="G35" s="55">
        <v>0</v>
      </c>
      <c r="H35" s="96" t="s">
        <v>0</v>
      </c>
      <c r="I35" s="448">
        <f>VLOOKUP(Q8,[2]รพศ!E5:AID37,108,0)</f>
        <v>0</v>
      </c>
      <c r="J35" s="6"/>
      <c r="K35" s="78" t="s">
        <v>50</v>
      </c>
      <c r="L35" s="55">
        <v>1</v>
      </c>
      <c r="M35" s="100" t="s">
        <v>0</v>
      </c>
      <c r="N35" s="448">
        <f>VLOOKUP(Q8,[2]รพศ!E5:AID37,136,0)</f>
        <v>1</v>
      </c>
      <c r="O35" s="6"/>
      <c r="P35" s="506" t="s">
        <v>48</v>
      </c>
      <c r="Q35" s="507"/>
      <c r="R35" s="106">
        <v>2</v>
      </c>
      <c r="S35" s="100" t="s">
        <v>0</v>
      </c>
      <c r="T35" s="61">
        <f>VLOOKUP(Q8,[2]รพศ!E5:AID37,160,0)</f>
        <v>2</v>
      </c>
    </row>
    <row r="36" spans="1:20" x14ac:dyDescent="0.45">
      <c r="A36" s="107" t="s">
        <v>50</v>
      </c>
      <c r="B36" s="108">
        <v>1</v>
      </c>
      <c r="C36" s="109" t="s">
        <v>0</v>
      </c>
      <c r="D36" s="110">
        <f>VLOOKUP(Q8,[2]รพศ!E5:AID37,100,0)</f>
        <v>1</v>
      </c>
      <c r="E36" s="6"/>
      <c r="F36" s="111" t="s">
        <v>56</v>
      </c>
      <c r="G36" s="112">
        <v>0</v>
      </c>
      <c r="H36" s="113" t="s">
        <v>0</v>
      </c>
      <c r="I36" s="469">
        <f>VLOOKUP(Q8,[2]รพศ!E5:AIK37,917,0)</f>
        <v>0</v>
      </c>
      <c r="J36" s="6"/>
      <c r="K36" s="78" t="s">
        <v>57</v>
      </c>
      <c r="L36" s="55">
        <v>1</v>
      </c>
      <c r="M36" s="94" t="s">
        <v>0</v>
      </c>
      <c r="N36" s="448">
        <f>VLOOKUP(Q8,[2]รพศ!E5:AID37,137,0)</f>
        <v>1</v>
      </c>
      <c r="O36" s="6"/>
      <c r="P36" s="511"/>
      <c r="Q36" s="511"/>
      <c r="R36" s="68"/>
      <c r="S36" s="80"/>
      <c r="T36" s="68"/>
    </row>
    <row r="37" spans="1:20" ht="34.799999999999997" x14ac:dyDescent="0.45">
      <c r="A37" s="114" t="s">
        <v>58</v>
      </c>
      <c r="B37" s="115">
        <v>5</v>
      </c>
      <c r="C37" s="116" t="s">
        <v>0</v>
      </c>
      <c r="D37" s="97">
        <f>VLOOKUP(Q8,[2]รพศ!E5:AII37,915,0)</f>
        <v>6</v>
      </c>
      <c r="E37" s="117"/>
      <c r="F37" s="114" t="s">
        <v>59</v>
      </c>
      <c r="G37" s="115">
        <v>0</v>
      </c>
      <c r="H37" s="96" t="s">
        <v>0</v>
      </c>
      <c r="I37" s="97">
        <f>VLOOKUP(Q8,[2]รพศ!E5:AIL37,918,0)</f>
        <v>0</v>
      </c>
      <c r="J37" s="6"/>
      <c r="K37" s="74" t="s">
        <v>60</v>
      </c>
      <c r="L37" s="479">
        <f>L38+L39+L40</f>
        <v>1</v>
      </c>
      <c r="M37" s="480" t="s">
        <v>0</v>
      </c>
      <c r="N37" s="118">
        <f>SUM(N38:N40)</f>
        <v>1</v>
      </c>
      <c r="O37" s="6"/>
      <c r="P37" s="526" t="s">
        <v>61</v>
      </c>
      <c r="Q37" s="527"/>
      <c r="R37" s="119">
        <f>R38+R39</f>
        <v>1</v>
      </c>
      <c r="S37" s="480" t="s">
        <v>0</v>
      </c>
      <c r="T37" s="105">
        <f>SUM(T38:T39)</f>
        <v>1</v>
      </c>
    </row>
    <row r="38" spans="1:20" x14ac:dyDescent="0.45">
      <c r="A38" s="120"/>
      <c r="B38" s="80"/>
      <c r="C38" s="121"/>
      <c r="D38" s="122"/>
      <c r="E38" s="6"/>
      <c r="F38" s="460" t="s">
        <v>62</v>
      </c>
      <c r="G38" s="55">
        <v>0</v>
      </c>
      <c r="H38" s="96" t="s">
        <v>0</v>
      </c>
      <c r="I38" s="448">
        <f>VLOOKUP(Q8,[2]รพศ!E5:AID37,114,0)</f>
        <v>0</v>
      </c>
      <c r="J38" s="6"/>
      <c r="K38" s="78" t="s">
        <v>44</v>
      </c>
      <c r="L38" s="55">
        <v>0</v>
      </c>
      <c r="M38" s="94" t="s">
        <v>0</v>
      </c>
      <c r="N38" s="448">
        <f>VLOOKUP(Q8,[2]รพศ!E5:AID37,139,0)</f>
        <v>0</v>
      </c>
      <c r="O38" s="6"/>
      <c r="P38" s="506" t="s">
        <v>48</v>
      </c>
      <c r="Q38" s="507"/>
      <c r="R38" s="106">
        <v>1</v>
      </c>
      <c r="S38" s="447" t="s">
        <v>0</v>
      </c>
      <c r="T38" s="61">
        <f>VLOOKUP(Q8,[2]รพศ!E5:AID37,163,0)</f>
        <v>1</v>
      </c>
    </row>
    <row r="39" spans="1:20" x14ac:dyDescent="0.45">
      <c r="A39" s="120" t="s">
        <v>63</v>
      </c>
      <c r="B39" s="123"/>
      <c r="C39" s="123"/>
      <c r="D39" s="121"/>
      <c r="E39" s="6"/>
      <c r="F39" s="124" t="s">
        <v>64</v>
      </c>
      <c r="G39" s="125">
        <f>G40+G41</f>
        <v>4</v>
      </c>
      <c r="H39" s="451" t="s">
        <v>0</v>
      </c>
      <c r="I39" s="118">
        <f>SUM(I40:I41)</f>
        <v>5</v>
      </c>
      <c r="J39" s="6"/>
      <c r="K39" s="78" t="s">
        <v>50</v>
      </c>
      <c r="L39" s="55">
        <v>0</v>
      </c>
      <c r="M39" s="100" t="s">
        <v>0</v>
      </c>
      <c r="N39" s="448">
        <f>VLOOKUP(Q8,[2]รพศ!E5:AID37,140,0)</f>
        <v>0</v>
      </c>
      <c r="O39" s="6"/>
      <c r="P39" s="511"/>
      <c r="Q39" s="511"/>
      <c r="R39" s="68"/>
      <c r="S39" s="101"/>
      <c r="T39" s="68"/>
    </row>
    <row r="40" spans="1:20" x14ac:dyDescent="0.45">
      <c r="A40" s="120"/>
      <c r="B40" s="123"/>
      <c r="C40" s="123"/>
      <c r="D40" s="121"/>
      <c r="E40" s="6"/>
      <c r="F40" s="126" t="s">
        <v>50</v>
      </c>
      <c r="G40" s="55">
        <v>1</v>
      </c>
      <c r="H40" s="92" t="s">
        <v>0</v>
      </c>
      <c r="I40" s="93">
        <f>VLOOKUP(Q8,[2]รพศ!E5:AID37,116,0)</f>
        <v>1</v>
      </c>
      <c r="J40" s="6"/>
      <c r="K40" s="78" t="s">
        <v>57</v>
      </c>
      <c r="L40" s="55">
        <v>1</v>
      </c>
      <c r="M40" s="94" t="s">
        <v>0</v>
      </c>
      <c r="N40" s="448">
        <f>VLOOKUP(Q8,[2]รพศ!E5:AID37,141,0)</f>
        <v>1</v>
      </c>
      <c r="O40" s="6"/>
      <c r="P40" s="509" t="s">
        <v>65</v>
      </c>
      <c r="Q40" s="510"/>
      <c r="R40" s="104">
        <f>R41+R42</f>
        <v>1</v>
      </c>
      <c r="S40" s="449" t="s">
        <v>0</v>
      </c>
      <c r="T40" s="105">
        <f>SUM(T41:T42)</f>
        <v>1</v>
      </c>
    </row>
    <row r="41" spans="1:20" x14ac:dyDescent="0.45">
      <c r="A41" s="74" t="s">
        <v>66</v>
      </c>
      <c r="B41" s="479">
        <f>B42</f>
        <v>6</v>
      </c>
      <c r="C41" s="480" t="s">
        <v>0</v>
      </c>
      <c r="D41" s="455">
        <f>SUM(D42:D45)</f>
        <v>8</v>
      </c>
      <c r="E41" s="6"/>
      <c r="F41" s="460" t="s">
        <v>57</v>
      </c>
      <c r="G41" s="55">
        <v>3</v>
      </c>
      <c r="H41" s="96" t="s">
        <v>0</v>
      </c>
      <c r="I41" s="448">
        <f>VLOOKUP(Q8,[2]รพศ!E5:AID37,117,0)</f>
        <v>4</v>
      </c>
      <c r="J41" s="6"/>
      <c r="K41" s="74" t="s">
        <v>67</v>
      </c>
      <c r="L41" s="479">
        <f>L42+L43</f>
        <v>2</v>
      </c>
      <c r="M41" s="480" t="s">
        <v>0</v>
      </c>
      <c r="N41" s="118">
        <f>SUM(N42:N43)</f>
        <v>2</v>
      </c>
      <c r="O41" s="6"/>
      <c r="P41" s="465" t="s">
        <v>48</v>
      </c>
      <c r="Q41" s="466"/>
      <c r="R41" s="106">
        <v>1</v>
      </c>
      <c r="S41" s="100" t="s">
        <v>0</v>
      </c>
      <c r="T41" s="61">
        <f>VLOOKUP(Q8,[2]รพศ!E5:AID37,166,0)</f>
        <v>1</v>
      </c>
    </row>
    <row r="42" spans="1:20" x14ac:dyDescent="0.45">
      <c r="A42" s="78" t="s">
        <v>57</v>
      </c>
      <c r="B42" s="446">
        <v>6</v>
      </c>
      <c r="C42" s="94" t="s">
        <v>0</v>
      </c>
      <c r="D42" s="448">
        <f>VLOOKUP(Q8,[2]รพศ!E5:AID37,130,0)</f>
        <v>8</v>
      </c>
      <c r="E42" s="6"/>
      <c r="F42" s="124" t="s">
        <v>68</v>
      </c>
      <c r="G42" s="125">
        <f>G43+G44</f>
        <v>3</v>
      </c>
      <c r="H42" s="451" t="s">
        <v>0</v>
      </c>
      <c r="I42" s="118">
        <f>SUM(I43:I44)</f>
        <v>4</v>
      </c>
      <c r="J42" s="6"/>
      <c r="K42" s="78" t="s">
        <v>50</v>
      </c>
      <c r="L42" s="55">
        <v>1</v>
      </c>
      <c r="M42" s="94" t="s">
        <v>0</v>
      </c>
      <c r="N42" s="448">
        <f>VLOOKUP(Q8,[2]รพศ!E5:AID37,143,0)</f>
        <v>1</v>
      </c>
      <c r="O42" s="6"/>
      <c r="P42" s="528"/>
      <c r="Q42" s="528"/>
      <c r="R42" s="68"/>
      <c r="S42" s="80"/>
      <c r="T42" s="127"/>
    </row>
    <row r="43" spans="1:20" x14ac:dyDescent="0.45">
      <c r="E43" s="6"/>
      <c r="F43" s="460" t="s">
        <v>50</v>
      </c>
      <c r="G43" s="55">
        <v>1</v>
      </c>
      <c r="H43" s="96" t="s">
        <v>0</v>
      </c>
      <c r="I43" s="448">
        <f>VLOOKUP(Q8,[2]รพศ!E5:AID37,119,0)</f>
        <v>1</v>
      </c>
      <c r="J43" s="6"/>
      <c r="K43" s="128" t="s">
        <v>57</v>
      </c>
      <c r="L43" s="55">
        <v>1</v>
      </c>
      <c r="M43" s="100" t="s">
        <v>0</v>
      </c>
      <c r="N43" s="129">
        <f>VLOOKUP(Q8,[2]รพศ!E5:AID37,144,0)</f>
        <v>1</v>
      </c>
      <c r="O43" s="130"/>
      <c r="P43" s="6"/>
      <c r="Q43" s="6"/>
      <c r="S43" s="6"/>
    </row>
    <row r="44" spans="1:20" x14ac:dyDescent="0.45">
      <c r="E44" s="6"/>
      <c r="F44" s="460" t="s">
        <v>57</v>
      </c>
      <c r="G44" s="55">
        <v>2</v>
      </c>
      <c r="H44" s="96" t="s">
        <v>0</v>
      </c>
      <c r="I44" s="448">
        <f>VLOOKUP(Q8,[2]รพศ!E5:AID37,120,0)</f>
        <v>3</v>
      </c>
      <c r="J44" s="6"/>
      <c r="K44" s="131" t="s">
        <v>69</v>
      </c>
      <c r="L44" s="458">
        <f>L45+L46</f>
        <v>2</v>
      </c>
      <c r="M44" s="103" t="s">
        <v>0</v>
      </c>
      <c r="N44" s="118">
        <f>SUM(N45:N46)</f>
        <v>2</v>
      </c>
      <c r="O44" s="6"/>
      <c r="P44" s="6"/>
      <c r="Q44" s="6"/>
      <c r="S44" s="6"/>
    </row>
    <row r="45" spans="1:20" x14ac:dyDescent="0.45">
      <c r="A45" s="81"/>
      <c r="B45" s="81"/>
      <c r="C45" s="81"/>
      <c r="D45" s="80"/>
      <c r="E45" s="6"/>
      <c r="F45" s="124" t="s">
        <v>70</v>
      </c>
      <c r="G45" s="125">
        <f>G46+G47</f>
        <v>4</v>
      </c>
      <c r="H45" s="451" t="s">
        <v>0</v>
      </c>
      <c r="I45" s="132">
        <f>SUM(I46:I47)</f>
        <v>5</v>
      </c>
      <c r="J45" s="6"/>
      <c r="K45" s="78" t="s">
        <v>50</v>
      </c>
      <c r="L45" s="55">
        <v>0</v>
      </c>
      <c r="M45" s="100" t="s">
        <v>0</v>
      </c>
      <c r="N45" s="448">
        <f>VLOOKUP(Q8,[2]รพศ!E5:AID37,146,0)</f>
        <v>0</v>
      </c>
      <c r="O45" s="6"/>
      <c r="P45" s="6"/>
      <c r="Q45" s="6"/>
      <c r="S45" s="6"/>
    </row>
    <row r="46" spans="1:20" x14ac:dyDescent="0.45">
      <c r="A46" s="6"/>
      <c r="C46" s="6"/>
      <c r="D46" s="8"/>
      <c r="E46" s="6"/>
      <c r="F46" s="460" t="s">
        <v>50</v>
      </c>
      <c r="G46" s="55">
        <v>2</v>
      </c>
      <c r="H46" s="96" t="s">
        <v>0</v>
      </c>
      <c r="I46" s="448">
        <f>VLOOKUP(Q8,[2]รพศ!E5:AID37,122,0)</f>
        <v>2</v>
      </c>
      <c r="J46" s="6"/>
      <c r="K46" s="133" t="s">
        <v>57</v>
      </c>
      <c r="L46" s="55">
        <v>2</v>
      </c>
      <c r="M46" s="94" t="s">
        <v>0</v>
      </c>
      <c r="N46" s="448">
        <f>VLOOKUP(Q8,[2]รพศ!E5:AID37,147,0)</f>
        <v>2</v>
      </c>
      <c r="O46" s="6"/>
      <c r="P46" s="6"/>
      <c r="Q46" s="6"/>
      <c r="S46" s="6"/>
    </row>
    <row r="47" spans="1:20" x14ac:dyDescent="0.45">
      <c r="A47" s="6"/>
      <c r="C47" s="6"/>
      <c r="D47" s="8"/>
      <c r="E47" s="6"/>
      <c r="F47" s="460" t="s">
        <v>51</v>
      </c>
      <c r="G47" s="55">
        <v>2</v>
      </c>
      <c r="H47" s="96" t="s">
        <v>0</v>
      </c>
      <c r="I47" s="448">
        <f>VLOOKUP(Q8,[2]รพศ!E5:AIM37,919,0)</f>
        <v>3</v>
      </c>
      <c r="J47" s="6"/>
      <c r="K47" s="74" t="s">
        <v>71</v>
      </c>
      <c r="L47" s="479">
        <f>L48+L49+L50</f>
        <v>4</v>
      </c>
      <c r="M47" s="480" t="s">
        <v>0</v>
      </c>
      <c r="N47" s="118">
        <f>SUM(N48:N50)</f>
        <v>4</v>
      </c>
      <c r="O47" s="6"/>
      <c r="P47" s="6"/>
      <c r="Q47" s="6"/>
      <c r="S47" s="6"/>
    </row>
    <row r="48" spans="1:20" x14ac:dyDescent="0.45">
      <c r="A48" s="6"/>
      <c r="C48" s="6"/>
      <c r="D48" s="8"/>
      <c r="E48" s="6"/>
      <c r="F48" s="131" t="s">
        <v>72</v>
      </c>
      <c r="G48" s="458">
        <f>G49+G50</f>
        <v>2</v>
      </c>
      <c r="H48" s="451" t="s">
        <v>0</v>
      </c>
      <c r="I48" s="132">
        <f>SUM(I49:I50)</f>
        <v>2</v>
      </c>
      <c r="J48" s="6"/>
      <c r="K48" s="78" t="s">
        <v>44</v>
      </c>
      <c r="L48" s="55">
        <v>1</v>
      </c>
      <c r="M48" s="94" t="s">
        <v>0</v>
      </c>
      <c r="N48" s="448">
        <f>VLOOKUP(Q8,[2]รพศ!E5:AID37,149,0)</f>
        <v>1</v>
      </c>
      <c r="O48" s="6"/>
      <c r="P48" s="6"/>
      <c r="Q48" s="6"/>
      <c r="S48" s="6"/>
    </row>
    <row r="49" spans="1:20" x14ac:dyDescent="0.45">
      <c r="A49" s="6"/>
      <c r="C49" s="6"/>
      <c r="D49" s="8"/>
      <c r="E49" s="6"/>
      <c r="F49" s="460" t="s">
        <v>54</v>
      </c>
      <c r="G49" s="55">
        <v>0</v>
      </c>
      <c r="H49" s="96" t="s">
        <v>0</v>
      </c>
      <c r="I49" s="448">
        <f>VLOOKUP(Q8,[2]รพศ!E5:AID37,126,0)</f>
        <v>0</v>
      </c>
      <c r="J49" s="6"/>
      <c r="K49" s="78" t="s">
        <v>50</v>
      </c>
      <c r="L49" s="55">
        <v>2</v>
      </c>
      <c r="M49" s="100" t="s">
        <v>0</v>
      </c>
      <c r="N49" s="448">
        <f>VLOOKUP(Q8,[2]รพศ!E5:AID37,150,0)</f>
        <v>2</v>
      </c>
      <c r="O49" s="6"/>
      <c r="P49" s="6"/>
      <c r="Q49" s="6"/>
      <c r="S49" s="6"/>
    </row>
    <row r="50" spans="1:20" x14ac:dyDescent="0.45">
      <c r="A50" s="6"/>
      <c r="C50" s="6"/>
      <c r="D50" s="8"/>
      <c r="E50" s="6"/>
      <c r="F50" s="460" t="s">
        <v>57</v>
      </c>
      <c r="G50" s="55">
        <v>2</v>
      </c>
      <c r="H50" s="96" t="s">
        <v>0</v>
      </c>
      <c r="I50" s="448">
        <f>VLOOKUP(Q8,[2]รพศ!E5:AID37,127,0)</f>
        <v>2</v>
      </c>
      <c r="J50" s="6"/>
      <c r="K50" s="78" t="s">
        <v>57</v>
      </c>
      <c r="L50" s="55">
        <v>1</v>
      </c>
      <c r="M50" s="94" t="s">
        <v>0</v>
      </c>
      <c r="N50" s="448">
        <f>VLOOKUP(Q8,[2]รพศ!E5:AID37,151,0)</f>
        <v>1</v>
      </c>
      <c r="O50" s="6"/>
      <c r="P50" s="6"/>
      <c r="Q50" s="6"/>
      <c r="S50" s="6"/>
    </row>
    <row r="51" spans="1:20" x14ac:dyDescent="0.45">
      <c r="A51" s="6"/>
      <c r="C51" s="6"/>
      <c r="D51" s="8"/>
      <c r="E51" s="6"/>
      <c r="J51" s="6"/>
      <c r="K51" s="6"/>
      <c r="L51" s="6"/>
      <c r="M51" s="6"/>
      <c r="N51" s="8"/>
      <c r="O51" s="6"/>
      <c r="P51" s="6"/>
      <c r="Q51" s="6"/>
      <c r="S51" s="6"/>
    </row>
    <row r="52" spans="1:20" x14ac:dyDescent="0.45">
      <c r="A52" s="6"/>
      <c r="C52" s="6"/>
      <c r="D52" s="8"/>
      <c r="E52" s="6"/>
      <c r="J52" s="6"/>
      <c r="K52" s="6"/>
      <c r="L52" s="6"/>
      <c r="M52" s="6"/>
      <c r="N52" s="8"/>
      <c r="O52" s="6"/>
      <c r="P52" s="6"/>
      <c r="Q52" s="6"/>
      <c r="S52" s="6"/>
    </row>
    <row r="53" spans="1:20" x14ac:dyDescent="0.45">
      <c r="A53" s="6"/>
      <c r="C53" s="6"/>
      <c r="D53" s="8"/>
      <c r="E53" s="6"/>
      <c r="J53" s="6"/>
      <c r="K53" s="6"/>
      <c r="L53" s="6"/>
      <c r="M53" s="6"/>
      <c r="N53" s="8"/>
      <c r="O53" s="6"/>
      <c r="P53" s="6"/>
      <c r="Q53" s="6"/>
      <c r="S53" s="6"/>
    </row>
    <row r="54" spans="1:20" x14ac:dyDescent="0.45">
      <c r="A54" s="6"/>
      <c r="C54" s="6"/>
      <c r="D54" s="8"/>
      <c r="E54" s="6"/>
      <c r="J54" s="6"/>
      <c r="K54" s="6"/>
      <c r="L54" s="6"/>
      <c r="M54" s="6"/>
      <c r="N54" s="8"/>
      <c r="O54" s="6"/>
      <c r="P54" s="6"/>
      <c r="Q54" s="6"/>
      <c r="S54" s="6"/>
    </row>
    <row r="55" spans="1:20" x14ac:dyDescent="0.45">
      <c r="A55" s="6"/>
      <c r="C55" s="6"/>
      <c r="D55" s="8"/>
      <c r="E55" s="6"/>
      <c r="F55" s="6"/>
      <c r="H55" s="6"/>
      <c r="I55" s="8"/>
      <c r="J55" s="6"/>
      <c r="K55" s="6"/>
      <c r="L55" s="6"/>
      <c r="M55" s="6"/>
      <c r="N55" s="8"/>
      <c r="O55" s="6"/>
      <c r="P55" s="6"/>
      <c r="Q55" s="6"/>
      <c r="S55" s="6"/>
    </row>
    <row r="56" spans="1:20" x14ac:dyDescent="0.45">
      <c r="A56" s="6"/>
      <c r="C56" s="6"/>
      <c r="D56" s="8"/>
      <c r="E56" s="6"/>
      <c r="F56" s="457"/>
      <c r="G56" s="80"/>
      <c r="H56" s="457"/>
      <c r="I56" s="80"/>
      <c r="J56" s="6"/>
      <c r="K56" s="6"/>
      <c r="L56" s="6"/>
      <c r="M56" s="6"/>
      <c r="N56" s="8"/>
      <c r="O56" s="6"/>
      <c r="P56" s="6"/>
      <c r="Q56" s="6"/>
      <c r="S56" s="6"/>
    </row>
    <row r="57" spans="1:20" s="13" customFormat="1" ht="17.399999999999999" customHeight="1" x14ac:dyDescent="0.25">
      <c r="A57" s="529" t="s">
        <v>73</v>
      </c>
      <c r="B57" s="530"/>
      <c r="C57" s="530"/>
      <c r="D57" s="530"/>
      <c r="E57" s="530"/>
      <c r="F57" s="530"/>
      <c r="G57" s="530"/>
      <c r="H57" s="530"/>
      <c r="I57" s="530"/>
      <c r="J57" s="530"/>
      <c r="K57" s="530"/>
      <c r="L57" s="530"/>
      <c r="M57" s="530"/>
      <c r="N57" s="530"/>
      <c r="O57" s="530"/>
      <c r="P57" s="530"/>
      <c r="Q57" s="530"/>
      <c r="R57" s="134">
        <f>B59+B66+G59+L59+R59</f>
        <v>63</v>
      </c>
      <c r="S57" s="473" t="s">
        <v>0</v>
      </c>
      <c r="T57" s="135">
        <f>D59+I59+N59+T59+D66</f>
        <v>73</v>
      </c>
    </row>
    <row r="58" spans="1:20" x14ac:dyDescent="0.45">
      <c r="A58" s="6"/>
      <c r="C58" s="6"/>
      <c r="D58" s="8"/>
      <c r="E58" s="6"/>
      <c r="F58" s="6"/>
      <c r="H58" s="6"/>
      <c r="I58" s="8"/>
      <c r="J58" s="6"/>
      <c r="K58" s="6"/>
      <c r="L58" s="6"/>
      <c r="M58" s="6"/>
      <c r="N58" s="8"/>
      <c r="O58" s="6"/>
      <c r="P58" s="6"/>
      <c r="Q58" s="6"/>
      <c r="S58" s="6"/>
    </row>
    <row r="59" spans="1:20" x14ac:dyDescent="0.45">
      <c r="A59" s="474" t="s">
        <v>74</v>
      </c>
      <c r="B59" s="136">
        <f>B60+B61+B62+B63</f>
        <v>21</v>
      </c>
      <c r="C59" s="90" t="s">
        <v>0</v>
      </c>
      <c r="D59" s="137">
        <f>SUM(D60:D64)</f>
        <v>26</v>
      </c>
      <c r="E59" s="75"/>
      <c r="F59" s="456" t="s">
        <v>75</v>
      </c>
      <c r="G59" s="453">
        <f>G60+G61+G62</f>
        <v>5</v>
      </c>
      <c r="H59" s="451" t="s">
        <v>0</v>
      </c>
      <c r="I59" s="455">
        <f>SUM(I60:I63)</f>
        <v>6</v>
      </c>
      <c r="J59" s="75"/>
      <c r="K59" s="456" t="s">
        <v>76</v>
      </c>
      <c r="L59" s="453">
        <f>L60+L61+L62+L63+L64+L65+L66</f>
        <v>15</v>
      </c>
      <c r="M59" s="451" t="s">
        <v>0</v>
      </c>
      <c r="N59" s="455">
        <f>SUM(N60:N68)</f>
        <v>17</v>
      </c>
      <c r="O59" s="75"/>
      <c r="P59" s="522" t="s">
        <v>77</v>
      </c>
      <c r="Q59" s="523"/>
      <c r="R59" s="76">
        <f>R60+R61+R62+R63</f>
        <v>6</v>
      </c>
      <c r="S59" s="451" t="s">
        <v>0</v>
      </c>
      <c r="T59" s="77">
        <f>SUM(T60:T62)+T63</f>
        <v>6</v>
      </c>
    </row>
    <row r="60" spans="1:20" x14ac:dyDescent="0.45">
      <c r="A60" s="78" t="s">
        <v>78</v>
      </c>
      <c r="B60" s="446">
        <v>9</v>
      </c>
      <c r="C60" s="100" t="s">
        <v>0</v>
      </c>
      <c r="D60" s="448">
        <f>VLOOKUP(Q8,[2]รพศ!E5:AID37,184,0)</f>
        <v>11</v>
      </c>
      <c r="E60" s="6"/>
      <c r="F60" s="78" t="s">
        <v>79</v>
      </c>
      <c r="G60" s="55">
        <v>2</v>
      </c>
      <c r="H60" s="138" t="s">
        <v>0</v>
      </c>
      <c r="I60" s="93">
        <f>VLOOKUP(Q8,[2]รพศ!E5:AID37,233,0)</f>
        <v>3</v>
      </c>
      <c r="J60" s="6"/>
      <c r="K60" s="78" t="s">
        <v>57</v>
      </c>
      <c r="L60" s="55">
        <v>2</v>
      </c>
      <c r="M60" s="92" t="s">
        <v>0</v>
      </c>
      <c r="N60" s="93">
        <f>VLOOKUP(Q8,[2]รพศ!E5:AID37,252,0)</f>
        <v>3</v>
      </c>
      <c r="O60" s="6"/>
      <c r="P60" s="506" t="s">
        <v>50</v>
      </c>
      <c r="Q60" s="507"/>
      <c r="R60" s="106">
        <v>1</v>
      </c>
      <c r="S60" s="92" t="s">
        <v>0</v>
      </c>
      <c r="T60" s="63">
        <f>VLOOKUP(Q8,[2]รพศ!E5:AID37,293,0)</f>
        <v>1</v>
      </c>
    </row>
    <row r="61" spans="1:20" x14ac:dyDescent="0.45">
      <c r="A61" s="78" t="s">
        <v>80</v>
      </c>
      <c r="B61" s="446">
        <v>0</v>
      </c>
      <c r="C61" s="100" t="s">
        <v>0</v>
      </c>
      <c r="D61" s="448">
        <f>VLOOKUP(Q8,[2]รพศ!E5:AID37,190,0)</f>
        <v>0</v>
      </c>
      <c r="E61" s="6"/>
      <c r="F61" s="78" t="s">
        <v>81</v>
      </c>
      <c r="G61" s="446">
        <v>1</v>
      </c>
      <c r="H61" s="96" t="s">
        <v>0</v>
      </c>
      <c r="I61" s="448">
        <f>VLOOKUP(Q8,[2]รพศ!E5:AID37,239,0)</f>
        <v>1</v>
      </c>
      <c r="J61" s="6"/>
      <c r="K61" s="78" t="s">
        <v>82</v>
      </c>
      <c r="L61" s="446">
        <v>1</v>
      </c>
      <c r="M61" s="96" t="s">
        <v>0</v>
      </c>
      <c r="N61" s="448">
        <f>VLOOKUP(Q8,[2]รพศ!E5:AID37,258,0)</f>
        <v>1</v>
      </c>
      <c r="O61" s="6"/>
      <c r="P61" s="506" t="s">
        <v>57</v>
      </c>
      <c r="Q61" s="507"/>
      <c r="R61" s="59">
        <v>2</v>
      </c>
      <c r="S61" s="96" t="s">
        <v>0</v>
      </c>
      <c r="T61" s="61">
        <f>VLOOKUP(Q8,[2]รพศ!E5:AID37,299,0)</f>
        <v>2</v>
      </c>
    </row>
    <row r="62" spans="1:20" x14ac:dyDescent="0.45">
      <c r="A62" s="78" t="s">
        <v>83</v>
      </c>
      <c r="B62" s="446">
        <v>10</v>
      </c>
      <c r="C62" s="100" t="s">
        <v>0</v>
      </c>
      <c r="D62" s="448">
        <f>VLOOKUP(Q8,[2]รพศ!E5:AID37,198,0)</f>
        <v>13</v>
      </c>
      <c r="E62" s="6"/>
      <c r="F62" s="78" t="s">
        <v>55</v>
      </c>
      <c r="G62" s="446">
        <v>2</v>
      </c>
      <c r="H62" s="447" t="s">
        <v>0</v>
      </c>
      <c r="I62" s="448">
        <f>VLOOKUP(Q8,[2]รพศ!E5:AID37,245,0)</f>
        <v>2</v>
      </c>
      <c r="J62" s="6"/>
      <c r="K62" s="78" t="s">
        <v>84</v>
      </c>
      <c r="L62" s="446">
        <v>6</v>
      </c>
      <c r="M62" s="96" t="s">
        <v>0</v>
      </c>
      <c r="N62" s="448">
        <f>VLOOKUP(Q8,[2]รพศ!E5:AID37,266,0)</f>
        <v>7</v>
      </c>
      <c r="O62" s="6"/>
      <c r="P62" s="506" t="s">
        <v>29</v>
      </c>
      <c r="Q62" s="507"/>
      <c r="R62" s="139">
        <v>2</v>
      </c>
      <c r="S62" s="140" t="s">
        <v>0</v>
      </c>
      <c r="T62" s="141">
        <f>VLOOKUP(Q8,[2]รพศ!E5:AID37,305,0)</f>
        <v>2</v>
      </c>
    </row>
    <row r="63" spans="1:20" x14ac:dyDescent="0.45">
      <c r="A63" s="78" t="s">
        <v>30</v>
      </c>
      <c r="B63" s="446">
        <v>2</v>
      </c>
      <c r="C63" s="100" t="s">
        <v>0</v>
      </c>
      <c r="D63" s="448">
        <f>VLOOKUP(Q8,[2]รพศ!E5:AID37,204,0)</f>
        <v>2</v>
      </c>
      <c r="E63" s="6"/>
      <c r="F63" s="81"/>
      <c r="G63" s="80"/>
      <c r="H63" s="81"/>
      <c r="I63" s="80"/>
      <c r="J63" s="6"/>
      <c r="K63" s="78" t="s">
        <v>29</v>
      </c>
      <c r="L63" s="446">
        <v>2</v>
      </c>
      <c r="M63" s="96" t="s">
        <v>0</v>
      </c>
      <c r="N63" s="448">
        <f>VLOOKUP(Q8,[2]รพศ!E5:AID37,272,0)</f>
        <v>2</v>
      </c>
      <c r="O63" s="6"/>
      <c r="P63" s="524" t="s">
        <v>85</v>
      </c>
      <c r="Q63" s="525"/>
      <c r="R63" s="142">
        <f>R64</f>
        <v>1</v>
      </c>
      <c r="S63" s="451" t="s">
        <v>0</v>
      </c>
      <c r="T63" s="143">
        <f>T64</f>
        <v>1</v>
      </c>
    </row>
    <row r="64" spans="1:20" x14ac:dyDescent="0.45">
      <c r="A64" s="120"/>
      <c r="B64" s="80"/>
      <c r="C64" s="101"/>
      <c r="D64" s="80"/>
      <c r="E64" s="6"/>
      <c r="F64" s="6"/>
      <c r="H64" s="6"/>
      <c r="I64" s="8"/>
      <c r="J64" s="6"/>
      <c r="K64" s="78" t="s">
        <v>86</v>
      </c>
      <c r="L64" s="446">
        <v>0</v>
      </c>
      <c r="M64" s="96" t="s">
        <v>0</v>
      </c>
      <c r="N64" s="448">
        <f>VLOOKUP(Q8,[2]รพศ!E5:AID37,278,0)</f>
        <v>0</v>
      </c>
      <c r="O64" s="6"/>
      <c r="P64" s="506" t="s">
        <v>57</v>
      </c>
      <c r="Q64" s="507"/>
      <c r="R64" s="106">
        <v>1</v>
      </c>
      <c r="S64" s="92" t="s">
        <v>0</v>
      </c>
      <c r="T64" s="63">
        <f>VLOOKUP(Q8,[2]รพศ!E5:AID37,311,0)</f>
        <v>1</v>
      </c>
    </row>
    <row r="65" spans="1:20" x14ac:dyDescent="0.45">
      <c r="A65" s="6"/>
      <c r="C65" s="6"/>
      <c r="D65" s="8"/>
      <c r="E65" s="6"/>
      <c r="F65" s="6"/>
      <c r="H65" s="6"/>
      <c r="I65" s="8"/>
      <c r="J65" s="6"/>
      <c r="K65" s="107" t="s">
        <v>87</v>
      </c>
      <c r="L65" s="108">
        <v>2</v>
      </c>
      <c r="M65" s="140" t="s">
        <v>0</v>
      </c>
      <c r="N65" s="110">
        <f>VLOOKUP(Q8,[2]รพศ!E5:AID37,284,0)</f>
        <v>2</v>
      </c>
      <c r="O65" s="6"/>
      <c r="P65" s="120"/>
      <c r="Q65" s="120"/>
      <c r="R65" s="67"/>
      <c r="S65" s="120"/>
      <c r="T65" s="144"/>
    </row>
    <row r="66" spans="1:20" x14ac:dyDescent="0.45">
      <c r="A66" s="479" t="s">
        <v>88</v>
      </c>
      <c r="B66" s="453">
        <f>B67+B68+B69+B70</f>
        <v>16</v>
      </c>
      <c r="C66" s="480" t="s">
        <v>0</v>
      </c>
      <c r="D66" s="455">
        <f>SUM(D67:D70)</f>
        <v>18</v>
      </c>
      <c r="E66" s="6"/>
      <c r="F66" s="6"/>
      <c r="H66" s="6"/>
      <c r="I66" s="8"/>
      <c r="J66" s="6"/>
      <c r="K66" s="78" t="s">
        <v>89</v>
      </c>
      <c r="L66" s="446">
        <v>2</v>
      </c>
      <c r="M66" s="96" t="s">
        <v>0</v>
      </c>
      <c r="N66" s="448">
        <f>VLOOKUP(Q8,[2]รพศ!E5:AID37,285,0)</f>
        <v>2</v>
      </c>
      <c r="O66" s="6"/>
      <c r="P66" s="120"/>
      <c r="Q66" s="120"/>
      <c r="R66" s="67"/>
      <c r="S66" s="120"/>
      <c r="T66" s="144"/>
    </row>
    <row r="67" spans="1:20" x14ac:dyDescent="0.45">
      <c r="A67" s="78" t="s">
        <v>57</v>
      </c>
      <c r="B67" s="55">
        <v>2</v>
      </c>
      <c r="C67" s="462" t="s">
        <v>0</v>
      </c>
      <c r="D67" s="93">
        <f>VLOOKUP(Q8,[2]รพศ!E5:AID37,211,0)</f>
        <v>2</v>
      </c>
      <c r="E67" s="6"/>
      <c r="F67" s="6"/>
      <c r="H67" s="6"/>
      <c r="I67" s="8"/>
      <c r="J67" s="6"/>
      <c r="K67" s="81"/>
      <c r="L67" s="80"/>
      <c r="M67" s="145"/>
      <c r="N67" s="80"/>
      <c r="O67" s="6"/>
      <c r="P67" s="6"/>
      <c r="Q67" s="6"/>
      <c r="S67" s="6"/>
    </row>
    <row r="68" spans="1:20" x14ac:dyDescent="0.45">
      <c r="A68" s="78" t="s">
        <v>90</v>
      </c>
      <c r="B68" s="446">
        <v>2</v>
      </c>
      <c r="C68" s="100" t="s">
        <v>0</v>
      </c>
      <c r="D68" s="448">
        <f>VLOOKUP(Q8,[2]รพศ!E5:AID37,217,0)</f>
        <v>2</v>
      </c>
      <c r="E68" s="21"/>
      <c r="F68" s="6"/>
      <c r="H68" s="6"/>
      <c r="I68" s="8"/>
      <c r="J68" s="6"/>
      <c r="K68" s="81"/>
      <c r="L68" s="81"/>
      <c r="M68" s="81"/>
      <c r="N68" s="80"/>
      <c r="O68" s="6"/>
      <c r="P68" s="6"/>
      <c r="Q68" s="6"/>
      <c r="S68" s="6"/>
    </row>
    <row r="69" spans="1:20" x14ac:dyDescent="0.45">
      <c r="A69" s="78" t="s">
        <v>38</v>
      </c>
      <c r="B69" s="446">
        <v>6</v>
      </c>
      <c r="C69" s="100" t="s">
        <v>0</v>
      </c>
      <c r="D69" s="448">
        <f>VLOOKUP(Q8,[2]รพศ!E5:AID37,218,0)</f>
        <v>7</v>
      </c>
      <c r="E69" s="6"/>
      <c r="F69" s="6"/>
      <c r="H69" s="6"/>
      <c r="I69" s="8"/>
      <c r="J69" s="6"/>
      <c r="K69" s="6"/>
      <c r="L69" s="6"/>
      <c r="M69" s="6"/>
      <c r="N69" s="8"/>
      <c r="O69" s="6"/>
      <c r="P69" s="6"/>
      <c r="Q69" s="6"/>
      <c r="S69" s="6"/>
    </row>
    <row r="70" spans="1:20" x14ac:dyDescent="0.45">
      <c r="A70" s="78" t="s">
        <v>29</v>
      </c>
      <c r="B70" s="446">
        <v>6</v>
      </c>
      <c r="C70" s="100" t="s">
        <v>0</v>
      </c>
      <c r="D70" s="448">
        <f>VLOOKUP(Q8,[2]รพศ!E5:AID37,225,0)</f>
        <v>7</v>
      </c>
      <c r="E70" s="6"/>
      <c r="F70" s="6"/>
      <c r="H70" s="6"/>
      <c r="I70" s="8"/>
      <c r="J70" s="6"/>
      <c r="K70" s="6"/>
      <c r="L70" s="6"/>
      <c r="M70" s="6"/>
      <c r="N70" s="8"/>
      <c r="O70" s="6"/>
      <c r="P70" s="6"/>
      <c r="Q70" s="6"/>
      <c r="S70" s="6"/>
    </row>
    <row r="71" spans="1:20" x14ac:dyDescent="0.45">
      <c r="A71" s="120"/>
      <c r="B71" s="120"/>
      <c r="C71" s="120"/>
      <c r="D71" s="65"/>
      <c r="E71" s="120"/>
      <c r="F71" s="120"/>
      <c r="G71" s="65"/>
      <c r="H71" s="120"/>
      <c r="I71" s="65"/>
      <c r="J71" s="120"/>
      <c r="K71" s="120"/>
      <c r="L71" s="120"/>
      <c r="M71" s="120"/>
      <c r="N71" s="65"/>
      <c r="O71" s="120"/>
      <c r="P71" s="120"/>
      <c r="Q71" s="120"/>
      <c r="R71" s="67"/>
      <c r="S71" s="120"/>
      <c r="T71" s="144"/>
    </row>
    <row r="72" spans="1:20" s="13" customFormat="1" ht="20.399999999999999" x14ac:dyDescent="0.25">
      <c r="A72" s="543" t="s">
        <v>91</v>
      </c>
      <c r="B72" s="544"/>
      <c r="C72" s="544"/>
      <c r="D72" s="544"/>
      <c r="E72" s="544"/>
      <c r="F72" s="544"/>
      <c r="G72" s="544"/>
      <c r="H72" s="544"/>
      <c r="I72" s="544"/>
      <c r="J72" s="544"/>
      <c r="K72" s="544"/>
      <c r="L72" s="544"/>
      <c r="M72" s="544"/>
      <c r="N72" s="544"/>
      <c r="O72" s="544"/>
      <c r="P72" s="544"/>
      <c r="Q72" s="544"/>
      <c r="R72" s="146">
        <f>B74+G74+L74+R74+B80+G80+L80+R80+B85+G85+L85+R85+B90+G90+L90+R90+B97+G97+L97</f>
        <v>365</v>
      </c>
      <c r="S72" s="464" t="s">
        <v>0</v>
      </c>
      <c r="T72" s="147">
        <f>D74+I74+N74+T74+D80+I80+N80+T80+D85+I85+N85+T85+D90+I90+N90+T90+D97+I97+N97</f>
        <v>465</v>
      </c>
    </row>
    <row r="73" spans="1:20" x14ac:dyDescent="0.45">
      <c r="A73" s="6"/>
      <c r="C73" s="6"/>
      <c r="D73" s="8"/>
      <c r="E73" s="6"/>
      <c r="F73" s="6"/>
      <c r="H73" s="6"/>
      <c r="I73" s="8"/>
      <c r="J73" s="6"/>
      <c r="K73" s="6"/>
      <c r="L73" s="6"/>
      <c r="M73" s="6"/>
      <c r="N73" s="8"/>
      <c r="O73" s="6"/>
      <c r="P73" s="6"/>
      <c r="Q73" s="6"/>
      <c r="S73" s="6"/>
    </row>
    <row r="74" spans="1:20" x14ac:dyDescent="0.45">
      <c r="A74" s="458" t="s">
        <v>92</v>
      </c>
      <c r="B74" s="148">
        <f>SUM(B75:B78)</f>
        <v>20</v>
      </c>
      <c r="C74" s="459" t="s">
        <v>0</v>
      </c>
      <c r="D74" s="149">
        <f>SUM(D75:D78)</f>
        <v>25</v>
      </c>
      <c r="E74" s="6"/>
      <c r="F74" s="458" t="s">
        <v>93</v>
      </c>
      <c r="G74" s="148">
        <f>G75+G76</f>
        <v>29</v>
      </c>
      <c r="H74" s="459" t="s">
        <v>0</v>
      </c>
      <c r="I74" s="149">
        <f>SUM(I75:I77)</f>
        <v>36</v>
      </c>
      <c r="J74" s="6"/>
      <c r="K74" s="458" t="s">
        <v>94</v>
      </c>
      <c r="L74" s="148">
        <f>L75+L76</f>
        <v>28</v>
      </c>
      <c r="M74" s="459" t="s">
        <v>0</v>
      </c>
      <c r="N74" s="149">
        <f>SUM(N75:N77)</f>
        <v>35</v>
      </c>
      <c r="O74" s="6"/>
      <c r="P74" s="531" t="s">
        <v>95</v>
      </c>
      <c r="Q74" s="532"/>
      <c r="R74" s="150">
        <f>SUM(R75:R76)</f>
        <v>10</v>
      </c>
      <c r="S74" s="459" t="s">
        <v>0</v>
      </c>
      <c r="T74" s="151">
        <f>SUM(T75:T76)</f>
        <v>15</v>
      </c>
    </row>
    <row r="75" spans="1:20" x14ac:dyDescent="0.45">
      <c r="A75" s="107" t="s">
        <v>44</v>
      </c>
      <c r="B75" s="55">
        <v>4</v>
      </c>
      <c r="C75" s="152" t="s">
        <v>0</v>
      </c>
      <c r="D75" s="93">
        <f>VLOOKUP(Q8,[2]รพศ!E5:AID37,319,0)</f>
        <v>5</v>
      </c>
      <c r="E75" s="6"/>
      <c r="F75" s="78" t="s">
        <v>44</v>
      </c>
      <c r="G75" s="55">
        <v>29</v>
      </c>
      <c r="H75" s="138" t="s">
        <v>0</v>
      </c>
      <c r="I75" s="93">
        <f>VLOOKUP(Q8,[2]รพศ!E5:AID37,335,0)</f>
        <v>36</v>
      </c>
      <c r="J75" s="6"/>
      <c r="K75" s="78" t="s">
        <v>44</v>
      </c>
      <c r="L75" s="55">
        <v>28</v>
      </c>
      <c r="M75" s="152" t="s">
        <v>0</v>
      </c>
      <c r="N75" s="93">
        <f>VLOOKUP(Q8,[2]รพศ!E5:AID37,348,0)</f>
        <v>35</v>
      </c>
      <c r="O75" s="6"/>
      <c r="P75" s="506" t="s">
        <v>44</v>
      </c>
      <c r="Q75" s="507"/>
      <c r="R75" s="106">
        <v>10</v>
      </c>
      <c r="S75" s="152" t="s">
        <v>0</v>
      </c>
      <c r="T75" s="684">
        <v>15</v>
      </c>
    </row>
    <row r="76" spans="1:20" x14ac:dyDescent="0.45">
      <c r="A76" s="107" t="s">
        <v>96</v>
      </c>
      <c r="B76" s="545">
        <v>16</v>
      </c>
      <c r="C76" s="537" t="s">
        <v>0</v>
      </c>
      <c r="D76" s="549">
        <f>VLOOKUP(Q8,[2]รพศ!E5:AID37,328,0)</f>
        <v>20</v>
      </c>
      <c r="E76" s="6"/>
      <c r="F76" s="78" t="s">
        <v>97</v>
      </c>
      <c r="G76" s="446">
        <v>0</v>
      </c>
      <c r="H76" s="447" t="s">
        <v>0</v>
      </c>
      <c r="I76" s="448">
        <f>VLOOKUP(Q8,[2]รพศ!E5:AID37,341,0)</f>
        <v>0</v>
      </c>
      <c r="J76" s="6"/>
      <c r="K76" s="78" t="s">
        <v>97</v>
      </c>
      <c r="L76" s="446">
        <v>0</v>
      </c>
      <c r="M76" s="153" t="s">
        <v>0</v>
      </c>
      <c r="N76" s="448">
        <f>VLOOKUP(Q8,[2]รพศ!E5:AID37,354,0)</f>
        <v>0</v>
      </c>
      <c r="O76" s="6"/>
      <c r="P76" s="120"/>
      <c r="Q76" s="120"/>
      <c r="R76" s="67"/>
      <c r="S76" s="120"/>
      <c r="T76" s="68"/>
    </row>
    <row r="77" spans="1:20" x14ac:dyDescent="0.45">
      <c r="A77" s="154" t="s">
        <v>98</v>
      </c>
      <c r="B77" s="546"/>
      <c r="C77" s="548"/>
      <c r="D77" s="550"/>
      <c r="E77" s="6"/>
      <c r="F77" s="81"/>
      <c r="G77" s="80"/>
      <c r="H77" s="81"/>
      <c r="I77" s="80"/>
      <c r="J77" s="6"/>
      <c r="K77" s="81"/>
      <c r="L77" s="81"/>
      <c r="M77" s="81"/>
      <c r="N77" s="80"/>
      <c r="O77" s="6"/>
      <c r="P77" s="120"/>
      <c r="Q77" s="120"/>
      <c r="R77" s="67"/>
      <c r="S77" s="120"/>
      <c r="T77" s="144"/>
    </row>
    <row r="78" spans="1:20" x14ac:dyDescent="0.45">
      <c r="A78" s="155" t="s">
        <v>99</v>
      </c>
      <c r="B78" s="547"/>
      <c r="C78" s="538"/>
      <c r="D78" s="551"/>
      <c r="E78" s="6"/>
      <c r="F78" s="120"/>
      <c r="G78" s="65"/>
      <c r="H78" s="120"/>
      <c r="I78" s="65"/>
      <c r="J78" s="6"/>
      <c r="K78" s="120"/>
      <c r="L78" s="120"/>
      <c r="M78" s="120"/>
      <c r="N78" s="65"/>
      <c r="O78" s="6"/>
      <c r="P78" s="120"/>
      <c r="Q78" s="120"/>
      <c r="R78" s="67"/>
      <c r="S78" s="120"/>
      <c r="T78" s="144"/>
    </row>
    <row r="79" spans="1:20" x14ac:dyDescent="0.45">
      <c r="A79" s="6"/>
      <c r="C79" s="6"/>
      <c r="D79" s="8"/>
      <c r="E79" s="6"/>
      <c r="F79" s="6"/>
      <c r="H79" s="6"/>
      <c r="I79" s="8"/>
      <c r="J79" s="6"/>
      <c r="K79" s="6"/>
      <c r="L79" s="6"/>
      <c r="M79" s="6"/>
      <c r="N79" s="8"/>
      <c r="O79" s="6"/>
      <c r="P79" s="6"/>
      <c r="Q79" s="6"/>
      <c r="S79" s="6"/>
    </row>
    <row r="80" spans="1:20" x14ac:dyDescent="0.45">
      <c r="A80" s="458" t="s">
        <v>100</v>
      </c>
      <c r="B80" s="148">
        <f>SUM(B81:B82)</f>
        <v>11</v>
      </c>
      <c r="C80" s="459" t="s">
        <v>0</v>
      </c>
      <c r="D80" s="149">
        <f>SUM(D81:D82)</f>
        <v>14</v>
      </c>
      <c r="E80" s="6"/>
      <c r="F80" s="458" t="s">
        <v>101</v>
      </c>
      <c r="G80" s="148">
        <f>G81+G82</f>
        <v>2</v>
      </c>
      <c r="H80" s="459" t="s">
        <v>0</v>
      </c>
      <c r="I80" s="149">
        <f>SUM(I81:I82)</f>
        <v>2</v>
      </c>
      <c r="J80" s="6"/>
      <c r="K80" s="458" t="s">
        <v>102</v>
      </c>
      <c r="L80" s="148">
        <f>SUM(L81:L82)</f>
        <v>5</v>
      </c>
      <c r="M80" s="459" t="s">
        <v>0</v>
      </c>
      <c r="N80" s="149">
        <f>SUM(N81:N82)</f>
        <v>6</v>
      </c>
      <c r="O80" s="6"/>
      <c r="P80" s="531" t="s">
        <v>103</v>
      </c>
      <c r="Q80" s="532"/>
      <c r="R80" s="150">
        <f>R81+R82</f>
        <v>10</v>
      </c>
      <c r="S80" s="459" t="s">
        <v>0</v>
      </c>
      <c r="T80" s="151">
        <f>SUM(T81:T83)</f>
        <v>13</v>
      </c>
    </row>
    <row r="81" spans="1:25" x14ac:dyDescent="0.45">
      <c r="A81" s="78" t="s">
        <v>44</v>
      </c>
      <c r="B81" s="55">
        <v>11</v>
      </c>
      <c r="C81" s="156" t="s">
        <v>0</v>
      </c>
      <c r="D81" s="93">
        <f>VLOOKUP(Q8,[2]รพศ!E5:AID37,368,0)</f>
        <v>14</v>
      </c>
      <c r="E81" s="6"/>
      <c r="F81" s="157" t="s">
        <v>44</v>
      </c>
      <c r="G81" s="55">
        <v>1</v>
      </c>
      <c r="H81" s="138" t="s">
        <v>0</v>
      </c>
      <c r="I81" s="93">
        <f>VLOOKUP(Q8,[2]รพศ!E5:AID37,375,0)</f>
        <v>1</v>
      </c>
      <c r="J81" s="6"/>
      <c r="K81" s="78" t="s">
        <v>44</v>
      </c>
      <c r="L81" s="55">
        <v>5</v>
      </c>
      <c r="M81" s="152" t="s">
        <v>0</v>
      </c>
      <c r="N81" s="93">
        <f>VLOOKUP(Q8,[2]รพศ!E5:AID37,388,0)</f>
        <v>6</v>
      </c>
      <c r="O81" s="6"/>
      <c r="P81" s="533" t="s">
        <v>44</v>
      </c>
      <c r="Q81" s="534"/>
      <c r="R81" s="106">
        <v>4</v>
      </c>
      <c r="S81" s="152" t="s">
        <v>0</v>
      </c>
      <c r="T81" s="684">
        <v>6</v>
      </c>
    </row>
    <row r="82" spans="1:25" x14ac:dyDescent="0.45">
      <c r="A82" s="81"/>
      <c r="B82" s="81"/>
      <c r="C82" s="81"/>
      <c r="D82" s="80"/>
      <c r="E82" s="6"/>
      <c r="F82" s="78" t="s">
        <v>104</v>
      </c>
      <c r="G82" s="446">
        <v>1</v>
      </c>
      <c r="H82" s="447" t="s">
        <v>0</v>
      </c>
      <c r="I82" s="448">
        <f>VLOOKUP(Q8,[2]รพศ!E5:AID37,381,0)</f>
        <v>1</v>
      </c>
      <c r="J82" s="6"/>
      <c r="K82" s="81"/>
      <c r="L82" s="81"/>
      <c r="M82" s="81"/>
      <c r="N82" s="80"/>
      <c r="O82" s="6"/>
      <c r="P82" s="533" t="s">
        <v>105</v>
      </c>
      <c r="Q82" s="534"/>
      <c r="R82" s="535">
        <v>6</v>
      </c>
      <c r="S82" s="537" t="s">
        <v>0</v>
      </c>
      <c r="T82" s="539">
        <f>VLOOKUP(Q8,[2]รพศ!E5:AID37,403,0)</f>
        <v>7</v>
      </c>
    </row>
    <row r="83" spans="1:25" ht="53.25" customHeight="1" x14ac:dyDescent="0.45">
      <c r="A83" s="120"/>
      <c r="B83" s="120"/>
      <c r="C83" s="120"/>
      <c r="D83" s="65"/>
      <c r="E83" s="120"/>
      <c r="F83" s="120"/>
      <c r="G83" s="65"/>
      <c r="H83" s="120"/>
      <c r="I83" s="65"/>
      <c r="J83" s="120"/>
      <c r="K83" s="120"/>
      <c r="L83" s="120"/>
      <c r="M83" s="120"/>
      <c r="N83" s="65"/>
      <c r="O83" s="6"/>
      <c r="P83" s="541" t="s">
        <v>106</v>
      </c>
      <c r="Q83" s="542"/>
      <c r="R83" s="536"/>
      <c r="S83" s="538"/>
      <c r="T83" s="540"/>
    </row>
    <row r="84" spans="1:25" x14ac:dyDescent="0.45">
      <c r="A84" s="6"/>
      <c r="C84" s="6"/>
      <c r="D84" s="8"/>
      <c r="E84" s="6"/>
      <c r="F84" s="6"/>
      <c r="H84" s="6"/>
      <c r="I84" s="8"/>
      <c r="J84" s="6"/>
      <c r="K84" s="6"/>
      <c r="L84" s="6"/>
      <c r="M84" s="6"/>
      <c r="N84" s="8"/>
      <c r="O84" s="6"/>
      <c r="P84" s="6"/>
      <c r="Q84" s="6"/>
      <c r="S84" s="6"/>
      <c r="T84" s="10" t="s">
        <v>107</v>
      </c>
    </row>
    <row r="85" spans="1:25" x14ac:dyDescent="0.45">
      <c r="A85" s="158" t="s">
        <v>108</v>
      </c>
      <c r="B85" s="159">
        <f>SUM(B86:B87)</f>
        <v>7</v>
      </c>
      <c r="C85" s="160" t="s">
        <v>0</v>
      </c>
      <c r="D85" s="161">
        <f>SUM(D86:D87)</f>
        <v>9</v>
      </c>
      <c r="E85" s="6"/>
      <c r="F85" s="458" t="s">
        <v>109</v>
      </c>
      <c r="G85" s="148">
        <f>G86+G87</f>
        <v>7</v>
      </c>
      <c r="H85" s="459" t="s">
        <v>0</v>
      </c>
      <c r="I85" s="149">
        <f>I86+I87</f>
        <v>9</v>
      </c>
      <c r="J85" s="6"/>
      <c r="K85" s="458" t="s">
        <v>110</v>
      </c>
      <c r="L85" s="148">
        <f>SUM(L86:L87)</f>
        <v>10</v>
      </c>
      <c r="M85" s="459" t="s">
        <v>0</v>
      </c>
      <c r="N85" s="149">
        <f>SUM(N86:N87)</f>
        <v>14</v>
      </c>
      <c r="O85" s="6"/>
      <c r="P85" s="531" t="s">
        <v>111</v>
      </c>
      <c r="Q85" s="532"/>
      <c r="R85" s="150">
        <f>SUM(R86:R87)</f>
        <v>9</v>
      </c>
      <c r="S85" s="459" t="s">
        <v>0</v>
      </c>
      <c r="T85" s="151">
        <f>SUM(T86:T87)</f>
        <v>11</v>
      </c>
    </row>
    <row r="86" spans="1:25" x14ac:dyDescent="0.45">
      <c r="A86" s="78" t="s">
        <v>112</v>
      </c>
      <c r="B86" s="446">
        <v>7</v>
      </c>
      <c r="C86" s="94" t="s">
        <v>0</v>
      </c>
      <c r="D86" s="448">
        <f>VLOOKUP(Q8,[2]รพศ!E5:AID37,412,0)</f>
        <v>9</v>
      </c>
      <c r="E86" s="6"/>
      <c r="F86" s="78" t="s">
        <v>44</v>
      </c>
      <c r="G86" s="55">
        <v>1</v>
      </c>
      <c r="H86" s="152" t="s">
        <v>0</v>
      </c>
      <c r="I86" s="685">
        <v>2</v>
      </c>
      <c r="J86" s="6"/>
      <c r="K86" s="78" t="s">
        <v>44</v>
      </c>
      <c r="L86" s="55">
        <v>10</v>
      </c>
      <c r="M86" s="152" t="s">
        <v>0</v>
      </c>
      <c r="N86" s="685">
        <v>14</v>
      </c>
      <c r="O86" s="6"/>
      <c r="P86" s="566" t="s">
        <v>44</v>
      </c>
      <c r="Q86" s="566"/>
      <c r="R86" s="106">
        <v>9</v>
      </c>
      <c r="S86" s="162" t="s">
        <v>0</v>
      </c>
      <c r="T86" s="63">
        <f>VLOOKUP(Q8,[2]รพศ!E5:AID37,447,0)</f>
        <v>11</v>
      </c>
    </row>
    <row r="87" spans="1:25" x14ac:dyDescent="0.45">
      <c r="A87" s="120"/>
      <c r="B87" s="80"/>
      <c r="C87" s="81"/>
      <c r="D87" s="80"/>
      <c r="E87" s="6"/>
      <c r="F87" s="78" t="s">
        <v>113</v>
      </c>
      <c r="G87" s="446">
        <v>6</v>
      </c>
      <c r="H87" s="153" t="s">
        <v>0</v>
      </c>
      <c r="I87" s="448">
        <f>VLOOKUP(Q8,[2]รพศ!E5:AIN37,920,0)</f>
        <v>7</v>
      </c>
      <c r="J87" s="6"/>
      <c r="K87" s="120"/>
      <c r="L87" s="120"/>
      <c r="M87" s="120"/>
      <c r="N87" s="80"/>
      <c r="O87" s="6"/>
      <c r="P87" s="120"/>
      <c r="Q87" s="120"/>
      <c r="R87" s="67"/>
      <c r="S87" s="120"/>
      <c r="T87" s="68"/>
    </row>
    <row r="88" spans="1:25" ht="24.9" customHeight="1" x14ac:dyDescent="0.45">
      <c r="A88" s="120"/>
      <c r="B88" s="120"/>
      <c r="C88" s="120"/>
      <c r="D88" s="80"/>
      <c r="E88" s="120"/>
      <c r="F88" s="81"/>
      <c r="G88" s="80"/>
      <c r="H88" s="163"/>
      <c r="I88" s="80"/>
      <c r="J88" s="120"/>
      <c r="K88" s="120"/>
      <c r="L88" s="120"/>
      <c r="M88" s="120"/>
      <c r="N88" s="65"/>
      <c r="O88" s="120"/>
      <c r="P88" s="120"/>
      <c r="Q88" s="120"/>
      <c r="R88" s="67"/>
      <c r="S88" s="120"/>
      <c r="T88" s="144"/>
    </row>
    <row r="89" spans="1:25" s="13" customFormat="1" ht="30" customHeight="1" x14ac:dyDescent="0.25">
      <c r="A89" s="567" t="s">
        <v>114</v>
      </c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9"/>
      <c r="Q89" s="569"/>
      <c r="R89" s="569"/>
      <c r="S89" s="569"/>
      <c r="T89" s="570"/>
    </row>
    <row r="90" spans="1:25" ht="20.100000000000001" customHeight="1" x14ac:dyDescent="0.45">
      <c r="A90" s="164" t="s">
        <v>115</v>
      </c>
      <c r="B90" s="165">
        <f>B91+B92+B93</f>
        <v>13</v>
      </c>
      <c r="C90" s="166" t="s">
        <v>0</v>
      </c>
      <c r="D90" s="167">
        <f>SUM(D91:D95)</f>
        <v>17</v>
      </c>
      <c r="E90" s="130"/>
      <c r="F90" s="164" t="s">
        <v>116</v>
      </c>
      <c r="G90" s="165">
        <f>G91+G92+G93</f>
        <v>18</v>
      </c>
      <c r="H90" s="166" t="s">
        <v>0</v>
      </c>
      <c r="I90" s="167">
        <f>SUM(I91:I95)</f>
        <v>23</v>
      </c>
      <c r="J90" s="168"/>
      <c r="K90" s="164" t="s">
        <v>117</v>
      </c>
      <c r="L90" s="165">
        <f>L91+L92+L93+L94</f>
        <v>27</v>
      </c>
      <c r="M90" s="166" t="s">
        <v>0</v>
      </c>
      <c r="N90" s="167">
        <f>N91+N92+N93+N94</f>
        <v>34</v>
      </c>
      <c r="O90" s="168"/>
      <c r="P90" s="571" t="s">
        <v>118</v>
      </c>
      <c r="Q90" s="523"/>
      <c r="R90" s="104">
        <f>R91+R92+R93</f>
        <v>52</v>
      </c>
      <c r="S90" s="451" t="s">
        <v>0</v>
      </c>
      <c r="T90" s="105">
        <f>SUM(T91:T95)</f>
        <v>64</v>
      </c>
    </row>
    <row r="91" spans="1:25" ht="20.100000000000001" customHeight="1" x14ac:dyDescent="0.45">
      <c r="A91" s="78" t="s">
        <v>44</v>
      </c>
      <c r="B91" s="55">
        <v>4</v>
      </c>
      <c r="C91" s="462" t="s">
        <v>0</v>
      </c>
      <c r="D91" s="93">
        <f>VLOOKUP(Q8,[2]รพศ!E5:AID37,448,0)</f>
        <v>5</v>
      </c>
      <c r="E91" s="6"/>
      <c r="F91" s="78" t="s">
        <v>119</v>
      </c>
      <c r="G91" s="55">
        <v>14</v>
      </c>
      <c r="H91" s="462" t="s">
        <v>0</v>
      </c>
      <c r="I91" s="93">
        <f>VLOOKUP(Q8,[2]รพศ!E5:AID37,469,0)</f>
        <v>18</v>
      </c>
      <c r="J91" s="6"/>
      <c r="K91" s="107" t="s">
        <v>44</v>
      </c>
      <c r="L91" s="55">
        <v>6</v>
      </c>
      <c r="M91" s="462" t="s">
        <v>0</v>
      </c>
      <c r="N91" s="93">
        <f>VLOOKUP(Q8,[2]รพศ!E5:AID37,490,0)</f>
        <v>8</v>
      </c>
      <c r="O91" s="6"/>
      <c r="P91" s="533" t="s">
        <v>44</v>
      </c>
      <c r="Q91" s="534"/>
      <c r="R91" s="169">
        <v>1</v>
      </c>
      <c r="S91" s="170" t="s">
        <v>0</v>
      </c>
      <c r="T91" s="171">
        <f>VLOOKUP(Q8,[2]รพศ!E5:AID37,509,0)</f>
        <v>1</v>
      </c>
      <c r="Y91" s="64"/>
    </row>
    <row r="92" spans="1:25" x14ac:dyDescent="0.45">
      <c r="A92" s="172" t="s">
        <v>50</v>
      </c>
      <c r="B92" s="467">
        <v>3</v>
      </c>
      <c r="C92" s="461" t="s">
        <v>0</v>
      </c>
      <c r="D92" s="469">
        <f>VLOOKUP(Q8,[2]รพศ!E5:AID37,454,0)</f>
        <v>4</v>
      </c>
      <c r="E92" s="130"/>
      <c r="F92" s="173" t="s">
        <v>120</v>
      </c>
      <c r="G92" s="467">
        <v>3</v>
      </c>
      <c r="H92" s="461" t="s">
        <v>0</v>
      </c>
      <c r="I92" s="469">
        <f>VLOOKUP(Q8,[2]รพศ!E5:AID37,477,0)</f>
        <v>4</v>
      </c>
      <c r="J92" s="130"/>
      <c r="K92" s="174" t="s">
        <v>121</v>
      </c>
      <c r="L92" s="175">
        <v>18</v>
      </c>
      <c r="M92" s="100" t="s">
        <v>0</v>
      </c>
      <c r="N92" s="97">
        <f>VLOOKUP(Q8,[2]รพศ!E5:AID37,501,0)</f>
        <v>22</v>
      </c>
      <c r="O92" s="130"/>
      <c r="P92" s="572" t="s">
        <v>122</v>
      </c>
      <c r="Q92" s="573"/>
      <c r="R92" s="176">
        <v>41</v>
      </c>
      <c r="S92" s="96" t="s">
        <v>0</v>
      </c>
      <c r="T92" s="177">
        <f>VLOOKUP(Q8,[2]รพศ!E5:AID37,515,0)</f>
        <v>51</v>
      </c>
      <c r="Y92" s="64"/>
    </row>
    <row r="93" spans="1:25" ht="42" customHeight="1" x14ac:dyDescent="0.45">
      <c r="A93" s="128" t="s">
        <v>123</v>
      </c>
      <c r="B93" s="115">
        <v>6</v>
      </c>
      <c r="C93" s="100" t="s">
        <v>0</v>
      </c>
      <c r="D93" s="97">
        <f>VLOOKUP(Q8,[2]รพศ!E5:AID37,462,0)</f>
        <v>8</v>
      </c>
      <c r="E93" s="130"/>
      <c r="F93" s="174" t="s">
        <v>124</v>
      </c>
      <c r="G93" s="115">
        <v>1</v>
      </c>
      <c r="H93" s="100" t="s">
        <v>0</v>
      </c>
      <c r="I93" s="97">
        <f>VLOOKUP(Q8,[2]รพศ!E5:AID37,483,0)</f>
        <v>1</v>
      </c>
      <c r="J93" s="130"/>
      <c r="K93" s="178" t="s">
        <v>125</v>
      </c>
      <c r="L93" s="175">
        <v>3</v>
      </c>
      <c r="M93" s="100" t="s">
        <v>0</v>
      </c>
      <c r="N93" s="97">
        <f>VLOOKUP(Q8,[2]รพศ!E5:AID37,499,0)</f>
        <v>4</v>
      </c>
      <c r="O93" s="130"/>
      <c r="P93" s="552" t="s">
        <v>126</v>
      </c>
      <c r="Q93" s="553"/>
      <c r="R93" s="179">
        <v>10</v>
      </c>
      <c r="S93" s="180" t="s">
        <v>0</v>
      </c>
      <c r="T93" s="463">
        <f>VLOOKUP(Q8,[2]รพศ!E5:AIO37,921,0)</f>
        <v>12</v>
      </c>
      <c r="Y93" s="64"/>
    </row>
    <row r="94" spans="1:25" ht="20.100000000000001" customHeight="1" x14ac:dyDescent="0.45">
      <c r="A94" s="181"/>
      <c r="B94" s="80"/>
      <c r="C94" s="101"/>
      <c r="D94" s="80"/>
      <c r="E94" s="6"/>
      <c r="F94" s="181"/>
      <c r="G94" s="80"/>
      <c r="H94" s="101"/>
      <c r="I94" s="80"/>
      <c r="J94" s="6"/>
      <c r="K94" s="78" t="s">
        <v>127</v>
      </c>
      <c r="L94" s="138">
        <v>0</v>
      </c>
      <c r="M94" s="100" t="s">
        <v>0</v>
      </c>
      <c r="N94" s="448">
        <f>VLOOKUP(Q8,[2]รพศ!E5:AID37,500,0)</f>
        <v>0</v>
      </c>
      <c r="O94" s="6"/>
      <c r="P94" s="554"/>
      <c r="Q94" s="554"/>
      <c r="R94" s="68"/>
      <c r="S94" s="145"/>
      <c r="T94" s="127"/>
    </row>
    <row r="95" spans="1:25" ht="20.100000000000001" customHeight="1" x14ac:dyDescent="0.45">
      <c r="A95" s="81"/>
      <c r="B95" s="81"/>
      <c r="C95" s="81"/>
      <c r="D95" s="80"/>
      <c r="E95" s="81"/>
      <c r="F95" s="81"/>
      <c r="G95" s="80"/>
      <c r="H95" s="81"/>
      <c r="I95" s="80"/>
      <c r="J95" s="81"/>
      <c r="K95" s="181"/>
      <c r="L95" s="181"/>
      <c r="M95" s="181"/>
      <c r="N95" s="80"/>
      <c r="O95" s="81"/>
      <c r="P95" s="81"/>
      <c r="Q95" s="81"/>
      <c r="R95" s="88"/>
      <c r="S95" s="81"/>
      <c r="T95" s="68"/>
    </row>
    <row r="96" spans="1:25" ht="20.100000000000001" customHeight="1" x14ac:dyDescent="0.45">
      <c r="A96" s="6"/>
      <c r="C96" s="6"/>
      <c r="D96" s="8"/>
      <c r="E96" s="6"/>
      <c r="F96" s="6"/>
      <c r="H96" s="6"/>
      <c r="I96" s="8"/>
      <c r="J96" s="6"/>
      <c r="K96" s="181"/>
      <c r="L96" s="181"/>
      <c r="M96" s="181"/>
      <c r="N96" s="80"/>
      <c r="O96" s="6"/>
      <c r="P96" s="6"/>
      <c r="Q96" s="6"/>
      <c r="S96" s="6"/>
    </row>
    <row r="97" spans="1:20" x14ac:dyDescent="0.45">
      <c r="A97" s="182" t="s">
        <v>128</v>
      </c>
      <c r="B97" s="183">
        <f>B98+B99+B100+B101+B102</f>
        <v>23</v>
      </c>
      <c r="C97" s="184" t="s">
        <v>0</v>
      </c>
      <c r="D97" s="185">
        <f>D98+D99+D100+D101+D102</f>
        <v>30</v>
      </c>
      <c r="E97" s="186"/>
      <c r="F97" s="182" t="s">
        <v>129</v>
      </c>
      <c r="G97" s="183">
        <f>SUM(G98:G100)</f>
        <v>6</v>
      </c>
      <c r="H97" s="184" t="s">
        <v>0</v>
      </c>
      <c r="I97" s="185">
        <f>SUM(I98:I100)</f>
        <v>7</v>
      </c>
      <c r="J97" s="186"/>
      <c r="K97" s="182" t="s">
        <v>130</v>
      </c>
      <c r="L97" s="183">
        <f>L98+L99</f>
        <v>78</v>
      </c>
      <c r="M97" s="184" t="s">
        <v>0</v>
      </c>
      <c r="N97" s="185">
        <f>SUM(N98:N100)</f>
        <v>101</v>
      </c>
      <c r="O97" s="181"/>
      <c r="P97" s="6"/>
      <c r="Q97" s="6"/>
      <c r="S97" s="6"/>
    </row>
    <row r="98" spans="1:20" x14ac:dyDescent="0.45">
      <c r="A98" s="78" t="s">
        <v>44</v>
      </c>
      <c r="B98" s="55">
        <v>2</v>
      </c>
      <c r="C98" s="187" t="s">
        <v>0</v>
      </c>
      <c r="D98" s="685">
        <v>4</v>
      </c>
      <c r="E98" s="6"/>
      <c r="F98" s="78" t="s">
        <v>131</v>
      </c>
      <c r="G98" s="55">
        <v>6</v>
      </c>
      <c r="H98" s="138" t="s">
        <v>0</v>
      </c>
      <c r="I98" s="93">
        <f>VLOOKUP(Q8,[2]รพศ!E5:AID37,556,0)</f>
        <v>7</v>
      </c>
      <c r="J98" s="6"/>
      <c r="K98" s="78" t="s">
        <v>54</v>
      </c>
      <c r="L98" s="55">
        <v>42</v>
      </c>
      <c r="M98" s="187" t="s">
        <v>0</v>
      </c>
      <c r="N98" s="685">
        <v>56</v>
      </c>
      <c r="O98" s="6"/>
      <c r="P98" s="6" t="s">
        <v>259</v>
      </c>
      <c r="Q98" s="6"/>
      <c r="S98" s="6"/>
    </row>
    <row r="99" spans="1:20" x14ac:dyDescent="0.45">
      <c r="A99" s="128" t="s">
        <v>132</v>
      </c>
      <c r="B99" s="55">
        <v>13</v>
      </c>
      <c r="C99" s="188" t="s">
        <v>0</v>
      </c>
      <c r="D99" s="129">
        <f>VLOOKUP(Q8,[2]รพศ!E5:AID37,533,0)</f>
        <v>16</v>
      </c>
      <c r="E99" s="130"/>
      <c r="F99" s="189"/>
      <c r="G99" s="190"/>
      <c r="H99" s="189"/>
      <c r="I99" s="191"/>
      <c r="J99" s="130"/>
      <c r="K99" s="128" t="s">
        <v>133</v>
      </c>
      <c r="L99" s="55">
        <v>36</v>
      </c>
      <c r="M99" s="188" t="s">
        <v>0</v>
      </c>
      <c r="N99" s="129">
        <f>VLOOKUP(Q8,[2]รพศ!E5:AID37,569,0)</f>
        <v>45</v>
      </c>
      <c r="O99" s="130"/>
      <c r="P99" s="6"/>
      <c r="Q99" s="6"/>
      <c r="S99" s="6"/>
    </row>
    <row r="100" spans="1:20" x14ac:dyDescent="0.45">
      <c r="A100" s="128" t="s">
        <v>134</v>
      </c>
      <c r="B100" s="55">
        <v>4</v>
      </c>
      <c r="C100" s="188" t="s">
        <v>0</v>
      </c>
      <c r="D100" s="129">
        <f>VLOOKUP(Q8,[2]รพศ!E5:AID37,541,0)</f>
        <v>5</v>
      </c>
      <c r="E100" s="130"/>
      <c r="F100" s="181"/>
      <c r="G100" s="192"/>
      <c r="H100" s="181"/>
      <c r="I100" s="191"/>
      <c r="J100" s="130"/>
      <c r="K100" s="181"/>
      <c r="L100" s="181"/>
      <c r="M100" s="181"/>
      <c r="N100" s="191"/>
      <c r="O100" s="130"/>
      <c r="P100" s="6"/>
      <c r="Q100" s="6"/>
      <c r="S100" s="6"/>
    </row>
    <row r="101" spans="1:20" x14ac:dyDescent="0.45">
      <c r="A101" s="128" t="s">
        <v>135</v>
      </c>
      <c r="B101" s="55">
        <v>2</v>
      </c>
      <c r="C101" s="188" t="s">
        <v>0</v>
      </c>
      <c r="D101" s="129">
        <f>VLOOKUP(Q8,[2]รพศ!E5:AID37,548,0)</f>
        <v>2</v>
      </c>
      <c r="E101" s="130"/>
      <c r="F101" s="181"/>
      <c r="G101" s="192"/>
      <c r="H101" s="181"/>
      <c r="I101" s="191"/>
      <c r="J101" s="130"/>
      <c r="K101" s="181"/>
      <c r="L101" s="181"/>
      <c r="M101" s="181"/>
      <c r="N101" s="191"/>
      <c r="O101" s="130"/>
      <c r="P101" s="6"/>
      <c r="Q101" s="6"/>
      <c r="S101" s="6"/>
    </row>
    <row r="102" spans="1:20" x14ac:dyDescent="0.45">
      <c r="A102" s="78" t="s">
        <v>136</v>
      </c>
      <c r="B102" s="55">
        <v>2</v>
      </c>
      <c r="C102" s="188" t="s">
        <v>0</v>
      </c>
      <c r="D102" s="448">
        <f>VLOOKUP(Q8,[2]รพศ!E5:AID37,547,0)</f>
        <v>3</v>
      </c>
      <c r="E102" s="6"/>
      <c r="F102" s="6"/>
      <c r="H102" s="6"/>
      <c r="I102" s="8"/>
      <c r="J102" s="6"/>
      <c r="K102" s="6"/>
      <c r="L102" s="6"/>
      <c r="M102" s="6"/>
      <c r="N102" s="8"/>
      <c r="O102" s="6"/>
      <c r="P102" s="6"/>
      <c r="Q102" s="6"/>
      <c r="S102" s="6"/>
    </row>
    <row r="103" spans="1:20" x14ac:dyDescent="0.45">
      <c r="A103" s="120"/>
      <c r="B103" s="120"/>
      <c r="C103" s="120"/>
      <c r="D103" s="65"/>
      <c r="E103" s="120"/>
      <c r="F103" s="120"/>
      <c r="G103" s="65"/>
      <c r="H103" s="120"/>
      <c r="I103" s="65"/>
      <c r="J103" s="120"/>
      <c r="K103" s="120"/>
      <c r="L103" s="120"/>
      <c r="M103" s="120"/>
      <c r="N103" s="65"/>
      <c r="O103" s="120"/>
      <c r="P103" s="120"/>
      <c r="Q103" s="120"/>
      <c r="R103" s="67"/>
      <c r="S103" s="120"/>
      <c r="T103" s="144"/>
    </row>
    <row r="104" spans="1:20" x14ac:dyDescent="0.45">
      <c r="A104" s="120"/>
      <c r="B104" s="120"/>
      <c r="C104" s="120"/>
      <c r="D104" s="65"/>
      <c r="E104" s="120"/>
      <c r="F104" s="120"/>
      <c r="G104" s="65"/>
      <c r="H104" s="120"/>
      <c r="I104" s="65"/>
      <c r="J104" s="120"/>
      <c r="K104" s="120"/>
      <c r="L104" s="120"/>
      <c r="M104" s="120"/>
      <c r="N104" s="65"/>
      <c r="O104" s="120"/>
      <c r="P104" s="120"/>
      <c r="Q104" s="120"/>
      <c r="R104" s="67"/>
      <c r="S104" s="120"/>
      <c r="T104" s="144"/>
    </row>
    <row r="105" spans="1:20" x14ac:dyDescent="0.45">
      <c r="A105" s="120"/>
      <c r="B105" s="120"/>
      <c r="C105" s="120"/>
      <c r="D105" s="65"/>
      <c r="E105" s="120"/>
      <c r="F105" s="120"/>
      <c r="G105" s="65"/>
      <c r="H105" s="120"/>
      <c r="I105" s="65"/>
      <c r="J105" s="120"/>
      <c r="K105" s="120"/>
      <c r="L105" s="120"/>
      <c r="M105" s="120"/>
      <c r="N105" s="65"/>
      <c r="O105" s="120"/>
      <c r="P105" s="120"/>
      <c r="Q105" s="120"/>
      <c r="R105" s="67"/>
      <c r="S105" s="120"/>
      <c r="T105" s="144"/>
    </row>
    <row r="106" spans="1:20" x14ac:dyDescent="0.45">
      <c r="A106" s="120"/>
      <c r="B106" s="120"/>
      <c r="C106" s="120"/>
      <c r="D106" s="65"/>
      <c r="E106" s="120"/>
      <c r="F106" s="120"/>
      <c r="G106" s="65"/>
      <c r="H106" s="120"/>
      <c r="I106" s="65"/>
      <c r="J106" s="120"/>
      <c r="K106" s="120"/>
      <c r="L106" s="120"/>
      <c r="M106" s="120"/>
      <c r="N106" s="65"/>
      <c r="O106" s="120"/>
      <c r="P106" s="120"/>
      <c r="Q106" s="120"/>
      <c r="R106" s="67"/>
      <c r="S106" s="120"/>
      <c r="T106" s="144"/>
    </row>
    <row r="107" spans="1:20" x14ac:dyDescent="0.45">
      <c r="A107" s="120"/>
      <c r="B107" s="120"/>
      <c r="C107" s="120"/>
      <c r="D107" s="65"/>
      <c r="E107" s="120"/>
      <c r="F107" s="120"/>
      <c r="G107" s="65"/>
      <c r="H107" s="120"/>
      <c r="I107" s="65"/>
      <c r="J107" s="120"/>
      <c r="K107" s="120"/>
      <c r="L107" s="120"/>
      <c r="M107" s="120"/>
      <c r="N107" s="65"/>
      <c r="O107" s="120"/>
      <c r="P107" s="120"/>
      <c r="Q107" s="120"/>
      <c r="R107" s="67"/>
      <c r="S107" s="120"/>
      <c r="T107" s="144"/>
    </row>
    <row r="108" spans="1:20" x14ac:dyDescent="0.45">
      <c r="A108" s="120"/>
      <c r="B108" s="120"/>
      <c r="C108" s="120"/>
      <c r="D108" s="65"/>
      <c r="E108" s="120"/>
      <c r="F108" s="120"/>
      <c r="G108" s="65"/>
      <c r="H108" s="120"/>
      <c r="I108" s="65"/>
      <c r="J108" s="120"/>
      <c r="K108" s="120"/>
      <c r="L108" s="120"/>
      <c r="M108" s="120"/>
      <c r="N108" s="65"/>
      <c r="O108" s="120"/>
      <c r="P108" s="120"/>
      <c r="Q108" s="120"/>
      <c r="R108" s="67"/>
      <c r="S108" s="120"/>
      <c r="T108" s="144"/>
    </row>
    <row r="109" spans="1:20" x14ac:dyDescent="0.45">
      <c r="A109" s="120"/>
      <c r="B109" s="120"/>
      <c r="C109" s="120"/>
      <c r="D109" s="65"/>
      <c r="E109" s="120"/>
      <c r="F109" s="120"/>
      <c r="G109" s="65"/>
      <c r="H109" s="120"/>
      <c r="I109" s="65"/>
      <c r="J109" s="120"/>
      <c r="K109" s="120"/>
      <c r="L109" s="120"/>
      <c r="M109" s="120"/>
      <c r="N109" s="65"/>
      <c r="O109" s="120"/>
      <c r="P109" s="120"/>
      <c r="Q109" s="120"/>
      <c r="R109" s="67"/>
      <c r="S109" s="120"/>
      <c r="T109" s="144"/>
    </row>
    <row r="110" spans="1:20" x14ac:dyDescent="0.45">
      <c r="A110" s="120"/>
      <c r="B110" s="120"/>
      <c r="C110" s="120"/>
      <c r="D110" s="65"/>
      <c r="E110" s="120"/>
      <c r="F110" s="120"/>
      <c r="G110" s="65"/>
      <c r="H110" s="120"/>
      <c r="I110" s="65"/>
      <c r="J110" s="120"/>
      <c r="K110" s="120"/>
      <c r="L110" s="120"/>
      <c r="M110" s="120"/>
      <c r="N110" s="65"/>
      <c r="O110" s="120"/>
      <c r="P110" s="120"/>
      <c r="Q110" s="120"/>
      <c r="R110" s="67"/>
      <c r="S110" s="120"/>
      <c r="T110" s="144"/>
    </row>
    <row r="111" spans="1:20" x14ac:dyDescent="0.45">
      <c r="A111" s="6"/>
      <c r="C111" s="6"/>
      <c r="D111" s="8"/>
      <c r="E111" s="6"/>
      <c r="F111" s="6"/>
      <c r="H111" s="6"/>
      <c r="I111" s="8"/>
      <c r="J111" s="6"/>
      <c r="K111" s="6"/>
      <c r="L111" s="6"/>
      <c r="M111" s="6"/>
      <c r="N111" s="8"/>
      <c r="O111" s="6"/>
      <c r="P111" s="6"/>
      <c r="Q111" s="6"/>
      <c r="S111" s="6"/>
    </row>
    <row r="112" spans="1:20" x14ac:dyDescent="0.45">
      <c r="A112" s="6"/>
      <c r="C112" s="6"/>
      <c r="D112" s="8"/>
      <c r="E112" s="6"/>
      <c r="F112" s="6"/>
      <c r="H112" s="6"/>
      <c r="I112" s="8"/>
      <c r="J112" s="6"/>
      <c r="K112" s="6"/>
      <c r="L112" s="6"/>
      <c r="M112" s="6"/>
      <c r="N112" s="8"/>
      <c r="O112" s="6"/>
      <c r="P112" s="6"/>
      <c r="Q112" s="6"/>
      <c r="S112" s="6"/>
    </row>
    <row r="113" spans="1:20" x14ac:dyDescent="0.45">
      <c r="A113" s="6"/>
      <c r="C113" s="6"/>
      <c r="D113" s="8"/>
      <c r="E113" s="6"/>
      <c r="F113" s="6"/>
      <c r="H113" s="6"/>
      <c r="I113" s="8"/>
      <c r="J113" s="6"/>
      <c r="K113" s="6"/>
      <c r="L113" s="6"/>
      <c r="M113" s="6"/>
      <c r="N113" s="8"/>
      <c r="O113" s="6"/>
      <c r="P113" s="6"/>
      <c r="Q113" s="6"/>
      <c r="S113" s="6"/>
    </row>
    <row r="114" spans="1:20" x14ac:dyDescent="0.45">
      <c r="A114" s="6"/>
      <c r="C114" s="6"/>
      <c r="D114" s="8"/>
      <c r="E114" s="6"/>
      <c r="F114" s="6"/>
      <c r="H114" s="6"/>
      <c r="I114" s="8"/>
      <c r="J114" s="6"/>
      <c r="K114" s="6"/>
      <c r="L114" s="6"/>
      <c r="M114" s="6"/>
      <c r="N114" s="8"/>
      <c r="O114" s="6"/>
      <c r="P114" s="6"/>
      <c r="Q114" s="6"/>
      <c r="S114" s="6"/>
    </row>
    <row r="115" spans="1:20" x14ac:dyDescent="0.45">
      <c r="A115" s="6"/>
      <c r="C115" s="6"/>
      <c r="D115" s="8"/>
      <c r="E115" s="6"/>
      <c r="F115" s="6"/>
      <c r="H115" s="6"/>
      <c r="I115" s="8"/>
      <c r="J115" s="6"/>
      <c r="K115" s="6"/>
      <c r="L115" s="6"/>
      <c r="M115" s="6"/>
      <c r="N115" s="8"/>
      <c r="O115" s="6"/>
      <c r="P115" s="6"/>
      <c r="Q115" s="6"/>
      <c r="S115" s="6"/>
    </row>
    <row r="116" spans="1:20" x14ac:dyDescent="0.45">
      <c r="A116" s="6"/>
      <c r="C116" s="6"/>
      <c r="D116" s="8"/>
      <c r="E116" s="6"/>
      <c r="F116" s="6"/>
      <c r="H116" s="6"/>
      <c r="I116" s="8"/>
      <c r="J116" s="6"/>
      <c r="K116" s="6"/>
      <c r="L116" s="6"/>
      <c r="M116" s="6"/>
      <c r="N116" s="8"/>
      <c r="O116" s="6"/>
      <c r="P116" s="6"/>
      <c r="Q116" s="6"/>
      <c r="S116" s="6"/>
    </row>
    <row r="117" spans="1:20" x14ac:dyDescent="0.45">
      <c r="A117" s="6"/>
      <c r="C117" s="6"/>
      <c r="D117" s="8"/>
      <c r="E117" s="6"/>
      <c r="F117" s="6"/>
      <c r="H117" s="6"/>
      <c r="I117" s="8"/>
      <c r="J117" s="6"/>
      <c r="K117" s="6"/>
      <c r="L117" s="6"/>
      <c r="M117" s="6"/>
      <c r="N117" s="8"/>
      <c r="O117" s="6"/>
      <c r="P117" s="6"/>
      <c r="Q117" s="6"/>
      <c r="S117" s="6"/>
    </row>
    <row r="118" spans="1:20" ht="17.399999999999999" customHeight="1" x14ac:dyDescent="0.45">
      <c r="A118" s="6"/>
      <c r="C118" s="6"/>
      <c r="D118" s="8"/>
      <c r="E118" s="6"/>
      <c r="F118" s="6"/>
      <c r="H118" s="6"/>
      <c r="I118" s="8"/>
      <c r="J118" s="6"/>
      <c r="K118" s="6"/>
      <c r="L118" s="6"/>
      <c r="M118" s="6"/>
      <c r="N118" s="8"/>
      <c r="O118" s="6"/>
      <c r="P118" s="6"/>
      <c r="Q118" s="6"/>
      <c r="S118" s="6"/>
    </row>
    <row r="119" spans="1:20" ht="20.399999999999999" x14ac:dyDescent="0.55000000000000004">
      <c r="A119" s="555" t="s">
        <v>137</v>
      </c>
      <c r="B119" s="556"/>
      <c r="C119" s="556"/>
      <c r="D119" s="556"/>
      <c r="E119" s="556"/>
      <c r="F119" s="556"/>
      <c r="G119" s="556"/>
      <c r="H119" s="556"/>
      <c r="I119" s="556"/>
      <c r="J119" s="556"/>
      <c r="K119" s="556"/>
      <c r="L119" s="556"/>
      <c r="M119" s="556"/>
      <c r="N119" s="556"/>
      <c r="O119" s="556"/>
      <c r="P119" s="556"/>
      <c r="Q119" s="556"/>
      <c r="R119" s="557">
        <f>B122+G122+L122+R122+B126+G126+L126+R126+B130+G130+L130+R130+B134+G134+L134+R134</f>
        <v>789</v>
      </c>
      <c r="S119" s="559" t="s">
        <v>0</v>
      </c>
      <c r="T119" s="561">
        <f>D122+I122+N122+T122+D126+I126+N126+T126+D130+I130+N130+T130+D134+I134+N134+T134</f>
        <v>1022</v>
      </c>
    </row>
    <row r="120" spans="1:20" x14ac:dyDescent="0.45">
      <c r="A120" s="563" t="s">
        <v>138</v>
      </c>
      <c r="B120" s="564"/>
      <c r="C120" s="564"/>
      <c r="D120" s="565"/>
      <c r="E120" s="565"/>
      <c r="F120" s="565"/>
      <c r="G120" s="565"/>
      <c r="H120" s="565"/>
      <c r="I120" s="565"/>
      <c r="J120" s="565"/>
      <c r="K120" s="565"/>
      <c r="L120" s="565"/>
      <c r="M120" s="565"/>
      <c r="N120" s="565"/>
      <c r="O120" s="565"/>
      <c r="P120" s="565"/>
      <c r="Q120" s="565"/>
      <c r="R120" s="558"/>
      <c r="S120" s="560"/>
      <c r="T120" s="562"/>
    </row>
    <row r="121" spans="1:20" x14ac:dyDescent="0.45">
      <c r="A121" s="6"/>
      <c r="C121" s="6"/>
      <c r="D121" s="8"/>
      <c r="E121" s="6"/>
      <c r="F121" s="6"/>
      <c r="H121" s="6"/>
      <c r="I121" s="8"/>
      <c r="J121" s="6"/>
      <c r="K121" s="6"/>
      <c r="L121" s="6"/>
      <c r="M121" s="6"/>
      <c r="N121" s="8"/>
      <c r="O121" s="6"/>
      <c r="P121" s="6"/>
      <c r="Q121" s="6"/>
      <c r="S121" s="6"/>
    </row>
    <row r="122" spans="1:20" x14ac:dyDescent="0.45">
      <c r="A122" s="456" t="s">
        <v>139</v>
      </c>
      <c r="B122" s="453">
        <f>SUM(B123:B124)</f>
        <v>36</v>
      </c>
      <c r="C122" s="451" t="s">
        <v>0</v>
      </c>
      <c r="D122" s="455">
        <f>SUM(D123:D124)</f>
        <v>46</v>
      </c>
      <c r="E122" s="75"/>
      <c r="F122" s="456" t="s">
        <v>140</v>
      </c>
      <c r="G122" s="453">
        <f>SUM(G123:G124)</f>
        <v>52</v>
      </c>
      <c r="H122" s="451" t="s">
        <v>0</v>
      </c>
      <c r="I122" s="455">
        <f>SUM(I123:I124)</f>
        <v>65</v>
      </c>
      <c r="J122" s="75"/>
      <c r="K122" s="456" t="s">
        <v>141</v>
      </c>
      <c r="L122" s="453">
        <f>SUM(L123:L124)</f>
        <v>161</v>
      </c>
      <c r="M122" s="451" t="s">
        <v>0</v>
      </c>
      <c r="N122" s="455">
        <f>SUM(N123:N124)</f>
        <v>201</v>
      </c>
      <c r="O122" s="75"/>
      <c r="P122" s="571" t="s">
        <v>142</v>
      </c>
      <c r="Q122" s="523"/>
      <c r="R122" s="76">
        <f>SUM(R123:R124)</f>
        <v>14</v>
      </c>
      <c r="S122" s="451" t="s">
        <v>0</v>
      </c>
      <c r="T122" s="77">
        <f>SUM(T123:T124)</f>
        <v>24</v>
      </c>
    </row>
    <row r="123" spans="1:20" s="13" customFormat="1" x14ac:dyDescent="0.25">
      <c r="A123" s="95" t="s">
        <v>48</v>
      </c>
      <c r="B123" s="468">
        <v>36</v>
      </c>
      <c r="C123" s="92" t="s">
        <v>0</v>
      </c>
      <c r="D123" s="686">
        <v>46</v>
      </c>
      <c r="E123" s="75"/>
      <c r="F123" s="95" t="s">
        <v>48</v>
      </c>
      <c r="G123" s="468">
        <v>52</v>
      </c>
      <c r="H123" s="92" t="s">
        <v>0</v>
      </c>
      <c r="I123" s="470">
        <f>VLOOKUP(Q8,[2]รพศ!E5:AID37,588,0)</f>
        <v>65</v>
      </c>
      <c r="J123" s="75"/>
      <c r="K123" s="95" t="s">
        <v>48</v>
      </c>
      <c r="L123" s="468">
        <v>161</v>
      </c>
      <c r="M123" s="92" t="s">
        <v>0</v>
      </c>
      <c r="N123" s="470">
        <f>VLOOKUP(Q8,[2]รพศ!E5:AID37,597,0)</f>
        <v>201</v>
      </c>
      <c r="O123" s="75"/>
      <c r="P123" s="574" t="s">
        <v>48</v>
      </c>
      <c r="Q123" s="575"/>
      <c r="R123" s="179">
        <v>14</v>
      </c>
      <c r="S123" s="92" t="s">
        <v>0</v>
      </c>
      <c r="T123" s="687">
        <v>24</v>
      </c>
    </row>
    <row r="124" spans="1:20" x14ac:dyDescent="0.45">
      <c r="A124" s="81"/>
      <c r="B124" s="81"/>
      <c r="C124" s="81"/>
      <c r="D124" s="80"/>
      <c r="E124" s="6"/>
      <c r="F124" s="81"/>
      <c r="G124" s="80"/>
      <c r="H124" s="81"/>
      <c r="I124" s="80"/>
      <c r="J124" s="81"/>
      <c r="K124" s="120"/>
      <c r="L124" s="120"/>
      <c r="M124" s="120"/>
      <c r="N124" s="80"/>
      <c r="O124" s="6"/>
      <c r="P124" s="120"/>
      <c r="Q124" s="120"/>
      <c r="R124" s="67"/>
      <c r="S124" s="120"/>
      <c r="T124" s="68"/>
    </row>
    <row r="125" spans="1:20" x14ac:dyDescent="0.45">
      <c r="A125" s="6"/>
      <c r="C125" s="6"/>
      <c r="D125" s="8"/>
      <c r="E125" s="6"/>
      <c r="F125" s="6"/>
      <c r="H125" s="6"/>
      <c r="I125" s="8"/>
      <c r="J125" s="6"/>
      <c r="K125" s="6"/>
      <c r="L125" s="6"/>
      <c r="M125" s="6"/>
      <c r="N125" s="8"/>
      <c r="O125" s="6"/>
      <c r="P125" s="6"/>
      <c r="Q125" s="6"/>
      <c r="S125" s="6"/>
    </row>
    <row r="126" spans="1:20" x14ac:dyDescent="0.45">
      <c r="A126" s="456" t="s">
        <v>143</v>
      </c>
      <c r="B126" s="453">
        <f>SUM(B127:B128)</f>
        <v>47</v>
      </c>
      <c r="C126" s="451" t="s">
        <v>0</v>
      </c>
      <c r="D126" s="455">
        <f>SUM(D127:D128)</f>
        <v>63</v>
      </c>
      <c r="E126" s="75"/>
      <c r="F126" s="456" t="s">
        <v>144</v>
      </c>
      <c r="G126" s="453">
        <f>SUM(G127:G128)</f>
        <v>38</v>
      </c>
      <c r="H126" s="451" t="s">
        <v>0</v>
      </c>
      <c r="I126" s="455">
        <f>SUM(I127:I128)</f>
        <v>52</v>
      </c>
      <c r="J126" s="193"/>
      <c r="K126" s="194" t="s">
        <v>145</v>
      </c>
      <c r="L126" s="454">
        <f>SUM(L127:L128)</f>
        <v>114</v>
      </c>
      <c r="M126" s="451" t="s">
        <v>0</v>
      </c>
      <c r="N126" s="455">
        <f>SUM(N127:N128)</f>
        <v>156</v>
      </c>
      <c r="O126" s="75"/>
      <c r="P126" s="522" t="s">
        <v>146</v>
      </c>
      <c r="Q126" s="523"/>
      <c r="R126" s="76">
        <f>SUM(R127:R128)</f>
        <v>105</v>
      </c>
      <c r="S126" s="451" t="s">
        <v>0</v>
      </c>
      <c r="T126" s="77">
        <f>SUM(T127:T128)</f>
        <v>131</v>
      </c>
    </row>
    <row r="127" spans="1:20" s="13" customFormat="1" x14ac:dyDescent="0.25">
      <c r="A127" s="95" t="s">
        <v>48</v>
      </c>
      <c r="B127" s="468">
        <v>47</v>
      </c>
      <c r="C127" s="92" t="s">
        <v>0</v>
      </c>
      <c r="D127" s="686">
        <v>63</v>
      </c>
      <c r="E127" s="75"/>
      <c r="F127" s="95" t="s">
        <v>48</v>
      </c>
      <c r="G127" s="468">
        <v>38</v>
      </c>
      <c r="H127" s="92" t="s">
        <v>0</v>
      </c>
      <c r="I127" s="686">
        <v>52</v>
      </c>
      <c r="J127" s="75"/>
      <c r="K127" s="195" t="s">
        <v>48</v>
      </c>
      <c r="L127" s="468">
        <v>114</v>
      </c>
      <c r="M127" s="92" t="s">
        <v>0</v>
      </c>
      <c r="N127" s="686">
        <v>156</v>
      </c>
      <c r="O127" s="75"/>
      <c r="P127" s="574" t="s">
        <v>48</v>
      </c>
      <c r="Q127" s="575"/>
      <c r="R127" s="179">
        <v>105</v>
      </c>
      <c r="S127" s="92" t="s">
        <v>0</v>
      </c>
      <c r="T127" s="463">
        <f>VLOOKUP(Q8,[2]รพศ!E5:AID37,642,0)</f>
        <v>131</v>
      </c>
    </row>
    <row r="128" spans="1:20" ht="17.399999999999999" customHeight="1" x14ac:dyDescent="0.45">
      <c r="A128" s="120"/>
      <c r="B128" s="120"/>
      <c r="C128" s="120"/>
      <c r="D128" s="80"/>
      <c r="E128" s="6"/>
      <c r="F128" s="81"/>
      <c r="G128" s="80"/>
      <c r="H128" s="81"/>
      <c r="I128" s="80"/>
      <c r="J128" s="6"/>
      <c r="K128" s="120"/>
      <c r="L128" s="120"/>
      <c r="M128" s="120"/>
      <c r="N128" s="80"/>
      <c r="O128" s="6"/>
      <c r="P128" s="120"/>
      <c r="Q128" s="120"/>
      <c r="R128" s="67"/>
      <c r="S128" s="120"/>
      <c r="T128" s="68"/>
    </row>
    <row r="129" spans="1:20" x14ac:dyDescent="0.45">
      <c r="A129" s="6"/>
      <c r="C129" s="6"/>
      <c r="D129" s="8"/>
      <c r="E129" s="6"/>
      <c r="F129" s="6"/>
      <c r="H129" s="6"/>
      <c r="I129" s="8"/>
      <c r="J129" s="6"/>
      <c r="K129" s="6"/>
      <c r="L129" s="6"/>
      <c r="M129" s="6"/>
      <c r="N129" s="8"/>
      <c r="O129" s="6"/>
      <c r="P129" s="6"/>
      <c r="Q129" s="6"/>
      <c r="S129" s="6"/>
    </row>
    <row r="130" spans="1:20" x14ac:dyDescent="0.45">
      <c r="A130" s="456" t="s">
        <v>147</v>
      </c>
      <c r="B130" s="453">
        <f>SUM(B131:B132)</f>
        <v>39</v>
      </c>
      <c r="C130" s="451" t="s">
        <v>0</v>
      </c>
      <c r="D130" s="455">
        <f>SUM(D131:D132)</f>
        <v>49</v>
      </c>
      <c r="E130" s="75"/>
      <c r="F130" s="456" t="s">
        <v>148</v>
      </c>
      <c r="G130" s="453">
        <f>SUM(G131:G132)</f>
        <v>8</v>
      </c>
      <c r="H130" s="451" t="s">
        <v>0</v>
      </c>
      <c r="I130" s="455">
        <f>SUM(I131:I132)</f>
        <v>15</v>
      </c>
      <c r="J130" s="75"/>
      <c r="K130" s="450" t="s">
        <v>149</v>
      </c>
      <c r="L130" s="453">
        <f>SUM(L131:L132)</f>
        <v>50</v>
      </c>
      <c r="M130" s="451" t="s">
        <v>0</v>
      </c>
      <c r="N130" s="455">
        <f>SUM(N131:N132)</f>
        <v>63</v>
      </c>
      <c r="O130" s="75"/>
      <c r="P130" s="522" t="s">
        <v>150</v>
      </c>
      <c r="Q130" s="523"/>
      <c r="R130" s="76">
        <f>SUM(R131:R132)</f>
        <v>38</v>
      </c>
      <c r="S130" s="451" t="s">
        <v>0</v>
      </c>
      <c r="T130" s="77">
        <f>SUM(T131:T132)</f>
        <v>48</v>
      </c>
    </row>
    <row r="131" spans="1:20" s="13" customFormat="1" x14ac:dyDescent="0.25">
      <c r="A131" s="95" t="s">
        <v>48</v>
      </c>
      <c r="B131" s="468">
        <v>39</v>
      </c>
      <c r="C131" s="92" t="s">
        <v>0</v>
      </c>
      <c r="D131" s="470">
        <f>VLOOKUP(Q8,[2]รพศ!E5:AID37,651,0)</f>
        <v>49</v>
      </c>
      <c r="E131" s="75"/>
      <c r="F131" s="95" t="s">
        <v>48</v>
      </c>
      <c r="G131" s="468">
        <v>8</v>
      </c>
      <c r="H131" s="92" t="s">
        <v>0</v>
      </c>
      <c r="I131" s="686">
        <v>15</v>
      </c>
      <c r="J131" s="75"/>
      <c r="K131" s="95" t="s">
        <v>48</v>
      </c>
      <c r="L131" s="468">
        <v>50</v>
      </c>
      <c r="M131" s="92" t="s">
        <v>0</v>
      </c>
      <c r="N131" s="470">
        <f>VLOOKUP(Q8,[2]รพศ!E5:AID37,669,0)</f>
        <v>63</v>
      </c>
      <c r="O131" s="75"/>
      <c r="P131" s="574" t="s">
        <v>48</v>
      </c>
      <c r="Q131" s="575"/>
      <c r="R131" s="179">
        <v>38</v>
      </c>
      <c r="S131" s="92" t="s">
        <v>0</v>
      </c>
      <c r="T131" s="463">
        <f>VLOOKUP(Q8,[2]รพศ!E5:AID37,678,0)</f>
        <v>48</v>
      </c>
    </row>
    <row r="132" spans="1:20" x14ac:dyDescent="0.45">
      <c r="A132" s="120"/>
      <c r="B132" s="120"/>
      <c r="C132" s="120"/>
      <c r="D132" s="80"/>
      <c r="E132" s="6"/>
      <c r="F132" s="120"/>
      <c r="G132" s="65"/>
      <c r="H132" s="120"/>
      <c r="I132" s="80"/>
      <c r="J132" s="6"/>
      <c r="K132" s="120"/>
      <c r="L132" s="120"/>
      <c r="M132" s="120"/>
      <c r="N132" s="80"/>
      <c r="O132" s="6"/>
      <c r="P132" s="120"/>
      <c r="Q132" s="120"/>
      <c r="R132" s="67"/>
      <c r="S132" s="120"/>
      <c r="T132" s="68"/>
    </row>
    <row r="133" spans="1:20" x14ac:dyDescent="0.45">
      <c r="A133" s="6"/>
      <c r="C133" s="6"/>
      <c r="D133" s="8"/>
      <c r="E133" s="6"/>
      <c r="F133" s="6"/>
      <c r="H133" s="6"/>
      <c r="I133" s="8"/>
      <c r="J133" s="6"/>
      <c r="K133" s="6"/>
      <c r="L133" s="6"/>
      <c r="M133" s="6"/>
      <c r="N133" s="8"/>
      <c r="O133" s="6"/>
      <c r="P133" s="6"/>
      <c r="Q133" s="6"/>
      <c r="S133" s="6"/>
    </row>
    <row r="134" spans="1:20" x14ac:dyDescent="0.45">
      <c r="A134" s="450" t="s">
        <v>151</v>
      </c>
      <c r="B134" s="453">
        <f>SUM(B135:B136)</f>
        <v>29</v>
      </c>
      <c r="C134" s="451" t="s">
        <v>0</v>
      </c>
      <c r="D134" s="455">
        <f>SUM(D135:D136)</f>
        <v>36</v>
      </c>
      <c r="E134" s="196"/>
      <c r="F134" s="451" t="s">
        <v>152</v>
      </c>
      <c r="G134" s="453">
        <f>SUM(G135:G136)</f>
        <v>5</v>
      </c>
      <c r="H134" s="451" t="s">
        <v>0</v>
      </c>
      <c r="I134" s="455">
        <f>SUM(I135:I136)</f>
        <v>6</v>
      </c>
      <c r="J134" s="75"/>
      <c r="K134" s="456" t="s">
        <v>153</v>
      </c>
      <c r="L134" s="453">
        <f>SUM(L135:L136)</f>
        <v>45</v>
      </c>
      <c r="M134" s="451" t="s">
        <v>0</v>
      </c>
      <c r="N134" s="455">
        <f>SUM(N135:N136)</f>
        <v>57</v>
      </c>
      <c r="O134" s="75"/>
      <c r="P134" s="522" t="s">
        <v>154</v>
      </c>
      <c r="Q134" s="523"/>
      <c r="R134" s="76">
        <f>SUM(R135:R136)</f>
        <v>8</v>
      </c>
      <c r="S134" s="451" t="s">
        <v>0</v>
      </c>
      <c r="T134" s="77">
        <f>SUM(T135:T136)</f>
        <v>10</v>
      </c>
    </row>
    <row r="135" spans="1:20" s="13" customFormat="1" x14ac:dyDescent="0.25">
      <c r="A135" s="95" t="s">
        <v>48</v>
      </c>
      <c r="B135" s="468">
        <v>29</v>
      </c>
      <c r="C135" s="92" t="s">
        <v>0</v>
      </c>
      <c r="D135" s="470">
        <f>VLOOKUP(Q8,[2]รพศ!E5:AID37,687,0)</f>
        <v>36</v>
      </c>
      <c r="E135" s="75"/>
      <c r="F135" s="95" t="s">
        <v>48</v>
      </c>
      <c r="G135" s="468">
        <v>5</v>
      </c>
      <c r="H135" s="92" t="s">
        <v>0</v>
      </c>
      <c r="I135" s="470">
        <f>VLOOKUP(Q8,[2]รพศ!E5:AID37,696,0)</f>
        <v>6</v>
      </c>
      <c r="J135" s="75"/>
      <c r="K135" s="95" t="s">
        <v>48</v>
      </c>
      <c r="L135" s="468">
        <v>45</v>
      </c>
      <c r="M135" s="92" t="s">
        <v>0</v>
      </c>
      <c r="N135" s="686">
        <v>57</v>
      </c>
      <c r="O135" s="75"/>
      <c r="P135" s="574" t="s">
        <v>50</v>
      </c>
      <c r="Q135" s="575"/>
      <c r="R135" s="179">
        <v>8</v>
      </c>
      <c r="S135" s="92" t="s">
        <v>0</v>
      </c>
      <c r="T135" s="463">
        <f>VLOOKUP(Q8,[2]รพศ!E5:AID37,712,0)</f>
        <v>10</v>
      </c>
    </row>
    <row r="136" spans="1:20" x14ac:dyDescent="0.45">
      <c r="A136" s="81"/>
      <c r="B136" s="81"/>
      <c r="C136" s="81"/>
      <c r="D136" s="80"/>
      <c r="E136" s="6"/>
      <c r="F136" s="81"/>
      <c r="G136" s="80"/>
      <c r="H136" s="81"/>
      <c r="I136" s="80"/>
      <c r="J136" s="6"/>
      <c r="K136" s="120"/>
      <c r="L136" s="120"/>
      <c r="M136" s="120"/>
      <c r="N136" s="80"/>
      <c r="O136" s="6"/>
      <c r="P136" s="120"/>
      <c r="Q136" s="120"/>
      <c r="R136" s="67"/>
      <c r="S136" s="120"/>
      <c r="T136" s="68"/>
    </row>
    <row r="137" spans="1:20" x14ac:dyDescent="0.45">
      <c r="A137" s="6"/>
      <c r="C137" s="6"/>
      <c r="D137" s="8"/>
      <c r="E137" s="6"/>
      <c r="F137" s="6"/>
      <c r="H137" s="6"/>
      <c r="I137" s="8"/>
      <c r="J137" s="6"/>
      <c r="K137" s="6"/>
      <c r="L137" s="6"/>
      <c r="M137" s="6"/>
      <c r="N137" s="8"/>
      <c r="O137" s="6"/>
      <c r="P137" s="6"/>
      <c r="Q137" s="6"/>
      <c r="S137" s="6"/>
    </row>
    <row r="138" spans="1:20" x14ac:dyDescent="0.45">
      <c r="A138" s="6"/>
      <c r="C138" s="6"/>
      <c r="D138" s="8"/>
      <c r="E138" s="6"/>
      <c r="F138" s="6"/>
      <c r="H138" s="6"/>
      <c r="I138" s="8"/>
      <c r="J138" s="6"/>
      <c r="K138" s="6"/>
      <c r="L138" s="6"/>
      <c r="M138" s="6"/>
      <c r="N138" s="8"/>
      <c r="O138" s="6"/>
      <c r="P138" s="6"/>
      <c r="Q138" s="6"/>
      <c r="S138" s="6"/>
    </row>
    <row r="139" spans="1:20" x14ac:dyDescent="0.45">
      <c r="A139" s="6"/>
      <c r="C139" s="6"/>
      <c r="D139" s="8"/>
      <c r="E139" s="6"/>
      <c r="F139" s="6"/>
      <c r="H139" s="6"/>
      <c r="I139" s="8"/>
      <c r="J139" s="6"/>
      <c r="K139" s="6"/>
      <c r="L139" s="6"/>
      <c r="M139" s="6"/>
      <c r="N139" s="8"/>
      <c r="O139" s="6"/>
      <c r="P139" s="6"/>
      <c r="Q139" s="6"/>
      <c r="S139" s="6"/>
    </row>
    <row r="140" spans="1:20" s="13" customFormat="1" ht="20.399999999999999" x14ac:dyDescent="0.25">
      <c r="A140" s="576" t="s">
        <v>155</v>
      </c>
      <c r="B140" s="577"/>
      <c r="C140" s="577"/>
      <c r="D140" s="577"/>
      <c r="E140" s="577"/>
      <c r="F140" s="577"/>
      <c r="G140" s="577"/>
      <c r="H140" s="577"/>
      <c r="I140" s="577"/>
      <c r="J140" s="577"/>
      <c r="K140" s="577"/>
      <c r="L140" s="577"/>
      <c r="M140" s="577"/>
      <c r="N140" s="577"/>
      <c r="O140" s="577"/>
      <c r="P140" s="577"/>
      <c r="Q140" s="578"/>
      <c r="R140" s="197" t="str">
        <f>B142</f>
        <v>-</v>
      </c>
      <c r="S140" s="452" t="s">
        <v>0</v>
      </c>
      <c r="T140" s="198" t="str">
        <f>D142</f>
        <v>-</v>
      </c>
    </row>
    <row r="141" spans="1:20" x14ac:dyDescent="0.45">
      <c r="A141" s="6"/>
      <c r="C141" s="6"/>
      <c r="D141" s="8"/>
      <c r="E141" s="6"/>
      <c r="F141" s="6"/>
      <c r="H141" s="6"/>
      <c r="I141" s="8"/>
      <c r="J141" s="6"/>
      <c r="K141" s="6"/>
      <c r="L141" s="6"/>
      <c r="M141" s="6"/>
      <c r="N141" s="8"/>
      <c r="O141" s="6"/>
      <c r="P141" s="6"/>
      <c r="Q141" s="6"/>
      <c r="S141" s="6"/>
    </row>
    <row r="142" spans="1:20" ht="34.799999999999997" x14ac:dyDescent="0.45">
      <c r="A142" s="74" t="s">
        <v>156</v>
      </c>
      <c r="B142" s="199" t="str">
        <f>VLOOKUP(Q8,[2]รพศ!E5:AIH37,913,0)</f>
        <v>-</v>
      </c>
      <c r="C142" s="200" t="s">
        <v>0</v>
      </c>
      <c r="D142" s="201" t="str">
        <f>VLOOKUP(Q8,[2]รพศ!E5:AIH37,914,0)</f>
        <v>-</v>
      </c>
      <c r="E142" s="75"/>
      <c r="F142" s="194" t="s">
        <v>157</v>
      </c>
      <c r="G142" s="579">
        <f>SUM(I143:I154)</f>
        <v>0</v>
      </c>
      <c r="H142" s="580"/>
      <c r="I142" s="581"/>
      <c r="J142" s="75"/>
      <c r="K142" s="6"/>
      <c r="L142" s="6"/>
      <c r="M142" s="6"/>
      <c r="N142" s="8"/>
      <c r="O142" s="6"/>
      <c r="P142" s="6"/>
      <c r="Q142" s="6"/>
      <c r="S142" s="6"/>
    </row>
    <row r="143" spans="1:20" x14ac:dyDescent="0.45">
      <c r="A143" s="78" t="s">
        <v>44</v>
      </c>
      <c r="B143" s="582" t="str">
        <f>VLOOKUP(Q8,[2]รพศ!E5:AIH37,912,0)</f>
        <v>-</v>
      </c>
      <c r="C143" s="583"/>
      <c r="D143" s="584"/>
      <c r="E143" s="6"/>
      <c r="F143" s="78" t="s">
        <v>44</v>
      </c>
      <c r="G143" s="582" t="s">
        <v>0</v>
      </c>
      <c r="H143" s="583"/>
      <c r="I143" s="584"/>
      <c r="J143" s="6"/>
      <c r="K143" s="6"/>
      <c r="L143" s="6"/>
      <c r="M143" s="6"/>
      <c r="N143" s="8"/>
      <c r="O143" s="6"/>
      <c r="P143" s="6"/>
      <c r="Q143" s="6"/>
      <c r="S143" s="6"/>
    </row>
    <row r="144" spans="1:20" x14ac:dyDescent="0.45">
      <c r="A144" s="78" t="s">
        <v>158</v>
      </c>
      <c r="B144" s="582" t="str">
        <f>VLOOKUP(Q8,[2]รพศ!E5:AIH37,912,0)</f>
        <v>-</v>
      </c>
      <c r="C144" s="583"/>
      <c r="D144" s="584"/>
      <c r="E144" s="6"/>
      <c r="F144" s="78" t="s">
        <v>158</v>
      </c>
      <c r="G144" s="582" t="s">
        <v>0</v>
      </c>
      <c r="H144" s="583"/>
      <c r="I144" s="584"/>
      <c r="J144" s="6"/>
      <c r="K144" s="6"/>
      <c r="L144" s="6"/>
      <c r="M144" s="6"/>
      <c r="N144" s="8"/>
      <c r="O144" s="6"/>
      <c r="P144" s="6"/>
      <c r="Q144" s="6"/>
      <c r="S144" s="6"/>
    </row>
    <row r="145" spans="1:19" s="5" customFormat="1" x14ac:dyDescent="0.45">
      <c r="A145" s="78" t="s">
        <v>22</v>
      </c>
      <c r="B145" s="582" t="str">
        <f>VLOOKUP(Q8,[2]รพศ!E5:AIH37,912,0)</f>
        <v>-</v>
      </c>
      <c r="C145" s="583"/>
      <c r="D145" s="584"/>
      <c r="E145" s="6"/>
      <c r="F145" s="78" t="s">
        <v>22</v>
      </c>
      <c r="G145" s="582" t="s">
        <v>0</v>
      </c>
      <c r="H145" s="583"/>
      <c r="I145" s="584"/>
      <c r="J145" s="6"/>
      <c r="K145" s="6"/>
      <c r="L145" s="6"/>
      <c r="M145" s="6"/>
      <c r="N145" s="8"/>
      <c r="O145" s="6"/>
      <c r="P145" s="6"/>
      <c r="Q145" s="6"/>
      <c r="R145" s="9"/>
      <c r="S145" s="6"/>
    </row>
    <row r="146" spans="1:19" s="5" customFormat="1" x14ac:dyDescent="0.45">
      <c r="A146" s="78" t="s">
        <v>29</v>
      </c>
      <c r="B146" s="582" t="str">
        <f>VLOOKUP(Q8,[2]รพศ!E5:AIH37,912,0)</f>
        <v>-</v>
      </c>
      <c r="C146" s="583"/>
      <c r="D146" s="584"/>
      <c r="E146" s="6"/>
      <c r="F146" s="78" t="s">
        <v>29</v>
      </c>
      <c r="G146" s="582" t="s">
        <v>0</v>
      </c>
      <c r="H146" s="583"/>
      <c r="I146" s="584"/>
      <c r="J146" s="6"/>
      <c r="K146" s="6"/>
      <c r="L146" s="6"/>
      <c r="M146" s="6"/>
      <c r="N146" s="8"/>
      <c r="O146" s="6"/>
      <c r="P146" s="6"/>
      <c r="Q146" s="6"/>
      <c r="R146" s="9"/>
      <c r="S146" s="6"/>
    </row>
    <row r="147" spans="1:19" s="5" customFormat="1" x14ac:dyDescent="0.45">
      <c r="A147" s="78" t="s">
        <v>38</v>
      </c>
      <c r="B147" s="582" t="str">
        <f>VLOOKUP(Q8,[2]รพศ!E5:AIH37,912,0)</f>
        <v>-</v>
      </c>
      <c r="C147" s="583"/>
      <c r="D147" s="584"/>
      <c r="E147" s="6"/>
      <c r="F147" s="78" t="s">
        <v>38</v>
      </c>
      <c r="G147" s="582" t="s">
        <v>0</v>
      </c>
      <c r="H147" s="583"/>
      <c r="I147" s="584"/>
      <c r="J147" s="6"/>
      <c r="K147" s="6"/>
      <c r="L147" s="6"/>
      <c r="M147" s="6"/>
      <c r="N147" s="8"/>
      <c r="O147" s="6"/>
      <c r="P147" s="6"/>
      <c r="Q147" s="6"/>
      <c r="R147" s="9"/>
      <c r="S147" s="6"/>
    </row>
    <row r="148" spans="1:19" s="5" customFormat="1" x14ac:dyDescent="0.45">
      <c r="A148" s="78" t="s">
        <v>27</v>
      </c>
      <c r="B148" s="582" t="str">
        <f>VLOOKUP(Q8,[2]รพศ!E5:AIH37,912,0)</f>
        <v>-</v>
      </c>
      <c r="C148" s="583"/>
      <c r="D148" s="584"/>
      <c r="E148" s="6"/>
      <c r="F148" s="78" t="s">
        <v>27</v>
      </c>
      <c r="G148" s="582" t="s">
        <v>0</v>
      </c>
      <c r="H148" s="583"/>
      <c r="I148" s="584"/>
      <c r="J148" s="6"/>
      <c r="K148" s="6"/>
      <c r="L148" s="6"/>
      <c r="M148" s="6"/>
      <c r="N148" s="8"/>
      <c r="O148" s="6"/>
      <c r="P148" s="6"/>
      <c r="Q148" s="6"/>
      <c r="R148" s="9"/>
      <c r="S148" s="6"/>
    </row>
    <row r="149" spans="1:19" s="5" customFormat="1" x14ac:dyDescent="0.45">
      <c r="A149" s="78" t="s">
        <v>159</v>
      </c>
      <c r="B149" s="582" t="str">
        <f>VLOOKUP(Q8,[2]รพศ!E5:AIH37,912,0)</f>
        <v>-</v>
      </c>
      <c r="C149" s="583"/>
      <c r="D149" s="584"/>
      <c r="E149" s="6"/>
      <c r="F149" s="78" t="s">
        <v>159</v>
      </c>
      <c r="G149" s="582" t="s">
        <v>0</v>
      </c>
      <c r="H149" s="583"/>
      <c r="I149" s="584"/>
      <c r="J149" s="6"/>
      <c r="K149" s="6"/>
      <c r="L149" s="6"/>
      <c r="M149" s="6"/>
      <c r="N149" s="8"/>
      <c r="O149" s="6"/>
      <c r="P149" s="6"/>
      <c r="Q149" s="6"/>
      <c r="R149" s="9"/>
      <c r="S149" s="6"/>
    </row>
    <row r="150" spans="1:19" s="5" customFormat="1" x14ac:dyDescent="0.45">
      <c r="A150" s="78" t="s">
        <v>160</v>
      </c>
      <c r="B150" s="582" t="str">
        <f>VLOOKUP(Q8,[2]รพศ!E5:AIH37,912,0)</f>
        <v>-</v>
      </c>
      <c r="C150" s="583"/>
      <c r="D150" s="584"/>
      <c r="E150" s="6"/>
      <c r="F150" s="78" t="s">
        <v>160</v>
      </c>
      <c r="G150" s="582" t="s">
        <v>0</v>
      </c>
      <c r="H150" s="583"/>
      <c r="I150" s="584"/>
      <c r="J150" s="6"/>
      <c r="K150" s="6"/>
      <c r="L150" s="6"/>
      <c r="M150" s="6"/>
      <c r="N150" s="8"/>
      <c r="O150" s="6"/>
      <c r="P150" s="6"/>
      <c r="Q150" s="6"/>
      <c r="R150" s="9"/>
      <c r="S150" s="6"/>
    </row>
    <row r="151" spans="1:19" s="5" customFormat="1" x14ac:dyDescent="0.45">
      <c r="A151" s="78" t="s">
        <v>82</v>
      </c>
      <c r="B151" s="582" t="str">
        <f>VLOOKUP(Q8,[2]รพศ!E5:AIH37,912,0)</f>
        <v>-</v>
      </c>
      <c r="C151" s="583"/>
      <c r="D151" s="584"/>
      <c r="E151" s="6"/>
      <c r="F151" s="78" t="s">
        <v>82</v>
      </c>
      <c r="G151" s="582" t="s">
        <v>0</v>
      </c>
      <c r="H151" s="583"/>
      <c r="I151" s="584"/>
      <c r="J151" s="6"/>
      <c r="K151" s="6"/>
      <c r="L151" s="6"/>
      <c r="M151" s="6"/>
      <c r="N151" s="8"/>
      <c r="O151" s="6"/>
      <c r="P151" s="6"/>
      <c r="Q151" s="6"/>
      <c r="R151" s="9"/>
      <c r="S151" s="6"/>
    </row>
    <row r="152" spans="1:19" s="5" customFormat="1" x14ac:dyDescent="0.45">
      <c r="A152" s="78" t="s">
        <v>161</v>
      </c>
      <c r="B152" s="582" t="str">
        <f>VLOOKUP(Q8,[2]รพศ!E5:AIH37,912,0)</f>
        <v>-</v>
      </c>
      <c r="C152" s="583"/>
      <c r="D152" s="584"/>
      <c r="E152" s="6"/>
      <c r="F152" s="78" t="s">
        <v>161</v>
      </c>
      <c r="G152" s="582" t="s">
        <v>0</v>
      </c>
      <c r="H152" s="583"/>
      <c r="I152" s="584"/>
      <c r="J152" s="6"/>
      <c r="K152" s="6"/>
      <c r="L152" s="6"/>
      <c r="M152" s="6"/>
      <c r="N152" s="8"/>
      <c r="O152" s="6"/>
      <c r="P152" s="6"/>
      <c r="Q152" s="6"/>
      <c r="R152" s="9"/>
      <c r="S152" s="6"/>
    </row>
    <row r="153" spans="1:19" s="5" customFormat="1" x14ac:dyDescent="0.45">
      <c r="A153" s="78" t="s">
        <v>162</v>
      </c>
      <c r="B153" s="582" t="str">
        <f>VLOOKUP(Q8,[2]รพศ!E5:AIH37,912,0)</f>
        <v>-</v>
      </c>
      <c r="C153" s="583"/>
      <c r="D153" s="584"/>
      <c r="E153" s="6"/>
      <c r="F153" s="78" t="s">
        <v>162</v>
      </c>
      <c r="G153" s="582" t="s">
        <v>0</v>
      </c>
      <c r="H153" s="583"/>
      <c r="I153" s="584"/>
      <c r="J153" s="6"/>
      <c r="K153" s="6"/>
      <c r="L153" s="6"/>
      <c r="M153" s="6"/>
      <c r="N153" s="8"/>
      <c r="O153" s="6"/>
      <c r="P153" s="6"/>
      <c r="Q153" s="6"/>
      <c r="R153" s="9"/>
      <c r="S153" s="6"/>
    </row>
    <row r="154" spans="1:19" s="5" customFormat="1" x14ac:dyDescent="0.45">
      <c r="A154" s="78"/>
      <c r="B154" s="524"/>
      <c r="C154" s="525"/>
      <c r="D154" s="585"/>
      <c r="E154" s="6"/>
      <c r="F154" s="78"/>
      <c r="G154" s="524"/>
      <c r="H154" s="525"/>
      <c r="I154" s="585"/>
      <c r="J154" s="6"/>
      <c r="K154" s="6"/>
      <c r="L154" s="6"/>
      <c r="M154" s="6"/>
      <c r="N154" s="8"/>
      <c r="O154" s="6"/>
      <c r="P154" s="6"/>
      <c r="Q154" s="6"/>
      <c r="R154" s="9"/>
      <c r="S154" s="6"/>
    </row>
    <row r="155" spans="1:19" s="5" customFormat="1" x14ac:dyDescent="0.45">
      <c r="A155" s="6"/>
      <c r="B155" s="6"/>
      <c r="C155" s="6"/>
      <c r="D155" s="8"/>
      <c r="E155" s="6"/>
      <c r="F155" s="6"/>
      <c r="G155" s="8"/>
      <c r="H155" s="6"/>
      <c r="I155" s="8"/>
      <c r="J155" s="6"/>
      <c r="K155" s="6"/>
      <c r="L155" s="6"/>
      <c r="M155" s="6"/>
      <c r="N155" s="8"/>
      <c r="O155" s="6"/>
      <c r="P155" s="6"/>
      <c r="Q155" s="6"/>
      <c r="R155" s="9"/>
      <c r="S155" s="6"/>
    </row>
    <row r="156" spans="1:19" s="5" customFormat="1" x14ac:dyDescent="0.45">
      <c r="A156" s="5" t="s">
        <v>163</v>
      </c>
      <c r="B156" s="6"/>
      <c r="D156" s="7"/>
      <c r="G156" s="8"/>
      <c r="I156" s="7"/>
      <c r="N156" s="7"/>
      <c r="R156" s="9"/>
    </row>
    <row r="157" spans="1:19" s="5" customFormat="1" x14ac:dyDescent="0.45">
      <c r="A157" s="5" t="s">
        <v>164</v>
      </c>
      <c r="B157" s="6"/>
      <c r="D157" s="7"/>
      <c r="G157" s="8"/>
      <c r="I157" s="7"/>
      <c r="N157" s="7"/>
      <c r="R157" s="9"/>
    </row>
    <row r="158" spans="1:19" s="5" customFormat="1" x14ac:dyDescent="0.45">
      <c r="B158" s="6"/>
      <c r="D158" s="7"/>
      <c r="G158" s="8"/>
      <c r="I158" s="7"/>
      <c r="N158" s="7"/>
      <c r="R158" s="9"/>
    </row>
    <row r="159" spans="1:19" s="5" customFormat="1" x14ac:dyDescent="0.45">
      <c r="A159" s="5" t="s">
        <v>165</v>
      </c>
      <c r="B159" s="6"/>
      <c r="D159" s="7"/>
      <c r="G159" s="8"/>
      <c r="I159" s="7"/>
      <c r="N159" s="7"/>
      <c r="R159" s="9"/>
    </row>
    <row r="160" spans="1:19" s="5" customFormat="1" x14ac:dyDescent="0.45">
      <c r="A160" s="5" t="s">
        <v>166</v>
      </c>
      <c r="B160" s="6"/>
      <c r="D160" s="7"/>
      <c r="G160" s="8"/>
      <c r="I160" s="7"/>
      <c r="N160" s="7"/>
      <c r="R160" s="9"/>
    </row>
    <row r="163" spans="1:23" s="206" customFormat="1" ht="24.6" x14ac:dyDescent="0.7">
      <c r="A163" s="202" t="s">
        <v>167</v>
      </c>
      <c r="B163" s="202"/>
      <c r="C163" s="202"/>
      <c r="D163" s="202"/>
      <c r="E163" s="203"/>
      <c r="F163" s="202" t="s">
        <v>167</v>
      </c>
      <c r="G163" s="202"/>
      <c r="H163" s="202"/>
      <c r="I163" s="202"/>
      <c r="J163" s="203"/>
      <c r="K163" s="202" t="s">
        <v>167</v>
      </c>
      <c r="L163" s="202"/>
      <c r="M163" s="202"/>
      <c r="N163" s="202"/>
      <c r="O163" s="203"/>
      <c r="P163" s="202" t="s">
        <v>167</v>
      </c>
      <c r="Q163" s="202"/>
      <c r="R163" s="202"/>
      <c r="S163" s="202"/>
      <c r="T163" s="204"/>
      <c r="U163" s="205"/>
      <c r="V163" s="205"/>
      <c r="W163" s="205"/>
    </row>
    <row r="164" spans="1:23" s="206" customFormat="1" ht="24.6" x14ac:dyDescent="0.7">
      <c r="A164" s="202" t="s">
        <v>168</v>
      </c>
      <c r="B164" s="202"/>
      <c r="C164" s="202"/>
      <c r="D164" s="202"/>
      <c r="E164" s="203"/>
      <c r="F164" s="202" t="s">
        <v>168</v>
      </c>
      <c r="G164" s="202"/>
      <c r="H164" s="202"/>
      <c r="I164" s="202"/>
      <c r="J164" s="203"/>
      <c r="K164" s="202" t="s">
        <v>168</v>
      </c>
      <c r="L164" s="202"/>
      <c r="M164" s="202"/>
      <c r="N164" s="202"/>
      <c r="O164" s="203"/>
      <c r="P164" s="202" t="s">
        <v>168</v>
      </c>
      <c r="Q164" s="202"/>
      <c r="R164" s="202"/>
      <c r="S164" s="202"/>
      <c r="T164" s="204"/>
      <c r="U164" s="205"/>
      <c r="V164" s="205"/>
      <c r="W164" s="205"/>
    </row>
    <row r="165" spans="1:23" s="206" customFormat="1" ht="24.6" x14ac:dyDescent="0.7">
      <c r="A165" s="202" t="s">
        <v>168</v>
      </c>
      <c r="B165" s="202"/>
      <c r="C165" s="202"/>
      <c r="D165" s="202"/>
      <c r="E165" s="203"/>
      <c r="F165" s="202" t="s">
        <v>168</v>
      </c>
      <c r="G165" s="202"/>
      <c r="H165" s="202"/>
      <c r="I165" s="202"/>
      <c r="J165" s="203"/>
      <c r="K165" s="202" t="s">
        <v>168</v>
      </c>
      <c r="L165" s="202"/>
      <c r="M165" s="202"/>
      <c r="N165" s="202"/>
      <c r="O165" s="203"/>
      <c r="P165" s="202" t="s">
        <v>168</v>
      </c>
      <c r="Q165" s="202"/>
      <c r="R165" s="202"/>
      <c r="S165" s="202"/>
      <c r="T165" s="204"/>
      <c r="U165" s="205"/>
      <c r="V165" s="205"/>
      <c r="W165" s="205"/>
    </row>
    <row r="166" spans="1:23" s="206" customFormat="1" ht="24.6" x14ac:dyDescent="0.7">
      <c r="A166" s="202" t="s">
        <v>169</v>
      </c>
      <c r="B166" s="202"/>
      <c r="C166" s="202"/>
      <c r="D166" s="202"/>
      <c r="E166" s="203"/>
      <c r="F166" s="202" t="s">
        <v>170</v>
      </c>
      <c r="G166" s="202"/>
      <c r="H166" s="202"/>
      <c r="I166" s="202"/>
      <c r="J166" s="203"/>
      <c r="K166" s="202" t="s">
        <v>171</v>
      </c>
      <c r="L166" s="202"/>
      <c r="M166" s="202"/>
      <c r="N166" s="202"/>
      <c r="O166" s="203"/>
      <c r="P166" s="202" t="s">
        <v>172</v>
      </c>
      <c r="Q166" s="202"/>
      <c r="R166" s="202"/>
      <c r="S166" s="202"/>
      <c r="T166" s="204"/>
      <c r="U166" s="205"/>
      <c r="V166" s="205"/>
      <c r="W166" s="205"/>
    </row>
    <row r="167" spans="1:23" s="206" customFormat="1" ht="24.6" x14ac:dyDescent="0.7">
      <c r="B167" s="202"/>
      <c r="C167" s="202"/>
      <c r="D167" s="202"/>
      <c r="E167" s="203"/>
      <c r="G167" s="202"/>
      <c r="H167" s="207"/>
      <c r="I167" s="203"/>
      <c r="J167" s="203"/>
      <c r="K167" s="205"/>
      <c r="L167" s="203"/>
      <c r="M167" s="202"/>
      <c r="N167" s="203"/>
      <c r="O167" s="203"/>
      <c r="P167" s="205"/>
      <c r="Q167" s="205"/>
      <c r="R167" s="202"/>
      <c r="S167" s="202"/>
      <c r="T167" s="208"/>
      <c r="U167" s="205"/>
      <c r="V167" s="205"/>
      <c r="W167" s="205"/>
    </row>
    <row r="168" spans="1:23" ht="24.6" x14ac:dyDescent="0.7">
      <c r="A168" s="209" t="s">
        <v>173</v>
      </c>
      <c r="B168" s="209"/>
      <c r="C168" s="209"/>
      <c r="D168" s="209"/>
      <c r="E168" s="210"/>
      <c r="F168" s="209" t="s">
        <v>174</v>
      </c>
      <c r="G168" s="209"/>
      <c r="H168" s="209"/>
      <c r="I168" s="209"/>
      <c r="J168" s="210"/>
      <c r="K168" s="209" t="s">
        <v>175</v>
      </c>
      <c r="L168" s="210"/>
      <c r="M168" s="209"/>
      <c r="N168" s="210"/>
      <c r="O168" s="210"/>
      <c r="P168" s="209" t="s">
        <v>176</v>
      </c>
      <c r="Q168" s="209"/>
      <c r="R168" s="202"/>
      <c r="S168" s="202"/>
      <c r="T168" s="208"/>
      <c r="U168" s="205"/>
      <c r="V168" s="205"/>
      <c r="W168" s="205"/>
    </row>
    <row r="169" spans="1:23" ht="24.6" x14ac:dyDescent="0.7">
      <c r="A169" s="586" t="s">
        <v>177</v>
      </c>
      <c r="B169" s="586"/>
      <c r="C169" s="586"/>
      <c r="D169" s="586"/>
      <c r="E169" s="586"/>
      <c r="F169" s="586"/>
      <c r="G169" s="586"/>
      <c r="H169" s="586"/>
      <c r="I169" s="586"/>
      <c r="J169" s="586"/>
      <c r="K169" s="586"/>
      <c r="L169" s="586"/>
      <c r="M169" s="586"/>
      <c r="N169" s="586"/>
      <c r="O169" s="586"/>
      <c r="P169" s="586"/>
      <c r="Q169" s="586"/>
      <c r="R169" s="586"/>
      <c r="S169" s="586"/>
      <c r="T169" s="586"/>
      <c r="U169" s="586"/>
      <c r="V169" s="586"/>
      <c r="W169" s="586"/>
    </row>
    <row r="175" spans="1:23" s="214" customFormat="1" ht="20.399999999999999" x14ac:dyDescent="0.25">
      <c r="A175" s="587" t="str">
        <f>VLOOKUP(Q179,[2]ฐานรพศ.!B2:XT38,5,0)</f>
        <v>โรงพยาบาลสกลนคร</v>
      </c>
      <c r="B175" s="588"/>
      <c r="C175" s="588"/>
      <c r="D175" s="588"/>
      <c r="E175" s="588"/>
      <c r="F175" s="588"/>
      <c r="G175" s="588"/>
      <c r="H175" s="588"/>
      <c r="I175" s="588"/>
      <c r="J175" s="588"/>
      <c r="K175" s="588"/>
      <c r="L175" s="588"/>
      <c r="M175" s="588"/>
      <c r="N175" s="588"/>
      <c r="O175" s="588"/>
      <c r="P175" s="211"/>
      <c r="Q175" s="212">
        <f>B180+B181+B182+B183+B184+B185+B186+B189+B192+B193+B194+B195+B197+B198+G180+G181+G182+G183+G184+G185+G186+G189+G192+G193+G194+G195+G197+G198+B210+B211+B212+B214+B215+B217+B218+B219+B220+B221+B222</f>
        <v>1460</v>
      </c>
      <c r="R175" s="213" t="s">
        <v>0</v>
      </c>
      <c r="S175" s="589">
        <f>D180+D181+D182+D183+D184+D185+D186+D189+D192+D193+D194+D195+D197+D198+I180+I181+I182+I183+I184+I185+I186+I189+I192+I193+I194+I195+I197+I198+D210+D211+D212+D214+D215+D217+D218+D219+D220+D221+D222</f>
        <v>1859</v>
      </c>
      <c r="T175" s="590"/>
    </row>
    <row r="176" spans="1:23" s="215" customFormat="1" ht="19.8" x14ac:dyDescent="0.45">
      <c r="A176" s="606" t="s">
        <v>178</v>
      </c>
      <c r="B176" s="607"/>
      <c r="C176" s="607"/>
      <c r="D176" s="607"/>
      <c r="E176" s="607"/>
      <c r="F176" s="607"/>
      <c r="G176" s="607"/>
      <c r="H176" s="607"/>
      <c r="I176" s="607"/>
      <c r="J176" s="607"/>
      <c r="K176" s="607"/>
      <c r="L176" s="607"/>
      <c r="M176" s="607"/>
      <c r="N176" s="607"/>
      <c r="O176" s="608"/>
      <c r="P176" s="609" t="s">
        <v>1</v>
      </c>
      <c r="Q176" s="610"/>
      <c r="R176" s="610"/>
      <c r="S176" s="610"/>
      <c r="T176" s="611"/>
    </row>
    <row r="177" spans="1:20" s="215" customFormat="1" ht="19.8" customHeight="1" x14ac:dyDescent="0.45">
      <c r="B177" s="216"/>
      <c r="D177" s="217"/>
      <c r="G177" s="218"/>
      <c r="I177" s="217"/>
      <c r="N177" s="217"/>
      <c r="P177" s="219" t="s">
        <v>3</v>
      </c>
      <c r="Q177" s="612">
        <f>VLOOKUP(Q179,[2]ฐานรพศ.!B2:XT38,3,0)</f>
        <v>8</v>
      </c>
      <c r="R177" s="613"/>
      <c r="S177" s="613"/>
      <c r="T177" s="614"/>
    </row>
    <row r="178" spans="1:20" s="215" customFormat="1" ht="19.8" x14ac:dyDescent="0.5">
      <c r="A178" s="615" t="s">
        <v>179</v>
      </c>
      <c r="B178" s="616"/>
      <c r="C178" s="616"/>
      <c r="D178" s="616"/>
      <c r="E178" s="616"/>
      <c r="F178" s="617"/>
      <c r="G178" s="617"/>
      <c r="H178" s="617"/>
      <c r="I178" s="618"/>
      <c r="K178" s="619" t="s">
        <v>155</v>
      </c>
      <c r="L178" s="620"/>
      <c r="M178" s="620"/>
      <c r="N178" s="621"/>
      <c r="P178" s="220" t="s">
        <v>4</v>
      </c>
      <c r="Q178" s="594" t="str">
        <f>VLOOKUP(Q179,[2]ฐานรพศ.!B2:XT38,4,0)</f>
        <v>สกลนคร</v>
      </c>
      <c r="R178" s="595"/>
      <c r="S178" s="595"/>
      <c r="T178" s="596"/>
    </row>
    <row r="179" spans="1:20" s="215" customFormat="1" ht="19.8" x14ac:dyDescent="0.5">
      <c r="A179" s="221" t="s">
        <v>180</v>
      </c>
      <c r="B179" s="358" t="s">
        <v>181</v>
      </c>
      <c r="C179" s="359" t="s">
        <v>0</v>
      </c>
      <c r="D179" s="360" t="s">
        <v>182</v>
      </c>
      <c r="F179" s="221" t="s">
        <v>180</v>
      </c>
      <c r="G179" s="222" t="s">
        <v>181</v>
      </c>
      <c r="H179" s="223" t="s">
        <v>0</v>
      </c>
      <c r="I179" s="224" t="s">
        <v>182</v>
      </c>
      <c r="K179" s="225" t="s">
        <v>183</v>
      </c>
      <c r="L179" s="226" t="str">
        <f>B142</f>
        <v>-</v>
      </c>
      <c r="M179" s="227" t="s">
        <v>0</v>
      </c>
      <c r="N179" s="228" t="str">
        <f>D142</f>
        <v>-</v>
      </c>
      <c r="P179" s="229" t="s">
        <v>6</v>
      </c>
      <c r="Q179" s="591" t="s">
        <v>7</v>
      </c>
      <c r="R179" s="592"/>
      <c r="S179" s="592"/>
      <c r="T179" s="593"/>
    </row>
    <row r="180" spans="1:20" s="215" customFormat="1" ht="19.8" x14ac:dyDescent="0.5">
      <c r="A180" s="230" t="s">
        <v>184</v>
      </c>
      <c r="B180" s="361">
        <f>B30+G32+L32+B34+B75+L38+L48+L75+G75+R75+B81+G81+L81+R81+G86+L86+R86+B91+L91+R91+B98</f>
        <v>144</v>
      </c>
      <c r="C180" s="362" t="s">
        <v>0</v>
      </c>
      <c r="D180" s="361">
        <f>D30+I32+N32+D34+D75+N38+N48+N75+I75+T75+D81+I81+N81+T81+I86+N86+T86+D91+N91+T91+D98</f>
        <v>186</v>
      </c>
      <c r="F180" s="231" t="s">
        <v>135</v>
      </c>
      <c r="G180" s="361">
        <f>B101</f>
        <v>2</v>
      </c>
      <c r="H180" s="232" t="s">
        <v>0</v>
      </c>
      <c r="I180" s="361">
        <f>D101</f>
        <v>2</v>
      </c>
      <c r="K180" s="233" t="s">
        <v>44</v>
      </c>
      <c r="L180" s="234"/>
      <c r="M180" s="235" t="s">
        <v>185</v>
      </c>
      <c r="N180" s="236"/>
      <c r="P180" s="220" t="s">
        <v>9</v>
      </c>
      <c r="Q180" s="594">
        <f>VLOOKUP(Q179,[2]ฐานรพศ.!B2:XT38,2,0)</f>
        <v>10710</v>
      </c>
      <c r="R180" s="595"/>
      <c r="S180" s="595"/>
      <c r="T180" s="596"/>
    </row>
    <row r="181" spans="1:20" s="215" customFormat="1" ht="19.8" x14ac:dyDescent="0.5">
      <c r="A181" s="237" t="s">
        <v>186</v>
      </c>
      <c r="B181" s="363">
        <f>G91</f>
        <v>14</v>
      </c>
      <c r="C181" s="364" t="s">
        <v>0</v>
      </c>
      <c r="D181" s="363">
        <f>I91</f>
        <v>18</v>
      </c>
      <c r="F181" s="238" t="s">
        <v>187</v>
      </c>
      <c r="G181" s="365">
        <f>B102</f>
        <v>2</v>
      </c>
      <c r="H181" s="239" t="s">
        <v>0</v>
      </c>
      <c r="I181" s="365">
        <f>D102</f>
        <v>3</v>
      </c>
      <c r="K181" s="240" t="s">
        <v>158</v>
      </c>
      <c r="L181" s="241"/>
      <c r="M181" s="242" t="s">
        <v>185</v>
      </c>
      <c r="N181" s="243"/>
      <c r="P181" s="220" t="s">
        <v>11</v>
      </c>
      <c r="Q181" s="597">
        <f>VLOOKUP(Q179,[2]ฐานรพศ.!B2:XT38,9,0)</f>
        <v>694</v>
      </c>
      <c r="R181" s="598"/>
      <c r="S181" s="598"/>
      <c r="T181" s="599"/>
    </row>
    <row r="182" spans="1:20" s="215" customFormat="1" ht="19.8" x14ac:dyDescent="0.5">
      <c r="A182" s="244" t="s">
        <v>188</v>
      </c>
      <c r="B182" s="363">
        <f>G92+G36</f>
        <v>3</v>
      </c>
      <c r="C182" s="364" t="s">
        <v>0</v>
      </c>
      <c r="D182" s="363">
        <f>I92+I36</f>
        <v>4</v>
      </c>
      <c r="F182" s="238" t="s">
        <v>189</v>
      </c>
      <c r="G182" s="365">
        <f>B100</f>
        <v>4</v>
      </c>
      <c r="H182" s="239" t="s">
        <v>0</v>
      </c>
      <c r="I182" s="365">
        <f>D100</f>
        <v>5</v>
      </c>
      <c r="K182" s="240" t="s">
        <v>22</v>
      </c>
      <c r="L182" s="241"/>
      <c r="M182" s="242" t="s">
        <v>185</v>
      </c>
      <c r="N182" s="243"/>
      <c r="P182" s="220" t="s">
        <v>13</v>
      </c>
      <c r="Q182" s="600">
        <f>VLOOKUP(Q179,[2]ฐานรพศ.!B2:XT38,11,0)</f>
        <v>528567</v>
      </c>
      <c r="R182" s="601"/>
      <c r="S182" s="601"/>
      <c r="T182" s="602"/>
    </row>
    <row r="183" spans="1:20" s="215" customFormat="1" ht="19.8" x14ac:dyDescent="0.5">
      <c r="A183" s="237" t="s">
        <v>54</v>
      </c>
      <c r="B183" s="363">
        <f>L98+G49+B35</f>
        <v>44</v>
      </c>
      <c r="C183" s="364" t="s">
        <v>0</v>
      </c>
      <c r="D183" s="363">
        <f>N98+I49+D35</f>
        <v>58</v>
      </c>
      <c r="F183" s="238" t="s">
        <v>190</v>
      </c>
      <c r="G183" s="365">
        <f>B93</f>
        <v>6</v>
      </c>
      <c r="H183" s="239" t="s">
        <v>0</v>
      </c>
      <c r="I183" s="365">
        <f>D93</f>
        <v>8</v>
      </c>
      <c r="K183" s="240" t="s">
        <v>29</v>
      </c>
      <c r="L183" s="241"/>
      <c r="M183" s="242" t="s">
        <v>185</v>
      </c>
      <c r="N183" s="243"/>
      <c r="P183" s="229" t="s">
        <v>15</v>
      </c>
      <c r="Q183" s="597" t="str">
        <f>VLOOKUP(Q179,[2]ฐานรพศ.!B2:XT38,6,0)</f>
        <v>a</v>
      </c>
      <c r="R183" s="598"/>
      <c r="S183" s="598"/>
      <c r="T183" s="599"/>
    </row>
    <row r="184" spans="1:20" s="215" customFormat="1" ht="19.8" x14ac:dyDescent="0.5">
      <c r="A184" s="245" t="s">
        <v>191</v>
      </c>
      <c r="B184" s="363">
        <f>L99</f>
        <v>36</v>
      </c>
      <c r="C184" s="364" t="s">
        <v>0</v>
      </c>
      <c r="D184" s="363">
        <f>N99</f>
        <v>45</v>
      </c>
      <c r="F184" s="238" t="s">
        <v>131</v>
      </c>
      <c r="G184" s="365">
        <f>G98</f>
        <v>6</v>
      </c>
      <c r="H184" s="239" t="s">
        <v>0</v>
      </c>
      <c r="I184" s="365">
        <f>I98</f>
        <v>7</v>
      </c>
      <c r="J184" s="246"/>
      <c r="K184" s="240" t="s">
        <v>38</v>
      </c>
      <c r="L184" s="241"/>
      <c r="M184" s="242" t="s">
        <v>185</v>
      </c>
      <c r="N184" s="243"/>
      <c r="R184" s="247"/>
      <c r="T184" s="248"/>
    </row>
    <row r="185" spans="1:20" s="215" customFormat="1" ht="20.399999999999999" x14ac:dyDescent="0.5">
      <c r="A185" s="249" t="s">
        <v>48</v>
      </c>
      <c r="B185" s="688">
        <f>R32+G33+L33+L35+R35+B36+R38+L39+G40+R41+L42+G43+L45+G46+L49+R60+B92+B123+G123+L123+R123+B127+G127+L127+R127+B131+G131+L131+B135+G135+L135+R135+R131</f>
        <v>832</v>
      </c>
      <c r="C185" s="364" t="s">
        <v>0</v>
      </c>
      <c r="D185" s="688">
        <f>T32+I33+N33+N35+T35+D36+T38+N39+I40+T41+N42+I43+N45+I46+N49+T60+D92+D123+I123+N123+T123+D127+I127+N127+T127+D131+I131+N131+D135+I135+N135+T135+T131</f>
        <v>1072</v>
      </c>
      <c r="F185" s="250" t="s">
        <v>192</v>
      </c>
      <c r="G185" s="365">
        <f>L62</f>
        <v>6</v>
      </c>
      <c r="H185" s="239" t="s">
        <v>0</v>
      </c>
      <c r="I185" s="365">
        <f>N62</f>
        <v>7</v>
      </c>
      <c r="J185" s="246"/>
      <c r="K185" s="240" t="s">
        <v>27</v>
      </c>
      <c r="L185" s="241"/>
      <c r="M185" s="242" t="s">
        <v>185</v>
      </c>
      <c r="N185" s="243"/>
      <c r="P185" s="603" t="s">
        <v>193</v>
      </c>
      <c r="Q185" s="604"/>
      <c r="R185" s="604"/>
      <c r="S185" s="604"/>
      <c r="T185" s="605"/>
    </row>
    <row r="186" spans="1:20" s="215" customFormat="1" ht="19.8" x14ac:dyDescent="0.5">
      <c r="A186" s="251" t="s">
        <v>194</v>
      </c>
      <c r="B186" s="680">
        <f>G82+G87</f>
        <v>7</v>
      </c>
      <c r="C186" s="632" t="s">
        <v>0</v>
      </c>
      <c r="D186" s="680">
        <f>I82+I87</f>
        <v>8</v>
      </c>
      <c r="F186" s="252" t="s">
        <v>195</v>
      </c>
      <c r="G186" s="635">
        <f>B76</f>
        <v>16</v>
      </c>
      <c r="H186" s="638" t="s">
        <v>0</v>
      </c>
      <c r="I186" s="635">
        <f>D76</f>
        <v>20</v>
      </c>
      <c r="K186" s="240" t="s">
        <v>159</v>
      </c>
      <c r="L186" s="241"/>
      <c r="M186" s="242" t="s">
        <v>185</v>
      </c>
      <c r="N186" s="243"/>
      <c r="P186" s="627" t="s">
        <v>180</v>
      </c>
      <c r="Q186" s="627"/>
      <c r="R186" s="627"/>
      <c r="S186" s="627"/>
      <c r="T186" s="253" t="s">
        <v>182</v>
      </c>
    </row>
    <row r="187" spans="1:20" s="215" customFormat="1" ht="19.8" x14ac:dyDescent="0.5">
      <c r="A187" s="254" t="s">
        <v>196</v>
      </c>
      <c r="B187" s="681"/>
      <c r="C187" s="633"/>
      <c r="D187" s="681"/>
      <c r="F187" s="254" t="s">
        <v>197</v>
      </c>
      <c r="G187" s="636"/>
      <c r="H187" s="639"/>
      <c r="I187" s="636"/>
      <c r="K187" s="240" t="s">
        <v>160</v>
      </c>
      <c r="L187" s="241"/>
      <c r="M187" s="242" t="s">
        <v>185</v>
      </c>
      <c r="N187" s="243"/>
      <c r="P187" s="628" t="str">
        <f>A181</f>
        <v xml:space="preserve">ทันตแพทย์ </v>
      </c>
      <c r="Q187" s="628"/>
      <c r="R187" s="628"/>
      <c r="S187" s="628"/>
      <c r="T187" s="255">
        <f>D181</f>
        <v>18</v>
      </c>
    </row>
    <row r="188" spans="1:20" s="215" customFormat="1" ht="19.8" x14ac:dyDescent="0.5">
      <c r="A188" s="256" t="s">
        <v>198</v>
      </c>
      <c r="B188" s="682"/>
      <c r="C188" s="634"/>
      <c r="D188" s="682"/>
      <c r="F188" s="257"/>
      <c r="G188" s="637"/>
      <c r="H188" s="640"/>
      <c r="I188" s="637"/>
      <c r="K188" s="240" t="s">
        <v>82</v>
      </c>
      <c r="L188" s="241"/>
      <c r="M188" s="242" t="s">
        <v>185</v>
      </c>
      <c r="N188" s="243"/>
      <c r="P188" s="628" t="str">
        <f>A182</f>
        <v>นวก.สธ (ทันตสาธารณสุข)/จพ.ทันตสาธารณสุข</v>
      </c>
      <c r="Q188" s="628"/>
      <c r="R188" s="628"/>
      <c r="S188" s="628"/>
      <c r="T188" s="258">
        <f>D182</f>
        <v>4</v>
      </c>
    </row>
    <row r="189" spans="1:20" s="215" customFormat="1" ht="19.8" x14ac:dyDescent="0.5">
      <c r="A189" s="259" t="s">
        <v>199</v>
      </c>
      <c r="B189" s="680">
        <f>R93</f>
        <v>10</v>
      </c>
      <c r="C189" s="632" t="s">
        <v>0</v>
      </c>
      <c r="D189" s="680">
        <f>T93</f>
        <v>12</v>
      </c>
      <c r="F189" s="252" t="s">
        <v>200</v>
      </c>
      <c r="G189" s="635">
        <f>B37</f>
        <v>5</v>
      </c>
      <c r="H189" s="638" t="s">
        <v>0</v>
      </c>
      <c r="I189" s="635">
        <f>D37</f>
        <v>6</v>
      </c>
      <c r="K189" s="240" t="s">
        <v>161</v>
      </c>
      <c r="L189" s="241"/>
      <c r="M189" s="242" t="s">
        <v>185</v>
      </c>
      <c r="N189" s="243"/>
      <c r="P189" s="641" t="str">
        <f>A183</f>
        <v>เภสัชกร</v>
      </c>
      <c r="Q189" s="642"/>
      <c r="R189" s="642"/>
      <c r="S189" s="643"/>
      <c r="T189" s="258">
        <f>D183</f>
        <v>58</v>
      </c>
    </row>
    <row r="190" spans="1:20" s="215" customFormat="1" ht="19.8" x14ac:dyDescent="0.5">
      <c r="A190" s="259" t="s">
        <v>196</v>
      </c>
      <c r="B190" s="681"/>
      <c r="C190" s="633"/>
      <c r="D190" s="681"/>
      <c r="F190" s="254" t="s">
        <v>201</v>
      </c>
      <c r="G190" s="636"/>
      <c r="H190" s="639"/>
      <c r="I190" s="636"/>
      <c r="K190" s="260" t="s">
        <v>162</v>
      </c>
      <c r="L190" s="261"/>
      <c r="M190" s="262" t="s">
        <v>185</v>
      </c>
      <c r="N190" s="263"/>
      <c r="P190" s="650" t="str">
        <f>A184</f>
        <v>เจ้าพนักงานเภสัชกรรม</v>
      </c>
      <c r="Q190" s="651"/>
      <c r="R190" s="651"/>
      <c r="S190" s="652"/>
      <c r="T190" s="258">
        <f>D184</f>
        <v>45</v>
      </c>
    </row>
    <row r="191" spans="1:20" s="215" customFormat="1" ht="21" x14ac:dyDescent="0.45">
      <c r="A191" s="259" t="s">
        <v>202</v>
      </c>
      <c r="B191" s="682"/>
      <c r="C191" s="634"/>
      <c r="D191" s="682"/>
      <c r="F191" s="256" t="s">
        <v>203</v>
      </c>
      <c r="G191" s="637"/>
      <c r="H191" s="640"/>
      <c r="I191" s="637"/>
      <c r="K191" s="264" t="s">
        <v>204</v>
      </c>
      <c r="L191" s="264"/>
      <c r="M191" s="264"/>
      <c r="N191" s="264"/>
      <c r="O191" s="264"/>
      <c r="P191" s="653" t="str">
        <f>A185</f>
        <v>พยาบาลวิชาชีพ/พยาบาลเทคนิค</v>
      </c>
      <c r="Q191" s="653"/>
      <c r="R191" s="653"/>
      <c r="S191" s="653"/>
      <c r="T191" s="265">
        <f>D185</f>
        <v>1072</v>
      </c>
    </row>
    <row r="192" spans="1:20" s="215" customFormat="1" ht="21" x14ac:dyDescent="0.45">
      <c r="A192" s="237" t="s">
        <v>122</v>
      </c>
      <c r="B192" s="366">
        <f>R92</f>
        <v>41</v>
      </c>
      <c r="C192" s="367" t="s">
        <v>0</v>
      </c>
      <c r="D192" s="366">
        <f>T92</f>
        <v>51</v>
      </c>
      <c r="F192" s="266" t="s">
        <v>82</v>
      </c>
      <c r="G192" s="365">
        <f>L61</f>
        <v>1</v>
      </c>
      <c r="H192" s="239" t="s">
        <v>0</v>
      </c>
      <c r="I192" s="365">
        <f>N61</f>
        <v>1</v>
      </c>
      <c r="J192" s="215" t="s">
        <v>63</v>
      </c>
      <c r="K192" s="264" t="s">
        <v>205</v>
      </c>
      <c r="L192" s="264"/>
      <c r="M192" s="264"/>
      <c r="N192" s="264"/>
      <c r="O192" s="264"/>
      <c r="P192" s="654" t="s">
        <v>206</v>
      </c>
      <c r="Q192" s="655"/>
      <c r="R192" s="655"/>
      <c r="S192" s="656"/>
      <c r="T192" s="622">
        <f>D192+D189</f>
        <v>63</v>
      </c>
    </row>
    <row r="193" spans="1:20" s="215" customFormat="1" ht="19.8" x14ac:dyDescent="0.5">
      <c r="A193" s="237" t="s">
        <v>124</v>
      </c>
      <c r="B193" s="366">
        <f>G93</f>
        <v>1</v>
      </c>
      <c r="C193" s="367" t="s">
        <v>0</v>
      </c>
      <c r="D193" s="366">
        <f>I93</f>
        <v>1</v>
      </c>
      <c r="F193" s="238" t="s">
        <v>207</v>
      </c>
      <c r="G193" s="365">
        <f>G35+B62+G62</f>
        <v>12</v>
      </c>
      <c r="H193" s="239" t="s">
        <v>0</v>
      </c>
      <c r="I193" s="365">
        <f>I35+D62+I62</f>
        <v>15</v>
      </c>
      <c r="K193" s="440"/>
      <c r="L193" s="267"/>
      <c r="M193" s="268"/>
      <c r="N193" s="268"/>
      <c r="P193" s="623" t="s">
        <v>196</v>
      </c>
      <c r="Q193" s="624"/>
      <c r="R193" s="624"/>
      <c r="S193" s="625"/>
      <c r="T193" s="622"/>
    </row>
    <row r="194" spans="1:20" s="215" customFormat="1" ht="19.8" x14ac:dyDescent="0.5">
      <c r="A194" s="444" t="s">
        <v>208</v>
      </c>
      <c r="B194" s="405">
        <f>G34+L36+L40+G41+B42+L43+G44+L46+G47+G50+L50</f>
        <v>28</v>
      </c>
      <c r="C194" s="442" t="s">
        <v>0</v>
      </c>
      <c r="D194" s="405">
        <f>I34+N36+N40+I41+D42+N43+I44+N46+I47+I50+N50</f>
        <v>35</v>
      </c>
      <c r="F194" s="238" t="s">
        <v>209</v>
      </c>
      <c r="G194" s="365">
        <f>B99+G38</f>
        <v>13</v>
      </c>
      <c r="H194" s="239" t="s">
        <v>0</v>
      </c>
      <c r="I194" s="365">
        <f>D99+I38</f>
        <v>16</v>
      </c>
      <c r="K194" s="221" t="s">
        <v>180</v>
      </c>
      <c r="L194" s="222" t="s">
        <v>181</v>
      </c>
      <c r="M194" s="223" t="s">
        <v>0</v>
      </c>
      <c r="N194" s="224" t="s">
        <v>182</v>
      </c>
      <c r="P194" s="626" t="str">
        <f>F194</f>
        <v>นักกายภาพบำบัด/เจ้าพนักงานเวชกรรมฟื้นฟู</v>
      </c>
      <c r="Q194" s="626"/>
      <c r="R194" s="626"/>
      <c r="S194" s="626"/>
      <c r="T194" s="258">
        <f>I194</f>
        <v>16</v>
      </c>
    </row>
    <row r="195" spans="1:20" s="215" customFormat="1" ht="39.6" x14ac:dyDescent="0.5">
      <c r="A195" s="269" t="s">
        <v>210</v>
      </c>
      <c r="B195" s="644">
        <f>L92</f>
        <v>18</v>
      </c>
      <c r="C195" s="646" t="s">
        <v>0</v>
      </c>
      <c r="D195" s="644">
        <f>N92</f>
        <v>22</v>
      </c>
      <c r="F195" s="648" t="s">
        <v>97</v>
      </c>
      <c r="G195" s="635">
        <f>G76+L76</f>
        <v>0</v>
      </c>
      <c r="H195" s="638" t="s">
        <v>0</v>
      </c>
      <c r="I195" s="635">
        <f>I76+N76</f>
        <v>0</v>
      </c>
      <c r="K195" s="270" t="s">
        <v>211</v>
      </c>
      <c r="L195" s="271">
        <f>VLOOKUP(Q179,[2]ฐานรพศ.!B2:XW38,645,0)</f>
        <v>118</v>
      </c>
      <c r="M195" s="272" t="s">
        <v>0</v>
      </c>
      <c r="N195" s="273">
        <f>VLOOKUP(Q179,[2]ฐานรพศ.!B2:XW38,646,0)</f>
        <v>147</v>
      </c>
      <c r="P195" s="657" t="s">
        <v>212</v>
      </c>
      <c r="Q195" s="658"/>
      <c r="R195" s="658"/>
      <c r="S195" s="659"/>
      <c r="T195" s="660">
        <f>D195</f>
        <v>22</v>
      </c>
    </row>
    <row r="196" spans="1:20" s="215" customFormat="1" ht="19.8" x14ac:dyDescent="0.5">
      <c r="A196" s="274" t="s">
        <v>213</v>
      </c>
      <c r="B196" s="645"/>
      <c r="C196" s="647"/>
      <c r="D196" s="645"/>
      <c r="F196" s="649"/>
      <c r="G196" s="637"/>
      <c r="H196" s="640"/>
      <c r="I196" s="637"/>
      <c r="K196" s="440"/>
      <c r="L196" s="267"/>
      <c r="M196" s="268"/>
      <c r="N196" s="268"/>
      <c r="P196" s="623" t="s">
        <v>213</v>
      </c>
      <c r="Q196" s="624"/>
      <c r="R196" s="624"/>
      <c r="S196" s="625"/>
      <c r="T196" s="660"/>
    </row>
    <row r="197" spans="1:20" s="215" customFormat="1" ht="21" x14ac:dyDescent="0.5">
      <c r="A197" s="275" t="s">
        <v>125</v>
      </c>
      <c r="B197" s="441">
        <f>L93</f>
        <v>3</v>
      </c>
      <c r="C197" s="443" t="s">
        <v>0</v>
      </c>
      <c r="D197" s="441">
        <f>N93</f>
        <v>4</v>
      </c>
      <c r="F197" s="276" t="s">
        <v>214</v>
      </c>
      <c r="G197" s="365">
        <f>R82</f>
        <v>6</v>
      </c>
      <c r="H197" s="239" t="s">
        <v>0</v>
      </c>
      <c r="I197" s="365">
        <f>T82</f>
        <v>7</v>
      </c>
      <c r="K197" s="277" t="s">
        <v>215</v>
      </c>
      <c r="L197" s="440"/>
      <c r="M197" s="440"/>
      <c r="N197" s="440"/>
      <c r="O197" s="440"/>
      <c r="P197" s="661" t="str">
        <f>A194</f>
        <v>นักวิชาการสาธารณสุข/เจ้าพนักงานสาธารณสุข</v>
      </c>
      <c r="Q197" s="661"/>
      <c r="R197" s="661"/>
      <c r="S197" s="661"/>
      <c r="T197" s="258">
        <f>D194</f>
        <v>35</v>
      </c>
    </row>
    <row r="198" spans="1:20" s="215" customFormat="1" ht="20.399999999999999" x14ac:dyDescent="0.45">
      <c r="A198" s="278" t="s">
        <v>127</v>
      </c>
      <c r="B198" s="368">
        <f>L94</f>
        <v>0</v>
      </c>
      <c r="C198" s="369" t="s">
        <v>0</v>
      </c>
      <c r="D198" s="368">
        <f>N94</f>
        <v>0</v>
      </c>
      <c r="F198" s="250" t="s">
        <v>216</v>
      </c>
      <c r="G198" s="370">
        <f>B86</f>
        <v>7</v>
      </c>
      <c r="H198" s="445" t="s">
        <v>0</v>
      </c>
      <c r="I198" s="370">
        <f>D86</f>
        <v>9</v>
      </c>
      <c r="K198" s="440" t="s">
        <v>217</v>
      </c>
      <c r="L198" s="440"/>
      <c r="M198" s="440"/>
      <c r="N198" s="440"/>
      <c r="O198" s="440"/>
      <c r="P198" s="654" t="s">
        <v>194</v>
      </c>
      <c r="Q198" s="655"/>
      <c r="R198" s="655"/>
      <c r="S198" s="656"/>
      <c r="T198" s="662">
        <f>D186</f>
        <v>8</v>
      </c>
    </row>
    <row r="199" spans="1:20" s="215" customFormat="1" ht="21" thickBot="1" x14ac:dyDescent="0.6">
      <c r="A199" s="279"/>
      <c r="B199" s="371"/>
      <c r="C199" s="371"/>
      <c r="D199" s="371"/>
      <c r="E199" s="279"/>
      <c r="F199" s="280" t="s">
        <v>218</v>
      </c>
      <c r="G199" s="281">
        <f>B180+B181+B182+B183+B184+B185+B186+B189+B192+B193+B194+B195+B197+B198+G180+G181+G182+G183+G184+G185+G186+G189+G192+G193+G194+G195+G197+G198</f>
        <v>1267</v>
      </c>
      <c r="H199" s="282" t="s">
        <v>0</v>
      </c>
      <c r="I199" s="283">
        <f>D180+D181+D182+D183+D184+D185+D186+D189+D192+D193+D194+D195+D197+D198+I180+I181+I182+I183+I184+I185+I186+I189+I192+I193+I194+I195+I197+I198</f>
        <v>1622</v>
      </c>
      <c r="J199" s="246"/>
      <c r="K199" s="284"/>
      <c r="L199" s="284"/>
      <c r="M199" s="284"/>
      <c r="N199" s="284"/>
      <c r="O199" s="284"/>
      <c r="P199" s="663" t="s">
        <v>196</v>
      </c>
      <c r="Q199" s="664"/>
      <c r="R199" s="664"/>
      <c r="S199" s="665"/>
      <c r="T199" s="662"/>
    </row>
    <row r="200" spans="1:20" s="215" customFormat="1" ht="20.399999999999999" thickTop="1" x14ac:dyDescent="0.5">
      <c r="B200" s="285"/>
      <c r="C200" s="246"/>
      <c r="D200" s="286"/>
      <c r="F200" s="287"/>
      <c r="G200" s="288"/>
      <c r="H200" s="246"/>
      <c r="I200" s="286"/>
      <c r="J200" s="246"/>
      <c r="P200" s="666" t="s">
        <v>198</v>
      </c>
      <c r="Q200" s="667"/>
      <c r="R200" s="667"/>
      <c r="S200" s="668"/>
      <c r="T200" s="662"/>
    </row>
    <row r="201" spans="1:20" s="215" customFormat="1" ht="20.399999999999999" thickBot="1" x14ac:dyDescent="0.55000000000000004">
      <c r="B201" s="285"/>
      <c r="C201" s="246"/>
      <c r="D201" s="286"/>
      <c r="F201" s="289"/>
      <c r="G201" s="288"/>
      <c r="H201" s="246"/>
      <c r="I201" s="286"/>
      <c r="J201" s="246"/>
      <c r="K201" s="246"/>
      <c r="L201" s="290"/>
      <c r="M201" s="246"/>
      <c r="N201" s="286"/>
      <c r="P201" s="674" t="s">
        <v>219</v>
      </c>
      <c r="Q201" s="674"/>
      <c r="R201" s="674"/>
      <c r="S201" s="674"/>
      <c r="T201" s="291">
        <f>SUM(T187:T200)</f>
        <v>1341</v>
      </c>
    </row>
    <row r="202" spans="1:20" s="215" customFormat="1" ht="20.399999999999999" thickTop="1" x14ac:dyDescent="0.5">
      <c r="B202" s="216"/>
      <c r="D202" s="217"/>
      <c r="F202" s="246"/>
      <c r="G202" s="288"/>
      <c r="H202" s="246"/>
      <c r="I202" s="286"/>
      <c r="J202" s="246"/>
      <c r="K202" s="246"/>
      <c r="L202" s="246"/>
      <c r="M202" s="246"/>
      <c r="N202" s="286"/>
      <c r="P202" s="675" t="s">
        <v>220</v>
      </c>
      <c r="Q202" s="675"/>
      <c r="R202" s="675"/>
      <c r="S202" s="675"/>
      <c r="T202" s="292">
        <f>T201*60/100</f>
        <v>804.6</v>
      </c>
    </row>
    <row r="203" spans="1:20" s="215" customFormat="1" x14ac:dyDescent="0.45">
      <c r="B203" s="216"/>
      <c r="D203" s="217"/>
      <c r="G203" s="218"/>
      <c r="I203" s="217"/>
      <c r="N203" s="217"/>
      <c r="R203" s="247"/>
      <c r="T203" s="248"/>
    </row>
    <row r="204" spans="1:20" s="215" customFormat="1" x14ac:dyDescent="0.45">
      <c r="B204" s="216"/>
      <c r="D204" s="217"/>
      <c r="G204" s="218"/>
      <c r="I204" s="217"/>
      <c r="N204" s="217"/>
      <c r="R204" s="247"/>
      <c r="T204" s="248"/>
    </row>
    <row r="205" spans="1:20" s="214" customFormat="1" ht="20.399999999999999" x14ac:dyDescent="0.25">
      <c r="A205" s="587" t="str">
        <f>Q179</f>
        <v>รพศ.สกลนคร</v>
      </c>
      <c r="B205" s="588"/>
      <c r="C205" s="588"/>
      <c r="D205" s="588"/>
      <c r="E205" s="588"/>
      <c r="F205" s="588"/>
      <c r="G205" s="588"/>
      <c r="H205" s="588"/>
      <c r="I205" s="588"/>
      <c r="J205" s="588"/>
      <c r="K205" s="588"/>
      <c r="L205" s="588"/>
      <c r="M205" s="588"/>
      <c r="N205" s="588"/>
      <c r="O205" s="588"/>
      <c r="P205" s="588"/>
      <c r="Q205" s="588"/>
      <c r="R205" s="588"/>
      <c r="S205" s="588"/>
      <c r="T205" s="676"/>
    </row>
    <row r="206" spans="1:20" s="215" customFormat="1" ht="19.8" x14ac:dyDescent="0.45">
      <c r="A206" s="606" t="s">
        <v>178</v>
      </c>
      <c r="B206" s="607"/>
      <c r="C206" s="607"/>
      <c r="D206" s="607"/>
      <c r="E206" s="607"/>
      <c r="F206" s="607"/>
      <c r="G206" s="607"/>
      <c r="H206" s="607"/>
      <c r="I206" s="607"/>
      <c r="J206" s="607"/>
      <c r="K206" s="607"/>
      <c r="L206" s="607"/>
      <c r="M206" s="607"/>
      <c r="N206" s="607"/>
      <c r="O206" s="607"/>
      <c r="P206" s="607"/>
      <c r="Q206" s="607"/>
      <c r="R206" s="607"/>
      <c r="S206" s="607"/>
      <c r="T206" s="608"/>
    </row>
    <row r="207" spans="1:20" s="215" customFormat="1" x14ac:dyDescent="0.45">
      <c r="B207" s="216"/>
      <c r="D207" s="217"/>
      <c r="G207" s="218"/>
      <c r="I207" s="217"/>
      <c r="K207" s="293"/>
      <c r="L207" s="293"/>
      <c r="M207" s="293"/>
      <c r="N207" s="294"/>
      <c r="O207" s="293"/>
      <c r="P207" s="295"/>
      <c r="Q207" s="670"/>
      <c r="R207" s="670"/>
      <c r="S207" s="670"/>
      <c r="T207" s="670"/>
    </row>
    <row r="208" spans="1:20" s="215" customFormat="1" ht="19.8" x14ac:dyDescent="0.5">
      <c r="A208" s="619" t="s">
        <v>221</v>
      </c>
      <c r="B208" s="620"/>
      <c r="C208" s="620"/>
      <c r="D208" s="621"/>
      <c r="E208" s="296"/>
      <c r="F208" s="677" t="s">
        <v>222</v>
      </c>
      <c r="G208" s="678"/>
      <c r="H208" s="678"/>
      <c r="I208" s="679"/>
      <c r="K208" s="677" t="s">
        <v>222</v>
      </c>
      <c r="L208" s="678"/>
      <c r="M208" s="678"/>
      <c r="N208" s="679"/>
      <c r="O208" s="293"/>
      <c r="P208" s="297"/>
      <c r="Q208" s="670"/>
      <c r="R208" s="670"/>
      <c r="S208" s="670"/>
      <c r="T208" s="670"/>
    </row>
    <row r="209" spans="1:20" s="215" customFormat="1" ht="19.8" x14ac:dyDescent="0.5">
      <c r="A209" s="225" t="s">
        <v>180</v>
      </c>
      <c r="B209" s="298" t="s">
        <v>181</v>
      </c>
      <c r="C209" s="299" t="s">
        <v>0</v>
      </c>
      <c r="D209" s="300" t="s">
        <v>182</v>
      </c>
      <c r="E209" s="293"/>
      <c r="F209" s="301" t="s">
        <v>180</v>
      </c>
      <c r="G209" s="302" t="s">
        <v>181</v>
      </c>
      <c r="H209" s="303" t="s">
        <v>0</v>
      </c>
      <c r="I209" s="304" t="s">
        <v>182</v>
      </c>
      <c r="K209" s="301" t="s">
        <v>180</v>
      </c>
      <c r="L209" s="302" t="s">
        <v>181</v>
      </c>
      <c r="M209" s="303" t="s">
        <v>0</v>
      </c>
      <c r="N209" s="304" t="s">
        <v>182</v>
      </c>
      <c r="O209" s="293"/>
      <c r="P209" s="295"/>
      <c r="Q209" s="670"/>
      <c r="R209" s="670"/>
      <c r="S209" s="670"/>
      <c r="T209" s="670"/>
    </row>
    <row r="210" spans="1:20" s="215" customFormat="1" ht="39.6" x14ac:dyDescent="0.45">
      <c r="A210" s="305" t="s">
        <v>223</v>
      </c>
      <c r="B210" s="306">
        <f>VLOOKUP(Q179,[2]ฐานรพศ.!B2:XT38,591,0)</f>
        <v>41</v>
      </c>
      <c r="C210" s="307" t="s">
        <v>0</v>
      </c>
      <c r="D210" s="308">
        <f>VLOOKUP(Q179,[2]ฐานรพศ.!B2:XT38,592,0)</f>
        <v>51</v>
      </c>
      <c r="E210" s="293"/>
      <c r="F210" s="309" t="s">
        <v>223</v>
      </c>
      <c r="G210" s="313">
        <f>G211+G212+G213+G214+G215+G216</f>
        <v>41</v>
      </c>
      <c r="H210" s="310" t="s">
        <v>0</v>
      </c>
      <c r="I210" s="311">
        <f>I211+I212+I213+I214+I215+I216</f>
        <v>51</v>
      </c>
      <c r="K210" s="312" t="s">
        <v>224</v>
      </c>
      <c r="L210" s="313">
        <f>L211+L214+L217+L220+L223+L225</f>
        <v>40</v>
      </c>
      <c r="M210" s="310" t="s">
        <v>0</v>
      </c>
      <c r="N210" s="311">
        <f>N211+N214+N217+N220+N223+N225</f>
        <v>46</v>
      </c>
      <c r="O210" s="293"/>
      <c r="P210" s="297"/>
      <c r="Q210" s="670"/>
      <c r="R210" s="670"/>
      <c r="S210" s="670"/>
      <c r="T210" s="670"/>
    </row>
    <row r="211" spans="1:20" s="215" customFormat="1" ht="19.8" x14ac:dyDescent="0.45">
      <c r="A211" s="314" t="s">
        <v>225</v>
      </c>
      <c r="B211" s="315">
        <f>VLOOKUP(Q179,[2]ฐานรพศ.!B2:XT38,594,0)</f>
        <v>12</v>
      </c>
      <c r="C211" s="316" t="s">
        <v>0</v>
      </c>
      <c r="D211" s="317">
        <f>VLOOKUP(Q179,[2]ฐานรพศ.!B2:XT38,595,0)</f>
        <v>15</v>
      </c>
      <c r="E211" s="293"/>
      <c r="F211" s="318" t="s">
        <v>226</v>
      </c>
      <c r="G211" s="372">
        <f>B17</f>
        <v>6</v>
      </c>
      <c r="H211" s="319" t="s">
        <v>0</v>
      </c>
      <c r="I211" s="373">
        <f>D17</f>
        <v>7</v>
      </c>
      <c r="K211" s="320" t="s">
        <v>227</v>
      </c>
      <c r="L211" s="321">
        <f>L212+L213</f>
        <v>4</v>
      </c>
      <c r="M211" s="322" t="s">
        <v>0</v>
      </c>
      <c r="N211" s="323">
        <f>N212+N213</f>
        <v>4</v>
      </c>
      <c r="O211" s="293"/>
      <c r="P211" s="297"/>
      <c r="Q211" s="435"/>
      <c r="R211" s="435"/>
      <c r="S211" s="435"/>
      <c r="T211" s="435"/>
    </row>
    <row r="212" spans="1:20" s="215" customFormat="1" ht="19.8" x14ac:dyDescent="0.45">
      <c r="A212" s="314" t="s">
        <v>228</v>
      </c>
      <c r="B212" s="315">
        <f>VLOOKUP(Q179,[2]ฐานรพศ.!B2:XT38,597,0)</f>
        <v>42</v>
      </c>
      <c r="C212" s="316" t="s">
        <v>0</v>
      </c>
      <c r="D212" s="317">
        <f>VLOOKUP(Q179,[2]ฐานรพศ.!B2:XT38,598,0)</f>
        <v>53</v>
      </c>
      <c r="E212" s="293"/>
      <c r="F212" s="318" t="s">
        <v>229</v>
      </c>
      <c r="G212" s="374">
        <f>B18</f>
        <v>2</v>
      </c>
      <c r="H212" s="319" t="s">
        <v>0</v>
      </c>
      <c r="I212" s="375">
        <f>D18</f>
        <v>3</v>
      </c>
      <c r="K212" s="318" t="s">
        <v>230</v>
      </c>
      <c r="L212" s="376">
        <f>R61</f>
        <v>2</v>
      </c>
      <c r="M212" s="319" t="s">
        <v>0</v>
      </c>
      <c r="N212" s="377">
        <f>T61</f>
        <v>2</v>
      </c>
      <c r="O212" s="293"/>
      <c r="P212" s="297"/>
      <c r="Q212" s="435"/>
      <c r="R212" s="435"/>
      <c r="S212" s="435"/>
      <c r="T212" s="435"/>
    </row>
    <row r="213" spans="1:20" s="215" customFormat="1" ht="19.8" x14ac:dyDescent="0.45">
      <c r="A213" s="314" t="s">
        <v>231</v>
      </c>
      <c r="B213" s="315"/>
      <c r="C213" s="316"/>
      <c r="D213" s="317"/>
      <c r="E213" s="293"/>
      <c r="F213" s="318" t="s">
        <v>232</v>
      </c>
      <c r="G213" s="374">
        <f>B19+L19+B63</f>
        <v>27</v>
      </c>
      <c r="H213" s="319" t="s">
        <v>0</v>
      </c>
      <c r="I213" s="378">
        <f>D19+N19+D63</f>
        <v>33</v>
      </c>
      <c r="K213" s="324" t="s">
        <v>232</v>
      </c>
      <c r="L213" s="379">
        <f>R62</f>
        <v>2</v>
      </c>
      <c r="M213" s="325" t="s">
        <v>0</v>
      </c>
      <c r="N213" s="380">
        <f>T62</f>
        <v>2</v>
      </c>
      <c r="O213" s="293"/>
      <c r="P213" s="297"/>
      <c r="Q213" s="435"/>
      <c r="R213" s="435"/>
      <c r="S213" s="435"/>
      <c r="T213" s="435"/>
    </row>
    <row r="214" spans="1:20" s="215" customFormat="1" ht="19.8" x14ac:dyDescent="0.45">
      <c r="A214" s="314" t="s">
        <v>233</v>
      </c>
      <c r="B214" s="315">
        <f>VLOOKUP(Q179,[2]ฐานรพศ.!B2:XT38,600,0)</f>
        <v>25</v>
      </c>
      <c r="C214" s="316" t="s">
        <v>0</v>
      </c>
      <c r="D214" s="317">
        <f>VLOOKUP(Q179,[2]ฐานรพศ.!B2:XT38,601,0)</f>
        <v>31</v>
      </c>
      <c r="E214" s="293"/>
      <c r="F214" s="318" t="s">
        <v>234</v>
      </c>
      <c r="G214" s="374">
        <f>B21</f>
        <v>1</v>
      </c>
      <c r="H214" s="319" t="s">
        <v>0</v>
      </c>
      <c r="I214" s="378">
        <f>D21</f>
        <v>1</v>
      </c>
      <c r="K214" s="320" t="s">
        <v>235</v>
      </c>
      <c r="L214" s="321">
        <f>L215+L216</f>
        <v>4</v>
      </c>
      <c r="M214" s="322" t="s">
        <v>0</v>
      </c>
      <c r="N214" s="323">
        <f>N215+N216</f>
        <v>5</v>
      </c>
      <c r="O214" s="293"/>
      <c r="P214" s="297"/>
      <c r="Q214" s="435"/>
      <c r="R214" s="435"/>
      <c r="S214" s="435"/>
      <c r="T214" s="435"/>
    </row>
    <row r="215" spans="1:20" s="215" customFormat="1" ht="20.399999999999999" x14ac:dyDescent="0.45">
      <c r="A215" s="314" t="s">
        <v>236</v>
      </c>
      <c r="B215" s="315">
        <f>VLOOKUP(Q179,[2]ฐานรพศ.!B2:XT38,603,0)</f>
        <v>33</v>
      </c>
      <c r="C215" s="316" t="s">
        <v>0</v>
      </c>
      <c r="D215" s="317">
        <f>VLOOKUP(Q179,[2]ฐานรพศ.!B2:XT38,604,0)</f>
        <v>41</v>
      </c>
      <c r="E215" s="293"/>
      <c r="F215" s="318" t="s">
        <v>237</v>
      </c>
      <c r="G215" s="381">
        <f>B22</f>
        <v>2</v>
      </c>
      <c r="H215" s="319" t="s">
        <v>0</v>
      </c>
      <c r="I215" s="375">
        <f>D22</f>
        <v>3</v>
      </c>
      <c r="K215" s="318" t="s">
        <v>230</v>
      </c>
      <c r="L215" s="378">
        <f>L60</f>
        <v>2</v>
      </c>
      <c r="M215" s="319" t="s">
        <v>0</v>
      </c>
      <c r="N215" s="382">
        <f>N60</f>
        <v>3</v>
      </c>
      <c r="O215" s="293"/>
      <c r="P215" s="297"/>
      <c r="Q215" s="435"/>
      <c r="R215" s="435"/>
      <c r="S215" s="435"/>
      <c r="T215" s="435"/>
    </row>
    <row r="216" spans="1:20" s="215" customFormat="1" ht="39.6" x14ac:dyDescent="0.45">
      <c r="A216" s="326" t="s">
        <v>238</v>
      </c>
      <c r="B216" s="315"/>
      <c r="C216" s="316"/>
      <c r="D216" s="317"/>
      <c r="E216" s="293"/>
      <c r="F216" s="439" t="s">
        <v>239</v>
      </c>
      <c r="G216" s="383">
        <f>B23</f>
        <v>3</v>
      </c>
      <c r="H216" s="327" t="s">
        <v>0</v>
      </c>
      <c r="I216" s="384">
        <f>D23</f>
        <v>4</v>
      </c>
      <c r="K216" s="324" t="s">
        <v>232</v>
      </c>
      <c r="L216" s="385">
        <f>L63</f>
        <v>2</v>
      </c>
      <c r="M216" s="325" t="s">
        <v>0</v>
      </c>
      <c r="N216" s="386">
        <f>N63</f>
        <v>2</v>
      </c>
      <c r="O216" s="293"/>
      <c r="P216" s="297"/>
      <c r="Q216" s="435"/>
      <c r="R216" s="435"/>
      <c r="S216" s="435"/>
      <c r="T216" s="435"/>
    </row>
    <row r="217" spans="1:20" s="215" customFormat="1" ht="19.8" x14ac:dyDescent="0.45">
      <c r="A217" s="314" t="s">
        <v>227</v>
      </c>
      <c r="B217" s="315">
        <f>VLOOKUP(Q179,[2]ฐานรพศ.!B2:XT38,606,0)</f>
        <v>4</v>
      </c>
      <c r="C217" s="316" t="s">
        <v>0</v>
      </c>
      <c r="D217" s="317">
        <f>VLOOKUP(Q179,[2]ฐานรพศ.!B2:XT38,607,0)</f>
        <v>4</v>
      </c>
      <c r="E217" s="293"/>
      <c r="F217" s="309" t="s">
        <v>225</v>
      </c>
      <c r="G217" s="387">
        <f>G218+G219</f>
        <v>12</v>
      </c>
      <c r="H217" s="310" t="s">
        <v>0</v>
      </c>
      <c r="I217" s="388">
        <f>I218+I219</f>
        <v>15</v>
      </c>
      <c r="K217" s="320" t="s">
        <v>240</v>
      </c>
      <c r="L217" s="321">
        <f>L218+L219</f>
        <v>4</v>
      </c>
      <c r="M217" s="322" t="s">
        <v>0</v>
      </c>
      <c r="N217" s="323">
        <f>N218+N219</f>
        <v>4</v>
      </c>
      <c r="O217" s="293"/>
      <c r="P217" s="297"/>
      <c r="Q217" s="671"/>
      <c r="R217" s="671"/>
      <c r="S217" s="671"/>
      <c r="T217" s="671"/>
    </row>
    <row r="218" spans="1:20" s="215" customFormat="1" ht="19.8" x14ac:dyDescent="0.45">
      <c r="A218" s="314" t="s">
        <v>235</v>
      </c>
      <c r="B218" s="315">
        <f>VLOOKUP(Q179,[2]ฐานรพศ.!B2:XT38,609,0)</f>
        <v>4</v>
      </c>
      <c r="C218" s="316" t="s">
        <v>0</v>
      </c>
      <c r="D218" s="317">
        <f>VLOOKUP(Q179,[2]ฐานรพศ.!B2:XT38,610,0)</f>
        <v>5</v>
      </c>
      <c r="E218" s="293"/>
      <c r="F218" s="318" t="s">
        <v>241</v>
      </c>
      <c r="G218" s="389">
        <f>R17</f>
        <v>8</v>
      </c>
      <c r="H218" s="319" t="s">
        <v>0</v>
      </c>
      <c r="I218" s="390">
        <f>T17</f>
        <v>10</v>
      </c>
      <c r="K218" s="318" t="s">
        <v>242</v>
      </c>
      <c r="L218" s="378">
        <f>L65</f>
        <v>2</v>
      </c>
      <c r="M218" s="319" t="s">
        <v>0</v>
      </c>
      <c r="N218" s="382">
        <f>N65</f>
        <v>2</v>
      </c>
      <c r="O218" s="293"/>
      <c r="P218" s="297"/>
      <c r="Q218" s="436"/>
      <c r="R218" s="436"/>
      <c r="S218" s="436"/>
      <c r="T218" s="436"/>
    </row>
    <row r="219" spans="1:20" s="215" customFormat="1" ht="19.8" x14ac:dyDescent="0.45">
      <c r="A219" s="314" t="s">
        <v>240</v>
      </c>
      <c r="B219" s="315">
        <f>VLOOKUP(Q179,[2]ฐานรพศ.!B2:XT38,612,0)</f>
        <v>4</v>
      </c>
      <c r="C219" s="316" t="s">
        <v>0</v>
      </c>
      <c r="D219" s="317">
        <f>VLOOKUP(Q179,[2]ฐานรพศ.!B2:XT38,613,0)</f>
        <v>4</v>
      </c>
      <c r="E219" s="293"/>
      <c r="F219" s="324" t="s">
        <v>232</v>
      </c>
      <c r="G219" s="391">
        <f>R18</f>
        <v>4</v>
      </c>
      <c r="H219" s="325" t="s">
        <v>0</v>
      </c>
      <c r="I219" s="392">
        <f>T18</f>
        <v>5</v>
      </c>
      <c r="K219" s="324" t="s">
        <v>243</v>
      </c>
      <c r="L219" s="385">
        <f>L66</f>
        <v>2</v>
      </c>
      <c r="M219" s="325" t="s">
        <v>0</v>
      </c>
      <c r="N219" s="386">
        <f>N66</f>
        <v>2</v>
      </c>
      <c r="O219" s="293"/>
      <c r="P219" s="297"/>
      <c r="Q219" s="436"/>
      <c r="R219" s="436"/>
      <c r="S219" s="436"/>
      <c r="T219" s="436"/>
    </row>
    <row r="220" spans="1:20" s="215" customFormat="1" ht="19.8" x14ac:dyDescent="0.45">
      <c r="A220" s="314" t="s">
        <v>244</v>
      </c>
      <c r="B220" s="315">
        <f>VLOOKUP(Q179,[2]ฐานรพศ.!B2:XT38,615,0)</f>
        <v>3</v>
      </c>
      <c r="C220" s="316" t="s">
        <v>0</v>
      </c>
      <c r="D220" s="317">
        <f>VLOOKUP(Q179,[2]ฐานรพศ.!B2:XT38,616,0)</f>
        <v>4</v>
      </c>
      <c r="E220" s="293"/>
      <c r="F220" s="309" t="s">
        <v>228</v>
      </c>
      <c r="G220" s="387">
        <f>G221+G222</f>
        <v>42</v>
      </c>
      <c r="H220" s="310" t="s">
        <v>0</v>
      </c>
      <c r="I220" s="388">
        <f>I221+I222</f>
        <v>53</v>
      </c>
      <c r="K220" s="320" t="s">
        <v>244</v>
      </c>
      <c r="L220" s="321">
        <f>L221+L222</f>
        <v>3</v>
      </c>
      <c r="M220" s="322" t="s">
        <v>0</v>
      </c>
      <c r="N220" s="323">
        <f>N221+N222</f>
        <v>4</v>
      </c>
      <c r="O220" s="293"/>
      <c r="P220" s="297"/>
      <c r="Q220" s="672"/>
      <c r="R220" s="672"/>
      <c r="S220" s="672"/>
      <c r="T220" s="672"/>
    </row>
    <row r="221" spans="1:20" s="215" customFormat="1" ht="19.8" x14ac:dyDescent="0.45">
      <c r="A221" s="314" t="s">
        <v>245</v>
      </c>
      <c r="B221" s="315">
        <f>VLOOKUP(Q179,[2]ฐานรพศ.!B2:XT38,618,0)</f>
        <v>9</v>
      </c>
      <c r="C221" s="316" t="s">
        <v>0</v>
      </c>
      <c r="D221" s="317">
        <f>VLOOKUP(Q179,[2]ฐานรพศ.!B2:XT38,619,0)</f>
        <v>11</v>
      </c>
      <c r="E221" s="293"/>
      <c r="F221" s="318" t="s">
        <v>246</v>
      </c>
      <c r="G221" s="374">
        <f>L23+G23</f>
        <v>11</v>
      </c>
      <c r="H221" s="319" t="s">
        <v>0</v>
      </c>
      <c r="I221" s="375">
        <f>N23+I23</f>
        <v>14</v>
      </c>
      <c r="K221" s="318" t="s">
        <v>247</v>
      </c>
      <c r="L221" s="378">
        <f>G60</f>
        <v>2</v>
      </c>
      <c r="M221" s="319" t="s">
        <v>0</v>
      </c>
      <c r="N221" s="382">
        <f>I60</f>
        <v>3</v>
      </c>
      <c r="O221" s="293"/>
      <c r="P221" s="297"/>
      <c r="Q221" s="437"/>
      <c r="R221" s="437"/>
      <c r="S221" s="437"/>
      <c r="T221" s="437"/>
    </row>
    <row r="222" spans="1:20" s="215" customFormat="1" ht="20.399999999999999" x14ac:dyDescent="0.45">
      <c r="A222" s="328" t="s">
        <v>248</v>
      </c>
      <c r="B222" s="329">
        <f>VLOOKUP(Q179,[2]ฐานรพศ.!B2:XT38,621,0)</f>
        <v>16</v>
      </c>
      <c r="C222" s="330" t="s">
        <v>0</v>
      </c>
      <c r="D222" s="331">
        <f>VLOOKUP(Q179,[2]ฐานรพศ.!B2:XT38,622,0)</f>
        <v>18</v>
      </c>
      <c r="E222" s="293"/>
      <c r="F222" s="324" t="s">
        <v>249</v>
      </c>
      <c r="G222" s="393">
        <f>L24+G24</f>
        <v>31</v>
      </c>
      <c r="H222" s="325" t="s">
        <v>0</v>
      </c>
      <c r="I222" s="394">
        <f>N24+I24</f>
        <v>39</v>
      </c>
      <c r="K222" s="324" t="s">
        <v>250</v>
      </c>
      <c r="L222" s="385">
        <f>G61</f>
        <v>1</v>
      </c>
      <c r="M222" s="325" t="s">
        <v>0</v>
      </c>
      <c r="N222" s="386">
        <f>I61</f>
        <v>1</v>
      </c>
      <c r="O222" s="293"/>
      <c r="P222" s="297"/>
      <c r="Q222" s="437"/>
      <c r="R222" s="437"/>
      <c r="S222" s="437"/>
      <c r="T222" s="437"/>
    </row>
    <row r="223" spans="1:20" s="215" customFormat="1" ht="20.399999999999999" thickBot="1" x14ac:dyDescent="0.55000000000000004">
      <c r="A223" s="332" t="s">
        <v>251</v>
      </c>
      <c r="B223" s="333">
        <f>SUM(B210:B222)</f>
        <v>193</v>
      </c>
      <c r="C223" s="334" t="s">
        <v>0</v>
      </c>
      <c r="D223" s="335">
        <f>SUM(D210:D222)</f>
        <v>237</v>
      </c>
      <c r="E223" s="293"/>
      <c r="F223" s="309" t="s">
        <v>231</v>
      </c>
      <c r="G223" s="387">
        <f>G224+G227</f>
        <v>58</v>
      </c>
      <c r="H223" s="310" t="s">
        <v>0</v>
      </c>
      <c r="I223" s="388">
        <f>I224+I227</f>
        <v>72</v>
      </c>
      <c r="K223" s="320" t="s">
        <v>245</v>
      </c>
      <c r="L223" s="321">
        <f>L224</f>
        <v>9</v>
      </c>
      <c r="M223" s="322" t="s">
        <v>0</v>
      </c>
      <c r="N223" s="323">
        <f>N224</f>
        <v>11</v>
      </c>
      <c r="O223" s="293"/>
      <c r="P223" s="295"/>
      <c r="Q223" s="671"/>
      <c r="R223" s="671"/>
      <c r="S223" s="671"/>
      <c r="T223" s="671"/>
    </row>
    <row r="224" spans="1:20" s="215" customFormat="1" ht="20.399999999999999" thickTop="1" x14ac:dyDescent="0.45">
      <c r="E224" s="293"/>
      <c r="F224" s="320" t="s">
        <v>233</v>
      </c>
      <c r="G224" s="395">
        <f>G225+G226</f>
        <v>25</v>
      </c>
      <c r="H224" s="322" t="s">
        <v>0</v>
      </c>
      <c r="I224" s="396">
        <f>I225+I226</f>
        <v>31</v>
      </c>
      <c r="J224" s="246"/>
      <c r="K224" s="439" t="s">
        <v>252</v>
      </c>
      <c r="L224" s="397">
        <f>B60</f>
        <v>9</v>
      </c>
      <c r="M224" s="327" t="s">
        <v>0</v>
      </c>
      <c r="N224" s="398">
        <f>D60</f>
        <v>11</v>
      </c>
      <c r="O224" s="293"/>
      <c r="P224" s="293"/>
      <c r="Q224" s="293"/>
      <c r="R224" s="336"/>
      <c r="S224" s="293"/>
      <c r="T224" s="337"/>
    </row>
    <row r="225" spans="1:20" s="215" customFormat="1" ht="19.8" x14ac:dyDescent="0.45">
      <c r="E225" s="293"/>
      <c r="F225" s="318" t="s">
        <v>253</v>
      </c>
      <c r="G225" s="374">
        <f>G17</f>
        <v>8</v>
      </c>
      <c r="H225" s="319" t="s">
        <v>0</v>
      </c>
      <c r="I225" s="375">
        <f>I17</f>
        <v>10</v>
      </c>
      <c r="J225" s="246"/>
      <c r="K225" s="320" t="s">
        <v>248</v>
      </c>
      <c r="L225" s="338">
        <f>L226+L227+L228+L229</f>
        <v>16</v>
      </c>
      <c r="M225" s="322" t="s">
        <v>0</v>
      </c>
      <c r="N225" s="323">
        <f>N226+N227+N228+N229</f>
        <v>18</v>
      </c>
      <c r="O225" s="293"/>
      <c r="P225" s="293"/>
      <c r="Q225" s="293"/>
      <c r="R225" s="336"/>
      <c r="S225" s="293"/>
      <c r="T225" s="337"/>
    </row>
    <row r="226" spans="1:20" s="215" customFormat="1" ht="19.8" x14ac:dyDescent="0.45">
      <c r="E226" s="293"/>
      <c r="F226" s="324" t="s">
        <v>254</v>
      </c>
      <c r="G226" s="393">
        <f>G18</f>
        <v>17</v>
      </c>
      <c r="H226" s="325" t="s">
        <v>0</v>
      </c>
      <c r="I226" s="394">
        <f>I18</f>
        <v>21</v>
      </c>
      <c r="J226" s="246"/>
      <c r="K226" s="318" t="s">
        <v>230</v>
      </c>
      <c r="L226" s="339">
        <f>B67</f>
        <v>2</v>
      </c>
      <c r="M226" s="340" t="s">
        <v>0</v>
      </c>
      <c r="N226" s="399">
        <f>D67</f>
        <v>2</v>
      </c>
      <c r="O226" s="293"/>
      <c r="P226" s="293"/>
      <c r="Q226" s="293"/>
      <c r="R226" s="336"/>
      <c r="S226" s="293"/>
      <c r="T226" s="337"/>
    </row>
    <row r="227" spans="1:20" s="215" customFormat="1" ht="19.8" x14ac:dyDescent="0.45">
      <c r="E227" s="293"/>
      <c r="F227" s="320" t="s">
        <v>236</v>
      </c>
      <c r="G227" s="395">
        <f>G228+G229</f>
        <v>33</v>
      </c>
      <c r="H227" s="322" t="s">
        <v>0</v>
      </c>
      <c r="I227" s="396">
        <f>I228+I229</f>
        <v>41</v>
      </c>
      <c r="J227" s="246"/>
      <c r="K227" s="314" t="s">
        <v>246</v>
      </c>
      <c r="L227" s="400">
        <f>B68</f>
        <v>2</v>
      </c>
      <c r="M227" s="316" t="s">
        <v>0</v>
      </c>
      <c r="N227" s="401">
        <f>D68</f>
        <v>2</v>
      </c>
      <c r="O227" s="293"/>
      <c r="P227" s="673"/>
      <c r="Q227" s="673"/>
      <c r="R227" s="341"/>
      <c r="S227" s="438"/>
      <c r="T227" s="337"/>
    </row>
    <row r="228" spans="1:20" s="215" customFormat="1" ht="19.8" x14ac:dyDescent="0.45">
      <c r="E228" s="293"/>
      <c r="F228" s="342" t="s">
        <v>255</v>
      </c>
      <c r="G228" s="374">
        <f>L17</f>
        <v>3</v>
      </c>
      <c r="H228" s="319" t="s">
        <v>0</v>
      </c>
      <c r="I228" s="375">
        <f>N17</f>
        <v>4</v>
      </c>
      <c r="J228" s="246"/>
      <c r="K228" s="314" t="s">
        <v>249</v>
      </c>
      <c r="L228" s="400">
        <f>B69</f>
        <v>6</v>
      </c>
      <c r="M228" s="316" t="s">
        <v>0</v>
      </c>
      <c r="N228" s="401">
        <f>D69</f>
        <v>7</v>
      </c>
      <c r="O228" s="293"/>
      <c r="P228" s="438"/>
      <c r="Q228" s="438"/>
      <c r="R228" s="341"/>
      <c r="S228" s="438"/>
      <c r="T228" s="337"/>
    </row>
    <row r="229" spans="1:20" s="215" customFormat="1" ht="19.8" x14ac:dyDescent="0.45">
      <c r="E229" s="293"/>
      <c r="F229" s="328" t="s">
        <v>256</v>
      </c>
      <c r="G229" s="402">
        <f>L18+B20</f>
        <v>30</v>
      </c>
      <c r="H229" s="330" t="s">
        <v>0</v>
      </c>
      <c r="I229" s="403">
        <f>N18+D20</f>
        <v>37</v>
      </c>
      <c r="J229" s="246"/>
      <c r="K229" s="328" t="s">
        <v>232</v>
      </c>
      <c r="L229" s="343">
        <f>B70</f>
        <v>6</v>
      </c>
      <c r="M229" s="344" t="s">
        <v>0</v>
      </c>
      <c r="N229" s="404">
        <f>D70</f>
        <v>7</v>
      </c>
      <c r="O229" s="293"/>
      <c r="P229" s="438"/>
      <c r="Q229" s="438"/>
      <c r="R229" s="341"/>
      <c r="S229" s="438"/>
      <c r="T229" s="337"/>
    </row>
    <row r="230" spans="1:20" s="215" customFormat="1" ht="20.399999999999999" thickBot="1" x14ac:dyDescent="0.5">
      <c r="A230" s="345"/>
      <c r="B230" s="346"/>
      <c r="C230" s="297"/>
      <c r="D230" s="297"/>
      <c r="E230" s="293"/>
      <c r="F230" s="347"/>
      <c r="G230" s="346"/>
      <c r="H230" s="297"/>
      <c r="I230" s="297"/>
      <c r="K230" s="348" t="s">
        <v>257</v>
      </c>
      <c r="L230" s="349">
        <f>G210+G217+G220+G223+L210</f>
        <v>193</v>
      </c>
      <c r="M230" s="350" t="s">
        <v>0</v>
      </c>
      <c r="N230" s="351">
        <f>I210+I217+I220+I223+N210</f>
        <v>237</v>
      </c>
      <c r="O230" s="293"/>
      <c r="P230" s="669"/>
      <c r="Q230" s="669"/>
      <c r="R230" s="352"/>
      <c r="S230" s="352"/>
      <c r="T230" s="337"/>
    </row>
    <row r="231" spans="1:20" s="215" customFormat="1" ht="20.399999999999999" thickTop="1" x14ac:dyDescent="0.45">
      <c r="A231" s="345"/>
      <c r="B231" s="346"/>
      <c r="C231" s="297"/>
      <c r="D231" s="297"/>
      <c r="E231" s="293"/>
      <c r="F231" s="347"/>
      <c r="G231" s="346"/>
      <c r="H231" s="297"/>
      <c r="I231" s="297"/>
      <c r="K231" s="440"/>
      <c r="L231" s="353"/>
      <c r="M231" s="354"/>
      <c r="N231" s="354"/>
      <c r="O231" s="293"/>
      <c r="P231" s="669"/>
      <c r="Q231" s="669"/>
      <c r="R231" s="352"/>
      <c r="S231" s="352"/>
      <c r="T231" s="337"/>
    </row>
    <row r="232" spans="1:20" s="215" customFormat="1" ht="19.8" x14ac:dyDescent="0.45">
      <c r="A232" s="355"/>
      <c r="B232" s="356"/>
      <c r="C232" s="354"/>
      <c r="D232" s="354"/>
      <c r="E232" s="293"/>
      <c r="F232" s="355"/>
      <c r="G232" s="356"/>
      <c r="H232" s="354"/>
      <c r="I232" s="354"/>
      <c r="K232" s="293"/>
      <c r="L232" s="357"/>
      <c r="M232" s="293"/>
      <c r="N232" s="294"/>
      <c r="O232" s="293"/>
      <c r="P232" s="293"/>
      <c r="Q232" s="293"/>
      <c r="R232" s="336"/>
      <c r="S232" s="293"/>
      <c r="T232" s="337"/>
    </row>
  </sheetData>
  <mergeCells count="165">
    <mergeCell ref="Q217:T217"/>
    <mergeCell ref="Q220:T220"/>
    <mergeCell ref="Q223:T223"/>
    <mergeCell ref="P227:Q227"/>
    <mergeCell ref="P230:Q230"/>
    <mergeCell ref="P231:Q231"/>
    <mergeCell ref="P201:S201"/>
    <mergeCell ref="P202:S202"/>
    <mergeCell ref="A205:T205"/>
    <mergeCell ref="A206:T206"/>
    <mergeCell ref="A208:D208"/>
    <mergeCell ref="F208:I208"/>
    <mergeCell ref="K208:N208"/>
    <mergeCell ref="Q209:T209"/>
    <mergeCell ref="Q210:T210"/>
    <mergeCell ref="B195:B196"/>
    <mergeCell ref="C195:C196"/>
    <mergeCell ref="D195:D196"/>
    <mergeCell ref="F195:F196"/>
    <mergeCell ref="G195:G196"/>
    <mergeCell ref="H195:H196"/>
    <mergeCell ref="I195:I196"/>
    <mergeCell ref="T195:T196"/>
    <mergeCell ref="T198:T200"/>
    <mergeCell ref="A119:Q119"/>
    <mergeCell ref="R119:R120"/>
    <mergeCell ref="S119:S120"/>
    <mergeCell ref="T119:T120"/>
    <mergeCell ref="A120:Q120"/>
    <mergeCell ref="P122:Q122"/>
    <mergeCell ref="P123:Q123"/>
    <mergeCell ref="P126:Q126"/>
    <mergeCell ref="P127:Q127"/>
    <mergeCell ref="P63:Q63"/>
    <mergeCell ref="P64:Q64"/>
    <mergeCell ref="A72:Q72"/>
    <mergeCell ref="P74:Q74"/>
    <mergeCell ref="P75:Q75"/>
    <mergeCell ref="B76:B78"/>
    <mergeCell ref="C76:C78"/>
    <mergeCell ref="D76:D78"/>
    <mergeCell ref="P82:Q82"/>
    <mergeCell ref="P194:S194"/>
    <mergeCell ref="P195:S195"/>
    <mergeCell ref="P196:S196"/>
    <mergeCell ref="P197:S197"/>
    <mergeCell ref="P198:S198"/>
    <mergeCell ref="Q207:T207"/>
    <mergeCell ref="Q208:T208"/>
    <mergeCell ref="P199:S199"/>
    <mergeCell ref="P200:S200"/>
    <mergeCell ref="P188:S188"/>
    <mergeCell ref="P189:S189"/>
    <mergeCell ref="P190:S190"/>
    <mergeCell ref="P193:S193"/>
    <mergeCell ref="B186:B188"/>
    <mergeCell ref="C186:C188"/>
    <mergeCell ref="D186:D188"/>
    <mergeCell ref="G186:G188"/>
    <mergeCell ref="H186:H188"/>
    <mergeCell ref="I186:I188"/>
    <mergeCell ref="B189:B191"/>
    <mergeCell ref="C189:C191"/>
    <mergeCell ref="D189:D191"/>
    <mergeCell ref="G189:G191"/>
    <mergeCell ref="H189:H191"/>
    <mergeCell ref="I189:I191"/>
    <mergeCell ref="P191:S191"/>
    <mergeCell ref="P192:S192"/>
    <mergeCell ref="P186:S186"/>
    <mergeCell ref="P187:S187"/>
    <mergeCell ref="P185:T185"/>
    <mergeCell ref="T192:T193"/>
    <mergeCell ref="Q177:T177"/>
    <mergeCell ref="Q178:T178"/>
    <mergeCell ref="Q179:T179"/>
    <mergeCell ref="Q180:T180"/>
    <mergeCell ref="Q181:T181"/>
    <mergeCell ref="A175:O175"/>
    <mergeCell ref="S175:T175"/>
    <mergeCell ref="A176:O176"/>
    <mergeCell ref="P176:T176"/>
    <mergeCell ref="A178:I178"/>
    <mergeCell ref="K178:N178"/>
    <mergeCell ref="Q182:T182"/>
    <mergeCell ref="Q183:T183"/>
    <mergeCell ref="B151:D151"/>
    <mergeCell ref="G151:I151"/>
    <mergeCell ref="B152:D152"/>
    <mergeCell ref="G152:I152"/>
    <mergeCell ref="B148:D148"/>
    <mergeCell ref="G148:I148"/>
    <mergeCell ref="B149:D149"/>
    <mergeCell ref="G149:I149"/>
    <mergeCell ref="B150:D150"/>
    <mergeCell ref="G150:I150"/>
    <mergeCell ref="B153:D153"/>
    <mergeCell ref="G153:I153"/>
    <mergeCell ref="B154:D154"/>
    <mergeCell ref="G154:I154"/>
    <mergeCell ref="A169:W169"/>
    <mergeCell ref="B145:D145"/>
    <mergeCell ref="G145:I145"/>
    <mergeCell ref="B146:D146"/>
    <mergeCell ref="G146:I146"/>
    <mergeCell ref="B147:D147"/>
    <mergeCell ref="G147:I147"/>
    <mergeCell ref="G142:I142"/>
    <mergeCell ref="B143:D143"/>
    <mergeCell ref="G143:I143"/>
    <mergeCell ref="B144:D144"/>
    <mergeCell ref="G144:I144"/>
    <mergeCell ref="P130:Q130"/>
    <mergeCell ref="P131:Q131"/>
    <mergeCell ref="P134:Q134"/>
    <mergeCell ref="P135:Q135"/>
    <mergeCell ref="A140:Q140"/>
    <mergeCell ref="P91:Q91"/>
    <mergeCell ref="P92:Q92"/>
    <mergeCell ref="P83:Q83"/>
    <mergeCell ref="P90:Q90"/>
    <mergeCell ref="R82:R83"/>
    <mergeCell ref="S82:S83"/>
    <mergeCell ref="T82:T83"/>
    <mergeCell ref="P85:Q85"/>
    <mergeCell ref="P86:Q86"/>
    <mergeCell ref="A89:T89"/>
    <mergeCell ref="P93:Q93"/>
    <mergeCell ref="P94:Q94"/>
    <mergeCell ref="P80:Q80"/>
    <mergeCell ref="P81:Q81"/>
    <mergeCell ref="P59:Q59"/>
    <mergeCell ref="P60:Q60"/>
    <mergeCell ref="P61:Q61"/>
    <mergeCell ref="P62:Q62"/>
    <mergeCell ref="P36:Q36"/>
    <mergeCell ref="P37:Q37"/>
    <mergeCell ref="P38:Q38"/>
    <mergeCell ref="P39:Q39"/>
    <mergeCell ref="P40:Q40"/>
    <mergeCell ref="P42:Q42"/>
    <mergeCell ref="A57:Q57"/>
    <mergeCell ref="P31:Q31"/>
    <mergeCell ref="P32:Q32"/>
    <mergeCell ref="P33:Q33"/>
    <mergeCell ref="P34:Q34"/>
    <mergeCell ref="P35:Q35"/>
    <mergeCell ref="A14:Q14"/>
    <mergeCell ref="P16:Q16"/>
    <mergeCell ref="P17:Q17"/>
    <mergeCell ref="P18:Q18"/>
    <mergeCell ref="A27:Q27"/>
    <mergeCell ref="P29:Q29"/>
    <mergeCell ref="Q6:T6"/>
    <mergeCell ref="Q7:T7"/>
    <mergeCell ref="Q8:T8"/>
    <mergeCell ref="Q9:T9"/>
    <mergeCell ref="Q10:T10"/>
    <mergeCell ref="Q11:T11"/>
    <mergeCell ref="F1:K1"/>
    <mergeCell ref="A3:P3"/>
    <mergeCell ref="S3:T3"/>
    <mergeCell ref="P4:T4"/>
    <mergeCell ref="F5:K5"/>
    <mergeCell ref="Q5:T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รพศ.อุดรธานี</vt:lpstr>
      <vt:lpstr>รพศ.สกลนคร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2021-02-03T07:29:17Z</dcterms:created>
  <dcterms:modified xsi:type="dcterms:W3CDTF">2021-04-26T10:35:52Z</dcterms:modified>
</cp:coreProperties>
</file>